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13a2dde68edba5f7/Escritorio/"/>
    </mc:Choice>
  </mc:AlternateContent>
  <xr:revisionPtr revIDLastSave="7" documentId="13_ncr:1_{09B07FC1-0955-4E39-B8E0-323975A9144E}" xr6:coauthVersionLast="47" xr6:coauthVersionMax="47" xr10:uidLastSave="{FC1D2A47-68C2-4B86-B448-46874ED34E5D}"/>
  <bookViews>
    <workbookView xWindow="720" yWindow="720" windowWidth="20460" windowHeight="10770" firstSheet="8" activeTab="8" xr2:uid="{00000000-000D-0000-FFFF-FFFF00000000}"/>
  </bookViews>
  <sheets>
    <sheet name="ABRIL 2025" sheetId="43" r:id="rId1"/>
    <sheet name="MAYO 2025" sheetId="47" r:id="rId2"/>
    <sheet name="JUNIO 2025" sheetId="50" r:id="rId3"/>
    <sheet name="JULIO 2025" sheetId="51" r:id="rId4"/>
    <sheet name="AGOSTO 2025" sheetId="52" r:id="rId5"/>
    <sheet name="SEPTIEMBRE 2025" sheetId="53" r:id="rId6"/>
    <sheet name="OCTUBRE 2025" sheetId="54" r:id="rId7"/>
    <sheet name="NOVIEMBRE 2025" sheetId="55" r:id="rId8"/>
    <sheet name="DICIEMBRE 2025" sheetId="56" r:id="rId9"/>
    <sheet name="ENERO 2026" sheetId="57" r:id="rId10"/>
    <sheet name="FEBRERO 2026" sheetId="58" r:id="rId11"/>
    <sheet name="Hoja1" sheetId="8"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0" i="58" l="1"/>
  <c r="G191" i="58"/>
  <c r="G192" i="58"/>
  <c r="G193" i="58"/>
  <c r="G194" i="58"/>
  <c r="G195" i="58"/>
  <c r="G196" i="58"/>
  <c r="G197" i="58"/>
  <c r="G198" i="58"/>
  <c r="G199" i="58"/>
  <c r="G200" i="58"/>
  <c r="G201" i="58"/>
  <c r="G202" i="58"/>
  <c r="G203" i="58"/>
  <c r="G204" i="58"/>
  <c r="G205" i="58"/>
  <c r="G206" i="58"/>
  <c r="G207" i="58"/>
  <c r="G208" i="58"/>
  <c r="G209" i="58"/>
  <c r="G210" i="58"/>
  <c r="G211" i="58"/>
  <c r="G212" i="58"/>
  <c r="G213" i="58"/>
  <c r="G214" i="58"/>
  <c r="G215" i="58"/>
  <c r="G216" i="58"/>
  <c r="G217" i="58"/>
  <c r="G218" i="58"/>
  <c r="G219" i="58"/>
  <c r="G220" i="58"/>
  <c r="G221" i="58"/>
  <c r="G222" i="58"/>
  <c r="G223" i="58"/>
  <c r="G224" i="58"/>
  <c r="G225" i="58"/>
  <c r="G226" i="58"/>
  <c r="G227" i="58"/>
  <c r="G228" i="58"/>
  <c r="G229" i="58"/>
  <c r="G230" i="58"/>
  <c r="G231" i="58"/>
  <c r="G232" i="58"/>
  <c r="G233" i="58"/>
  <c r="G234" i="58"/>
  <c r="G235" i="58"/>
  <c r="G236" i="58"/>
  <c r="G237" i="58"/>
  <c r="G238" i="58"/>
  <c r="G239" i="58"/>
  <c r="G240" i="58"/>
  <c r="G241" i="58"/>
  <c r="G180" i="58"/>
  <c r="G181" i="58"/>
  <c r="G182" i="58"/>
  <c r="G183" i="58"/>
  <c r="G184" i="58"/>
  <c r="G185" i="58"/>
  <c r="G186" i="58"/>
  <c r="G187" i="58"/>
  <c r="G188" i="58"/>
  <c r="G189" i="58"/>
  <c r="G939" i="58"/>
  <c r="G938" i="58"/>
  <c r="G937" i="58"/>
  <c r="G936" i="58"/>
  <c r="G935" i="58"/>
  <c r="G934" i="58"/>
  <c r="G933" i="58"/>
  <c r="G932" i="58"/>
  <c r="G931" i="58"/>
  <c r="G930" i="58"/>
  <c r="G929" i="58"/>
  <c r="G928" i="58"/>
  <c r="G927" i="58"/>
  <c r="G926" i="58"/>
  <c r="G925" i="58"/>
  <c r="G924" i="58"/>
  <c r="G923" i="58"/>
  <c r="G922" i="58"/>
  <c r="G921" i="58"/>
  <c r="G920" i="58"/>
  <c r="G919" i="58"/>
  <c r="G918" i="58"/>
  <c r="G917" i="58"/>
  <c r="G916" i="58"/>
  <c r="G915" i="58"/>
  <c r="G914" i="58"/>
  <c r="G913" i="58"/>
  <c r="G912" i="58"/>
  <c r="G911" i="58"/>
  <c r="G910" i="58"/>
  <c r="G909" i="58"/>
  <c r="G908" i="58"/>
  <c r="G907" i="58"/>
  <c r="G906" i="58"/>
  <c r="G905" i="58"/>
  <c r="G904" i="58"/>
  <c r="G903" i="58"/>
  <c r="G902" i="58"/>
  <c r="G901" i="58"/>
  <c r="G900" i="58"/>
  <c r="G899" i="58"/>
  <c r="G898" i="58"/>
  <c r="G897" i="58"/>
  <c r="G896" i="58"/>
  <c r="G895" i="58"/>
  <c r="G894" i="58"/>
  <c r="G893" i="58"/>
  <c r="G892" i="58"/>
  <c r="G891" i="58"/>
  <c r="G890" i="58"/>
  <c r="G889" i="58"/>
  <c r="G888" i="58"/>
  <c r="G887" i="58"/>
  <c r="G886" i="58"/>
  <c r="G885" i="58"/>
  <c r="G884" i="58"/>
  <c r="G883" i="58"/>
  <c r="G882" i="58"/>
  <c r="G881" i="58"/>
  <c r="G880" i="58"/>
  <c r="G879" i="58"/>
  <c r="G878" i="58"/>
  <c r="G877" i="58"/>
  <c r="G876" i="58"/>
  <c r="G875" i="58"/>
  <c r="G874" i="58"/>
  <c r="G873" i="58"/>
  <c r="G872" i="58"/>
  <c r="G871" i="58"/>
  <c r="G870" i="58"/>
  <c r="G869" i="58"/>
  <c r="G868" i="58"/>
  <c r="G867" i="58"/>
  <c r="G866" i="58"/>
  <c r="G865" i="58"/>
  <c r="G864" i="58"/>
  <c r="G863" i="58"/>
  <c r="G862" i="58"/>
  <c r="G861" i="58"/>
  <c r="G860" i="58"/>
  <c r="G859" i="58"/>
  <c r="G858" i="58"/>
  <c r="G857" i="58"/>
  <c r="G856" i="58"/>
  <c r="G855" i="58"/>
  <c r="G854" i="58"/>
  <c r="G853" i="58"/>
  <c r="G852" i="58"/>
  <c r="G851" i="58"/>
  <c r="G850" i="58"/>
  <c r="G849" i="58"/>
  <c r="G848" i="58"/>
  <c r="G847" i="58"/>
  <c r="G846" i="58"/>
  <c r="G845" i="58"/>
  <c r="G844" i="58"/>
  <c r="G843" i="58"/>
  <c r="G842" i="58"/>
  <c r="G841" i="58"/>
  <c r="G840" i="58"/>
  <c r="G839" i="58"/>
  <c r="G838" i="58"/>
  <c r="G837" i="58"/>
  <c r="G836" i="58"/>
  <c r="G835" i="58"/>
  <c r="G834" i="58"/>
  <c r="G833" i="58"/>
  <c r="G832" i="58"/>
  <c r="G831" i="58"/>
  <c r="G830" i="58"/>
  <c r="G829" i="58"/>
  <c r="G828" i="58"/>
  <c r="G827" i="58"/>
  <c r="G826" i="58"/>
  <c r="G825" i="58"/>
  <c r="G824" i="58"/>
  <c r="G823" i="58"/>
  <c r="G822" i="58"/>
  <c r="G821" i="58"/>
  <c r="G820" i="58"/>
  <c r="G819" i="58"/>
  <c r="G818" i="58"/>
  <c r="G817" i="58"/>
  <c r="G816" i="58"/>
  <c r="G815" i="58"/>
  <c r="G814" i="58"/>
  <c r="G813" i="58"/>
  <c r="G812" i="58"/>
  <c r="G811" i="58"/>
  <c r="G810" i="58"/>
  <c r="G809" i="58"/>
  <c r="G808" i="58"/>
  <c r="G807" i="58"/>
  <c r="G806" i="58"/>
  <c r="G805" i="58"/>
  <c r="G804" i="58"/>
  <c r="G803" i="58"/>
  <c r="G802" i="58"/>
  <c r="G801" i="58"/>
  <c r="G800" i="58"/>
  <c r="G799" i="58"/>
  <c r="G798" i="58"/>
  <c r="G797" i="58"/>
  <c r="G796" i="58"/>
  <c r="G795" i="58"/>
  <c r="G794" i="58"/>
  <c r="G793" i="58"/>
  <c r="G792" i="58"/>
  <c r="G791" i="58"/>
  <c r="G790" i="58"/>
  <c r="G789" i="58"/>
  <c r="G788" i="58"/>
  <c r="G787" i="58"/>
  <c r="G786" i="58"/>
  <c r="G785" i="58"/>
  <c r="G784" i="58"/>
  <c r="G783" i="58"/>
  <c r="G782" i="58"/>
  <c r="G781" i="58"/>
  <c r="G780" i="58"/>
  <c r="G779" i="58"/>
  <c r="G778" i="58"/>
  <c r="G777" i="58"/>
  <c r="G776" i="58"/>
  <c r="G775" i="58"/>
  <c r="G774" i="58"/>
  <c r="G773" i="58"/>
  <c r="G772" i="58"/>
  <c r="G771" i="58"/>
  <c r="G770" i="58"/>
  <c r="G769" i="58"/>
  <c r="G768" i="58"/>
  <c r="G767" i="58"/>
  <c r="G766" i="58"/>
  <c r="G765" i="58"/>
  <c r="G764" i="58"/>
  <c r="G763" i="58"/>
  <c r="G762" i="58"/>
  <c r="G761" i="58"/>
  <c r="G760" i="58"/>
  <c r="G759" i="58"/>
  <c r="G758" i="58"/>
  <c r="G757" i="58"/>
  <c r="G756" i="58"/>
  <c r="G755" i="58"/>
  <c r="G754" i="58"/>
  <c r="G753" i="58"/>
  <c r="G752" i="58"/>
  <c r="G751" i="58"/>
  <c r="G750" i="58"/>
  <c r="G749" i="58"/>
  <c r="G748" i="58"/>
  <c r="G747" i="58"/>
  <c r="G746" i="58"/>
  <c r="G745" i="58"/>
  <c r="G744" i="58"/>
  <c r="G743" i="58"/>
  <c r="G742" i="58"/>
  <c r="G741" i="58"/>
  <c r="G740" i="58"/>
  <c r="G739" i="58"/>
  <c r="G738" i="58"/>
  <c r="G737" i="58"/>
  <c r="G736" i="58"/>
  <c r="G735" i="58"/>
  <c r="G734" i="58"/>
  <c r="G733" i="58"/>
  <c r="G732" i="58"/>
  <c r="G731" i="58"/>
  <c r="G730" i="58"/>
  <c r="G729" i="58"/>
  <c r="G728" i="58"/>
  <c r="G727" i="58"/>
  <c r="G726" i="58"/>
  <c r="G725" i="58"/>
  <c r="G724" i="58"/>
  <c r="G723" i="58"/>
  <c r="G722" i="58"/>
  <c r="G721" i="58"/>
  <c r="G720" i="58"/>
  <c r="G719" i="58"/>
  <c r="G718" i="58"/>
  <c r="G717" i="58"/>
  <c r="G716" i="58"/>
  <c r="G715" i="58"/>
  <c r="G714" i="58"/>
  <c r="G713" i="58"/>
  <c r="G712" i="58"/>
  <c r="G711" i="58"/>
  <c r="G710" i="58"/>
  <c r="G709" i="58"/>
  <c r="G708" i="58"/>
  <c r="G707" i="58"/>
  <c r="G706" i="58"/>
  <c r="G705" i="58"/>
  <c r="G704" i="58"/>
  <c r="G703" i="58"/>
  <c r="G702" i="58"/>
  <c r="G701" i="58"/>
  <c r="G700" i="58"/>
  <c r="G699" i="58"/>
  <c r="G698" i="58"/>
  <c r="G697" i="58"/>
  <c r="G696" i="58"/>
  <c r="G695" i="58"/>
  <c r="G694" i="58"/>
  <c r="G693" i="58"/>
  <c r="G692" i="58"/>
  <c r="G691" i="58"/>
  <c r="G690" i="58"/>
  <c r="G689" i="58"/>
  <c r="G688" i="58"/>
  <c r="G687" i="58"/>
  <c r="G686" i="58"/>
  <c r="G685" i="58"/>
  <c r="G684" i="58"/>
  <c r="G683" i="58"/>
  <c r="G682" i="58"/>
  <c r="G681" i="58"/>
  <c r="G680" i="58"/>
  <c r="G679" i="58"/>
  <c r="G678" i="58"/>
  <c r="G677" i="58"/>
  <c r="G676" i="58"/>
  <c r="G675" i="58"/>
  <c r="G674" i="58"/>
  <c r="G673" i="58"/>
  <c r="G672" i="58"/>
  <c r="G671" i="58"/>
  <c r="G670" i="58"/>
  <c r="G669" i="58"/>
  <c r="G668" i="58"/>
  <c r="G667" i="58"/>
  <c r="G666" i="58"/>
  <c r="G665" i="58"/>
  <c r="G664" i="58"/>
  <c r="G663" i="58"/>
  <c r="G662" i="58"/>
  <c r="G661" i="58"/>
  <c r="G660" i="58"/>
  <c r="G659" i="58"/>
  <c r="G658" i="58"/>
  <c r="G657" i="58"/>
  <c r="G656" i="58"/>
  <c r="G655" i="58"/>
  <c r="G654" i="58"/>
  <c r="G653" i="58"/>
  <c r="G652" i="58"/>
  <c r="G651" i="58"/>
  <c r="G650" i="58"/>
  <c r="G649" i="58"/>
  <c r="G648" i="58"/>
  <c r="G647" i="58"/>
  <c r="G646" i="58"/>
  <c r="G645" i="58"/>
  <c r="G644" i="58"/>
  <c r="G643" i="58"/>
  <c r="G642" i="58"/>
  <c r="G641" i="58"/>
  <c r="G640" i="58"/>
  <c r="G639" i="58"/>
  <c r="G638" i="58"/>
  <c r="G637" i="58"/>
  <c r="G636" i="58"/>
  <c r="G635" i="58"/>
  <c r="G634" i="58"/>
  <c r="G633" i="58"/>
  <c r="G632" i="58"/>
  <c r="G631" i="58"/>
  <c r="G630" i="58"/>
  <c r="G629" i="58"/>
  <c r="G628" i="58"/>
  <c r="G627" i="58"/>
  <c r="G626" i="58"/>
  <c r="G625" i="58"/>
  <c r="G624" i="58"/>
  <c r="G623" i="58"/>
  <c r="G622" i="58"/>
  <c r="G621" i="58"/>
  <c r="G620" i="58"/>
  <c r="G619" i="58"/>
  <c r="G618" i="58"/>
  <c r="G617" i="58"/>
  <c r="G616" i="58"/>
  <c r="G615" i="58"/>
  <c r="G614" i="58"/>
  <c r="G613" i="58"/>
  <c r="G612" i="58"/>
  <c r="G611" i="58"/>
  <c r="G610" i="58"/>
  <c r="G609" i="58"/>
  <c r="G608" i="58"/>
  <c r="G607" i="58"/>
  <c r="G606" i="58"/>
  <c r="G605" i="58"/>
  <c r="G604" i="58"/>
  <c r="G603" i="58"/>
  <c r="G602" i="58"/>
  <c r="G601" i="58"/>
  <c r="G600" i="58"/>
  <c r="G599" i="58"/>
  <c r="G598" i="58"/>
  <c r="G597" i="58"/>
  <c r="G596" i="58"/>
  <c r="G595" i="58"/>
  <c r="G594" i="58"/>
  <c r="G593" i="58"/>
  <c r="G592" i="58"/>
  <c r="G591" i="58"/>
  <c r="G590" i="58"/>
  <c r="G589" i="58"/>
  <c r="G588" i="58"/>
  <c r="G587" i="58"/>
  <c r="G586" i="58"/>
  <c r="G585" i="58"/>
  <c r="G584" i="58"/>
  <c r="G583" i="58"/>
  <c r="G582" i="58"/>
  <c r="G581" i="58"/>
  <c r="G580" i="58"/>
  <c r="G579" i="58"/>
  <c r="G578" i="58"/>
  <c r="G577" i="58"/>
  <c r="G576" i="58"/>
  <c r="G575" i="58"/>
  <c r="G574" i="58"/>
  <c r="G573" i="58"/>
  <c r="G572" i="58"/>
  <c r="G571" i="58"/>
  <c r="G570" i="58"/>
  <c r="G569" i="58"/>
  <c r="G568" i="58"/>
  <c r="G567" i="58"/>
  <c r="G566" i="58"/>
  <c r="G565" i="58"/>
  <c r="G564" i="58"/>
  <c r="G563" i="58"/>
  <c r="G562" i="58"/>
  <c r="G561" i="58"/>
  <c r="G560" i="58"/>
  <c r="G559" i="58"/>
  <c r="G558" i="58"/>
  <c r="G557" i="58"/>
  <c r="G556" i="58"/>
  <c r="G555" i="58"/>
  <c r="G554" i="58"/>
  <c r="G553" i="58"/>
  <c r="G552" i="58"/>
  <c r="G551" i="58"/>
  <c r="G550" i="58"/>
  <c r="G549" i="58"/>
  <c r="G548" i="58"/>
  <c r="G547" i="58"/>
  <c r="G546" i="58"/>
  <c r="G545" i="58"/>
  <c r="G544" i="58"/>
  <c r="G543" i="58"/>
  <c r="G542" i="58"/>
  <c r="G541" i="58"/>
  <c r="G540" i="58"/>
  <c r="G539" i="58"/>
  <c r="G538" i="58"/>
  <c r="G537" i="58"/>
  <c r="G536" i="58"/>
  <c r="G535" i="58"/>
  <c r="G534" i="58"/>
  <c r="G533" i="58"/>
  <c r="G532" i="58"/>
  <c r="G531" i="58"/>
  <c r="G530" i="58"/>
  <c r="G529" i="58"/>
  <c r="G528" i="58"/>
  <c r="G527" i="58"/>
  <c r="G526" i="58"/>
  <c r="G525" i="58"/>
  <c r="G524" i="58"/>
  <c r="G523" i="58"/>
  <c r="G522" i="58"/>
  <c r="G521" i="58"/>
  <c r="G520" i="58"/>
  <c r="G519" i="58"/>
  <c r="G518" i="58"/>
  <c r="G517" i="58"/>
  <c r="G516" i="58"/>
  <c r="G515" i="58"/>
  <c r="G514" i="58"/>
  <c r="G513" i="58"/>
  <c r="G512" i="58"/>
  <c r="G511" i="58"/>
  <c r="G510" i="58"/>
  <c r="G509" i="58"/>
  <c r="G508" i="58"/>
  <c r="G507" i="58"/>
  <c r="G506" i="58"/>
  <c r="G505" i="58"/>
  <c r="G504" i="58"/>
  <c r="G503" i="58"/>
  <c r="G502" i="58"/>
  <c r="G501" i="58"/>
  <c r="G500" i="58"/>
  <c r="G499" i="58"/>
  <c r="G498" i="58"/>
  <c r="G497" i="58"/>
  <c r="G496" i="58"/>
  <c r="G495" i="58"/>
  <c r="G494" i="58"/>
  <c r="G493" i="58"/>
  <c r="G492" i="58"/>
  <c r="G491" i="58"/>
  <c r="G490" i="58"/>
  <c r="G489" i="58"/>
  <c r="G488" i="58"/>
  <c r="G487" i="58"/>
  <c r="G486" i="58"/>
  <c r="G485" i="58"/>
  <c r="G484" i="58"/>
  <c r="G483" i="58"/>
  <c r="G482" i="58"/>
  <c r="G481" i="58"/>
  <c r="G480" i="58"/>
  <c r="G479" i="58"/>
  <c r="G478" i="58"/>
  <c r="G477" i="58"/>
  <c r="G476" i="58"/>
  <c r="G475" i="58"/>
  <c r="G474" i="58"/>
  <c r="G473" i="58"/>
  <c r="G472" i="58"/>
  <c r="G471" i="58"/>
  <c r="G470" i="58"/>
  <c r="G469" i="58"/>
  <c r="G468" i="58"/>
  <c r="G467" i="58"/>
  <c r="G466" i="58"/>
  <c r="G465" i="58"/>
  <c r="G464" i="58"/>
  <c r="G463" i="58"/>
  <c r="G462" i="58"/>
  <c r="G461" i="58"/>
  <c r="G460" i="58"/>
  <c r="G459" i="58"/>
  <c r="G458" i="58"/>
  <c r="G457" i="58"/>
  <c r="G456" i="58"/>
  <c r="G455" i="58"/>
  <c r="G454" i="58"/>
  <c r="G453" i="58"/>
  <c r="G452" i="58"/>
  <c r="G451" i="58"/>
  <c r="G450" i="58"/>
  <c r="G449" i="58"/>
  <c r="G448" i="58"/>
  <c r="G447" i="58"/>
  <c r="G446" i="58"/>
  <c r="G445" i="58"/>
  <c r="G444" i="58"/>
  <c r="G443" i="58"/>
  <c r="G442" i="58"/>
  <c r="G441" i="58"/>
  <c r="G440" i="58"/>
  <c r="G439" i="58"/>
  <c r="G438" i="58"/>
  <c r="G437" i="58"/>
  <c r="G436" i="58"/>
  <c r="G435" i="58"/>
  <c r="G434" i="58"/>
  <c r="G433" i="58"/>
  <c r="G432" i="58"/>
  <c r="G431" i="58"/>
  <c r="G430" i="58"/>
  <c r="G429" i="58"/>
  <c r="G428" i="58"/>
  <c r="G427" i="58"/>
  <c r="G426" i="58"/>
  <c r="G425" i="58"/>
  <c r="G424" i="58"/>
  <c r="G423" i="58"/>
  <c r="G422" i="58"/>
  <c r="G421" i="58"/>
  <c r="G420" i="58"/>
  <c r="G419" i="58"/>
  <c r="G418" i="58"/>
  <c r="G417" i="58"/>
  <c r="G416" i="58"/>
  <c r="G415" i="58"/>
  <c r="G414" i="58"/>
  <c r="G413" i="58"/>
  <c r="G412" i="58"/>
  <c r="G411" i="58"/>
  <c r="G410" i="58"/>
  <c r="G409" i="58"/>
  <c r="G408" i="58"/>
  <c r="G407" i="58"/>
  <c r="G406" i="58"/>
  <c r="G405" i="58"/>
  <c r="G404" i="58"/>
  <c r="G403" i="58"/>
  <c r="G402" i="58"/>
  <c r="G401" i="58"/>
  <c r="G400" i="58"/>
  <c r="G399" i="58"/>
  <c r="G398" i="58"/>
  <c r="G397" i="58"/>
  <c r="G396" i="58"/>
  <c r="G395" i="58"/>
  <c r="G394" i="58"/>
  <c r="G393" i="58"/>
  <c r="G392" i="58"/>
  <c r="G391" i="58"/>
  <c r="G390" i="58"/>
  <c r="G389" i="58"/>
  <c r="G388" i="58"/>
  <c r="G387" i="58"/>
  <c r="G386" i="58"/>
  <c r="G385" i="58"/>
  <c r="G384" i="58"/>
  <c r="G383" i="58"/>
  <c r="G382" i="58"/>
  <c r="G381" i="58"/>
  <c r="G380" i="58"/>
  <c r="G379" i="58"/>
  <c r="G378" i="58"/>
  <c r="G377" i="58"/>
  <c r="G376" i="58"/>
  <c r="G375" i="58"/>
  <c r="G374" i="58"/>
  <c r="G373" i="58"/>
  <c r="G372" i="58"/>
  <c r="G371" i="58"/>
  <c r="G370" i="58"/>
  <c r="G369" i="58"/>
  <c r="G368" i="58"/>
  <c r="G367" i="58"/>
  <c r="G366" i="58"/>
  <c r="G365" i="58"/>
  <c r="G364" i="58"/>
  <c r="G363" i="58"/>
  <c r="G362" i="58"/>
  <c r="G361" i="58"/>
  <c r="G360" i="58"/>
  <c r="G359" i="58"/>
  <c r="G358" i="58"/>
  <c r="G357" i="58"/>
  <c r="G356" i="58"/>
  <c r="G355" i="58"/>
  <c r="G354" i="58"/>
  <c r="G353" i="58"/>
  <c r="G352" i="58"/>
  <c r="G351" i="58"/>
  <c r="G350" i="58"/>
  <c r="G349" i="58"/>
  <c r="G348" i="58"/>
  <c r="G347" i="58"/>
  <c r="G346" i="58"/>
  <c r="G345" i="58"/>
  <c r="G344" i="58"/>
  <c r="G343" i="58"/>
  <c r="G342" i="58"/>
  <c r="G341" i="58"/>
  <c r="G340" i="58"/>
  <c r="G339" i="58"/>
  <c r="G338" i="58"/>
  <c r="G337" i="58"/>
  <c r="G336" i="58"/>
  <c r="G335" i="58"/>
  <c r="G334" i="58"/>
  <c r="G333" i="58"/>
  <c r="G332" i="58"/>
  <c r="G331" i="58"/>
  <c r="G330" i="58"/>
  <c r="G329" i="58"/>
  <c r="G328" i="58"/>
  <c r="G327" i="58"/>
  <c r="G326" i="58"/>
  <c r="G325" i="58"/>
  <c r="G324" i="58"/>
  <c r="G323" i="58"/>
  <c r="G322" i="58"/>
  <c r="G321" i="58"/>
  <c r="G320" i="58"/>
  <c r="G319" i="58"/>
  <c r="G318" i="58"/>
  <c r="G317" i="58"/>
  <c r="G316" i="58"/>
  <c r="G315" i="58"/>
  <c r="G314" i="58"/>
  <c r="G313" i="58"/>
  <c r="G312" i="58"/>
  <c r="G311" i="58"/>
  <c r="G310" i="58"/>
  <c r="G309" i="58"/>
  <c r="G308" i="58"/>
  <c r="G307" i="58"/>
  <c r="G306" i="58"/>
  <c r="G305" i="58"/>
  <c r="G304" i="58"/>
  <c r="G303" i="58"/>
  <c r="G302" i="58"/>
  <c r="G301" i="58"/>
  <c r="G300" i="58"/>
  <c r="G299" i="58"/>
  <c r="G298" i="58"/>
  <c r="G297" i="58"/>
  <c r="G296" i="58"/>
  <c r="G295" i="58"/>
  <c r="G294" i="58"/>
  <c r="G293" i="58"/>
  <c r="G292" i="58"/>
  <c r="G291" i="58"/>
  <c r="G290" i="58"/>
  <c r="G289" i="58"/>
  <c r="G288" i="58"/>
  <c r="G287" i="58"/>
  <c r="G286" i="58"/>
  <c r="G285" i="58"/>
  <c r="G284" i="58"/>
  <c r="G283" i="58"/>
  <c r="G282" i="58"/>
  <c r="G281" i="58"/>
  <c r="G280" i="58"/>
  <c r="G279" i="58"/>
  <c r="G278" i="58"/>
  <c r="G277" i="58"/>
  <c r="G276" i="58"/>
  <c r="G275" i="58"/>
  <c r="G274" i="58"/>
  <c r="G273" i="58"/>
  <c r="G272" i="58"/>
  <c r="G271" i="58"/>
  <c r="G270" i="58"/>
  <c r="G269" i="58"/>
  <c r="G268" i="58"/>
  <c r="G267" i="58"/>
  <c r="G266" i="58"/>
  <c r="G265" i="58"/>
  <c r="G264" i="58"/>
  <c r="G263" i="58"/>
  <c r="G262" i="58"/>
  <c r="G261" i="58"/>
  <c r="G260" i="58"/>
  <c r="G259" i="58"/>
  <c r="G258" i="58"/>
  <c r="G257" i="58"/>
  <c r="G256" i="58"/>
  <c r="G255" i="58"/>
  <c r="G254" i="58"/>
  <c r="G253" i="58"/>
  <c r="G252" i="58"/>
  <c r="G251" i="58"/>
  <c r="G250" i="58"/>
  <c r="G249" i="58"/>
  <c r="G248" i="58"/>
  <c r="G247" i="58"/>
  <c r="G246" i="58"/>
  <c r="G245" i="58"/>
  <c r="G244" i="58"/>
  <c r="G243" i="58"/>
  <c r="G242" i="58"/>
  <c r="G179" i="58"/>
  <c r="G178" i="58"/>
  <c r="G177" i="58"/>
  <c r="G176" i="58"/>
  <c r="G175" i="58"/>
  <c r="G174" i="58"/>
  <c r="G173" i="58"/>
  <c r="G172" i="58"/>
  <c r="G171" i="58"/>
  <c r="G170" i="58"/>
  <c r="G169" i="58"/>
  <c r="G168" i="58"/>
  <c r="G167" i="58"/>
  <c r="G166" i="58"/>
  <c r="G165" i="58"/>
  <c r="G164" i="58"/>
  <c r="G163" i="58"/>
  <c r="G162" i="58"/>
  <c r="G161" i="58"/>
  <c r="G160" i="58"/>
  <c r="G159" i="58"/>
  <c r="G158" i="58"/>
  <c r="G157" i="58"/>
  <c r="G156" i="58"/>
  <c r="G155" i="58"/>
  <c r="G154" i="58"/>
  <c r="G153" i="58"/>
  <c r="G152" i="58"/>
  <c r="G151" i="58"/>
  <c r="G150" i="58"/>
  <c r="G149" i="58"/>
  <c r="G148" i="58"/>
  <c r="G147" i="58"/>
  <c r="G146" i="58"/>
  <c r="G145" i="58"/>
  <c r="G144" i="58"/>
  <c r="G143" i="58"/>
  <c r="G142" i="58"/>
  <c r="G141" i="58"/>
  <c r="G140" i="58"/>
  <c r="G139" i="58"/>
  <c r="G138" i="58"/>
  <c r="G137" i="58"/>
  <c r="G136" i="58"/>
  <c r="G135" i="58"/>
  <c r="G134" i="58"/>
  <c r="G133" i="58"/>
  <c r="G132" i="58"/>
  <c r="G131" i="58"/>
  <c r="G130" i="58"/>
  <c r="G129" i="58"/>
  <c r="G128" i="58"/>
  <c r="G127" i="58"/>
  <c r="G126" i="58"/>
  <c r="G125" i="58"/>
  <c r="G124" i="58"/>
  <c r="G123" i="58"/>
  <c r="G122" i="58"/>
  <c r="G121" i="58"/>
  <c r="G120" i="58"/>
  <c r="G119" i="58"/>
  <c r="G118" i="58"/>
  <c r="G117" i="58"/>
  <c r="G116" i="58"/>
  <c r="G115" i="58"/>
  <c r="G114" i="58"/>
  <c r="G113" i="58"/>
  <c r="G112" i="58"/>
  <c r="G111" i="58"/>
  <c r="G110" i="58"/>
  <c r="G109" i="58"/>
  <c r="G108" i="58"/>
  <c r="G107" i="58"/>
  <c r="G106" i="58"/>
  <c r="G105" i="58"/>
  <c r="G104" i="58"/>
  <c r="G103" i="58"/>
  <c r="G102" i="58"/>
  <c r="G101" i="58"/>
  <c r="G100" i="58"/>
  <c r="G99" i="58"/>
  <c r="G98" i="58"/>
  <c r="G97" i="58"/>
  <c r="G96" i="58"/>
  <c r="G95" i="58"/>
  <c r="G94" i="58"/>
  <c r="G93" i="58"/>
  <c r="G92" i="58"/>
  <c r="G91" i="58"/>
  <c r="G90" i="58"/>
  <c r="G89" i="58"/>
  <c r="G88" i="58"/>
  <c r="G87" i="58"/>
  <c r="G86" i="58"/>
  <c r="G85" i="58"/>
  <c r="G84" i="58"/>
  <c r="G83" i="58"/>
  <c r="G82" i="58"/>
  <c r="G81" i="58"/>
  <c r="G80" i="58"/>
  <c r="G79" i="58"/>
  <c r="G78" i="58"/>
  <c r="G77" i="58"/>
  <c r="G76" i="58"/>
  <c r="G75" i="58"/>
  <c r="G74" i="58"/>
  <c r="G73" i="58"/>
  <c r="G72" i="58"/>
  <c r="G71" i="58"/>
  <c r="G70" i="58"/>
  <c r="G69" i="58"/>
  <c r="G68" i="58"/>
  <c r="G67" i="58"/>
  <c r="G66" i="58"/>
  <c r="G65" i="58"/>
  <c r="G64" i="58"/>
  <c r="G63" i="58"/>
  <c r="G62" i="58"/>
  <c r="G61" i="58"/>
  <c r="G60" i="58"/>
  <c r="G59" i="58"/>
  <c r="G58" i="58"/>
  <c r="G57" i="58"/>
  <c r="G56" i="58"/>
  <c r="G55" i="58"/>
  <c r="G54" i="58"/>
  <c r="G53" i="58"/>
  <c r="G52" i="58"/>
  <c r="G51" i="58"/>
  <c r="G50" i="58"/>
  <c r="G49" i="58"/>
  <c r="G48" i="58"/>
  <c r="G47" i="58"/>
  <c r="G46" i="58"/>
  <c r="G45" i="58"/>
  <c r="G44" i="58"/>
  <c r="G43" i="58"/>
  <c r="G42" i="58"/>
  <c r="G41" i="58"/>
  <c r="G40" i="58"/>
  <c r="G39" i="58"/>
  <c r="G38" i="58"/>
  <c r="G37" i="58"/>
  <c r="G36" i="58"/>
  <c r="G35" i="58"/>
  <c r="G34" i="58"/>
  <c r="G33" i="58"/>
  <c r="G32" i="58"/>
  <c r="G31" i="58"/>
  <c r="G30" i="58"/>
  <c r="G29" i="58"/>
  <c r="G28" i="58"/>
  <c r="G27" i="58"/>
  <c r="G26" i="58"/>
  <c r="G25" i="58"/>
  <c r="G24" i="58"/>
  <c r="G23" i="58"/>
  <c r="G22" i="58"/>
  <c r="G21" i="58"/>
  <c r="G20" i="58"/>
  <c r="G19" i="58"/>
  <c r="G18" i="58"/>
  <c r="G17" i="58"/>
  <c r="G16" i="58"/>
  <c r="G15" i="58"/>
  <c r="G14" i="58"/>
  <c r="G13" i="58"/>
  <c r="G12" i="58"/>
  <c r="G11" i="58"/>
  <c r="G10" i="58"/>
  <c r="G9" i="58"/>
  <c r="G8" i="58"/>
  <c r="G7" i="58"/>
  <c r="G6" i="58"/>
  <c r="G5" i="58"/>
  <c r="G4" i="58"/>
  <c r="G3" i="58"/>
  <c r="G2" i="58"/>
  <c r="F951" i="57"/>
  <c r="F950" i="57"/>
  <c r="F949" i="57"/>
  <c r="F948" i="57"/>
  <c r="F947" i="57"/>
  <c r="F946" i="57"/>
  <c r="F945" i="57"/>
  <c r="F944" i="57"/>
  <c r="F943" i="57"/>
  <c r="F942" i="57"/>
  <c r="F941" i="57"/>
  <c r="F940" i="57"/>
  <c r="F939" i="57"/>
  <c r="F938" i="57"/>
  <c r="F937" i="57"/>
  <c r="F936" i="57"/>
  <c r="F935" i="57"/>
  <c r="F934" i="57"/>
  <c r="F933" i="57"/>
  <c r="F932" i="57"/>
  <c r="F931" i="57"/>
  <c r="F930" i="57"/>
  <c r="F929" i="57"/>
  <c r="F928" i="57"/>
  <c r="F927" i="57"/>
  <c r="F926" i="57"/>
  <c r="F925" i="57"/>
  <c r="F924" i="57"/>
  <c r="F923" i="57"/>
  <c r="F922" i="57"/>
  <c r="F921" i="57"/>
  <c r="F920" i="57"/>
  <c r="F919" i="57"/>
  <c r="F918" i="57"/>
  <c r="F917" i="57"/>
  <c r="F916" i="57"/>
  <c r="F915" i="57"/>
  <c r="F914" i="57"/>
  <c r="F913" i="57"/>
  <c r="F912" i="57"/>
  <c r="F911" i="57"/>
  <c r="F910" i="57"/>
  <c r="F909" i="57"/>
  <c r="F908" i="57"/>
  <c r="F907" i="57"/>
  <c r="F906" i="57"/>
  <c r="F905" i="57"/>
  <c r="F904" i="57"/>
  <c r="F903" i="57"/>
  <c r="F902" i="57"/>
  <c r="F901" i="57"/>
  <c r="F900" i="57"/>
  <c r="F899" i="57"/>
  <c r="F898" i="57"/>
  <c r="F897" i="57"/>
  <c r="F896" i="57"/>
  <c r="F895" i="57"/>
  <c r="F894" i="57"/>
  <c r="F893" i="57"/>
  <c r="F892" i="57"/>
  <c r="F891" i="57"/>
  <c r="F890" i="57"/>
  <c r="F889" i="57"/>
  <c r="F888" i="57"/>
  <c r="F887" i="57"/>
  <c r="F886" i="57"/>
  <c r="F885" i="57"/>
  <c r="F884" i="57"/>
  <c r="F883" i="57"/>
  <c r="F882" i="57"/>
  <c r="F881" i="57"/>
  <c r="F880" i="57"/>
  <c r="F879" i="57"/>
  <c r="F878" i="57"/>
  <c r="F877" i="57"/>
  <c r="F876" i="57"/>
  <c r="F875" i="57"/>
  <c r="F874" i="57"/>
  <c r="F873" i="57"/>
  <c r="F872" i="57"/>
  <c r="F871" i="57"/>
  <c r="F870" i="57"/>
  <c r="F869" i="57"/>
  <c r="F868" i="57"/>
  <c r="F867" i="57"/>
  <c r="F866" i="57"/>
  <c r="F865" i="57"/>
  <c r="F864" i="57"/>
  <c r="F863" i="57"/>
  <c r="F862" i="57"/>
  <c r="F861" i="57"/>
  <c r="F860" i="57"/>
  <c r="F859" i="57"/>
  <c r="F858" i="57"/>
  <c r="F857" i="57"/>
  <c r="F856" i="57"/>
  <c r="F855" i="57"/>
  <c r="F854" i="57"/>
  <c r="F853" i="57"/>
  <c r="F852" i="57"/>
  <c r="F851" i="57"/>
  <c r="F850" i="57"/>
  <c r="F849" i="57"/>
  <c r="F848" i="57"/>
  <c r="F847" i="57"/>
  <c r="F846" i="57"/>
  <c r="F845" i="57"/>
  <c r="F844" i="57"/>
  <c r="F843" i="57"/>
  <c r="F842" i="57"/>
  <c r="F841" i="57"/>
  <c r="F840" i="57"/>
  <c r="F839" i="57"/>
  <c r="F838" i="57"/>
  <c r="F837" i="57"/>
  <c r="F836" i="57"/>
  <c r="F835" i="57"/>
  <c r="F834" i="57"/>
  <c r="F833" i="57"/>
  <c r="F832" i="57"/>
  <c r="F831" i="57"/>
  <c r="F830" i="57"/>
  <c r="F829" i="57"/>
  <c r="F828" i="57"/>
  <c r="F827" i="57"/>
  <c r="F826" i="57"/>
  <c r="F825" i="57"/>
  <c r="F824" i="57"/>
  <c r="F823" i="57"/>
  <c r="F822" i="57"/>
  <c r="F821" i="57"/>
  <c r="F820" i="57"/>
  <c r="F819" i="57"/>
  <c r="F818" i="57"/>
  <c r="F817" i="57"/>
  <c r="F816" i="57"/>
  <c r="F815" i="57"/>
  <c r="F814" i="57"/>
  <c r="F813" i="57"/>
  <c r="F812" i="57"/>
  <c r="F811" i="57"/>
  <c r="F810" i="57"/>
  <c r="F809" i="57"/>
  <c r="F808" i="57"/>
  <c r="F807" i="57"/>
  <c r="F806" i="57"/>
  <c r="F805" i="57"/>
  <c r="F804" i="57"/>
  <c r="F803" i="57"/>
  <c r="F802" i="57"/>
  <c r="F801" i="57"/>
  <c r="F800" i="57"/>
  <c r="F799" i="57"/>
  <c r="F798" i="57"/>
  <c r="F797" i="57"/>
  <c r="F796" i="57"/>
  <c r="F795" i="57"/>
  <c r="F794" i="57"/>
  <c r="F793" i="57"/>
  <c r="F792" i="57"/>
  <c r="F791" i="57"/>
  <c r="F790" i="57"/>
  <c r="F789" i="57"/>
  <c r="F788" i="57"/>
  <c r="F787" i="57"/>
  <c r="F786" i="57"/>
  <c r="F785" i="57"/>
  <c r="F784" i="57"/>
  <c r="F783" i="57"/>
  <c r="F782" i="57"/>
  <c r="F781" i="57"/>
  <c r="F780" i="57"/>
  <c r="F779" i="57"/>
  <c r="F778" i="57"/>
  <c r="F777" i="57"/>
  <c r="F776" i="57"/>
  <c r="F775" i="57"/>
  <c r="F774" i="57"/>
  <c r="F773" i="57"/>
  <c r="F772" i="57"/>
  <c r="F771" i="57"/>
  <c r="F770" i="57"/>
  <c r="F769" i="57"/>
  <c r="F768" i="57"/>
  <c r="F767" i="57"/>
  <c r="F766" i="57"/>
  <c r="F765" i="57"/>
  <c r="F764" i="57"/>
  <c r="F763" i="57"/>
  <c r="F762" i="57"/>
  <c r="F761" i="57"/>
  <c r="F760" i="57"/>
  <c r="F759" i="57"/>
  <c r="F758" i="57"/>
  <c r="F757" i="57"/>
  <c r="F756" i="57"/>
  <c r="F755" i="57"/>
  <c r="F754" i="57"/>
  <c r="F753" i="57"/>
  <c r="F752" i="57"/>
  <c r="F751" i="57"/>
  <c r="F750" i="57"/>
  <c r="F749" i="57"/>
  <c r="F748" i="57"/>
  <c r="F747" i="57"/>
  <c r="F746" i="57"/>
  <c r="F745" i="57"/>
  <c r="F744" i="57"/>
  <c r="F743" i="57"/>
  <c r="F742" i="57"/>
  <c r="F741" i="57"/>
  <c r="F740" i="57"/>
  <c r="F739" i="57"/>
  <c r="F738" i="57"/>
  <c r="F737" i="57"/>
  <c r="F736" i="57"/>
  <c r="F735" i="57"/>
  <c r="F734" i="57"/>
  <c r="F733" i="57"/>
  <c r="F732" i="57"/>
  <c r="F731" i="57"/>
  <c r="F730" i="57"/>
  <c r="F729" i="57"/>
  <c r="F728" i="57"/>
  <c r="F727" i="57"/>
  <c r="F726" i="57"/>
  <c r="F725" i="57"/>
  <c r="F724" i="57"/>
  <c r="F723" i="57"/>
  <c r="F722" i="57"/>
  <c r="F721" i="57"/>
  <c r="F720" i="57"/>
  <c r="F719" i="57"/>
  <c r="F718" i="57"/>
  <c r="F717" i="57"/>
  <c r="F716" i="57"/>
  <c r="F715" i="57"/>
  <c r="F714" i="57"/>
  <c r="F713" i="57"/>
  <c r="F712" i="57"/>
  <c r="F711" i="57"/>
  <c r="F710" i="57"/>
  <c r="F709" i="57"/>
  <c r="F708" i="57"/>
  <c r="F707" i="57"/>
  <c r="F706" i="57"/>
  <c r="F705" i="57"/>
  <c r="F704" i="57"/>
  <c r="F703" i="57"/>
  <c r="F702" i="57"/>
  <c r="F701" i="57"/>
  <c r="F700" i="57"/>
  <c r="F699" i="57"/>
  <c r="F698" i="57"/>
  <c r="F697" i="57"/>
  <c r="F696" i="57"/>
  <c r="F695" i="57"/>
  <c r="F694" i="57"/>
  <c r="F693" i="57"/>
  <c r="F692" i="57"/>
  <c r="F691" i="57"/>
  <c r="F690" i="57"/>
  <c r="F689" i="57"/>
  <c r="F688" i="57"/>
  <c r="F687" i="57"/>
  <c r="F686" i="57"/>
  <c r="F685" i="57"/>
  <c r="F684" i="57"/>
  <c r="F683" i="57"/>
  <c r="F682" i="57"/>
  <c r="F681" i="57"/>
  <c r="F680" i="57"/>
  <c r="F679" i="57"/>
  <c r="F678" i="57"/>
  <c r="F677" i="57"/>
  <c r="F676" i="57"/>
  <c r="F675" i="57"/>
  <c r="F674" i="57"/>
  <c r="F673" i="57"/>
  <c r="F672" i="57"/>
  <c r="F671" i="57"/>
  <c r="F670" i="57"/>
  <c r="F669" i="57"/>
  <c r="F668" i="57"/>
  <c r="F667" i="57"/>
  <c r="F666" i="57"/>
  <c r="F665" i="57"/>
  <c r="F664" i="57"/>
  <c r="F663" i="57"/>
  <c r="F662" i="57"/>
  <c r="F661" i="57"/>
  <c r="F660" i="57"/>
  <c r="F659" i="57"/>
  <c r="F658" i="57"/>
  <c r="F657" i="57"/>
  <c r="F656" i="57"/>
  <c r="F655" i="57"/>
  <c r="F654" i="57"/>
  <c r="F653" i="57"/>
  <c r="F652" i="57"/>
  <c r="F651" i="57"/>
  <c r="F650" i="57"/>
  <c r="F649" i="57"/>
  <c r="F648" i="57"/>
  <c r="F647" i="57"/>
  <c r="F646" i="57"/>
  <c r="F645" i="57"/>
  <c r="F644" i="57"/>
  <c r="F643" i="57"/>
  <c r="F642" i="57"/>
  <c r="F641" i="57"/>
  <c r="F640" i="57"/>
  <c r="F639" i="57"/>
  <c r="F638" i="57"/>
  <c r="F637" i="57"/>
  <c r="F636" i="57"/>
  <c r="F635" i="57"/>
  <c r="F634" i="57"/>
  <c r="F633" i="57"/>
  <c r="F632" i="57"/>
  <c r="F631" i="57"/>
  <c r="F630" i="57"/>
  <c r="F629" i="57"/>
  <c r="F628" i="57"/>
  <c r="F627" i="57"/>
  <c r="F626" i="57"/>
  <c r="F625" i="57"/>
  <c r="F624" i="57"/>
  <c r="F623" i="57"/>
  <c r="F622" i="57"/>
  <c r="F621" i="57"/>
  <c r="F620" i="57"/>
  <c r="F619" i="57"/>
  <c r="F618" i="57"/>
  <c r="F617" i="57"/>
  <c r="F616" i="57"/>
  <c r="F615" i="57"/>
  <c r="F614" i="57"/>
  <c r="F613" i="57"/>
  <c r="F612" i="57"/>
  <c r="F611" i="57"/>
  <c r="F610" i="57"/>
  <c r="F609" i="57"/>
  <c r="F608" i="57"/>
  <c r="F607" i="57"/>
  <c r="F606" i="57"/>
  <c r="F605" i="57"/>
  <c r="F604" i="57"/>
  <c r="F603" i="57"/>
  <c r="F602" i="57"/>
  <c r="F601" i="57"/>
  <c r="F600" i="57"/>
  <c r="F599" i="57"/>
  <c r="F598" i="57"/>
  <c r="F597" i="57"/>
  <c r="F596" i="57"/>
  <c r="F595" i="57"/>
  <c r="F594" i="57"/>
  <c r="F593" i="57"/>
  <c r="F592" i="57"/>
  <c r="F591" i="57"/>
  <c r="F590" i="57"/>
  <c r="F589" i="57"/>
  <c r="F588" i="57"/>
  <c r="F587" i="57"/>
  <c r="F586" i="57"/>
  <c r="F585" i="57"/>
  <c r="F584" i="57"/>
  <c r="F583" i="57"/>
  <c r="F582" i="57"/>
  <c r="F581" i="57"/>
  <c r="F580" i="57"/>
  <c r="F579" i="57"/>
  <c r="F578" i="57"/>
  <c r="F577" i="57"/>
  <c r="F576" i="57"/>
  <c r="F575" i="57"/>
  <c r="F574" i="57"/>
  <c r="F573" i="57"/>
  <c r="F572" i="57"/>
  <c r="F571" i="57"/>
  <c r="F570" i="57"/>
  <c r="F569" i="57"/>
  <c r="F568" i="57"/>
  <c r="F567" i="57"/>
  <c r="F566" i="57"/>
  <c r="F565" i="57"/>
  <c r="F564" i="57"/>
  <c r="F563" i="57"/>
  <c r="F562" i="57"/>
  <c r="F561" i="57"/>
  <c r="F560" i="57"/>
  <c r="F559" i="57"/>
  <c r="F558" i="57"/>
  <c r="F557" i="57"/>
  <c r="F556" i="57"/>
  <c r="F555" i="57"/>
  <c r="F554" i="57"/>
  <c r="F553" i="57"/>
  <c r="F552" i="57"/>
  <c r="F551" i="57"/>
  <c r="F550" i="57"/>
  <c r="F549" i="57"/>
  <c r="F548" i="57"/>
  <c r="F547" i="57"/>
  <c r="F546" i="57"/>
  <c r="F545" i="57"/>
  <c r="F544" i="57"/>
  <c r="F543" i="57"/>
  <c r="F542" i="57"/>
  <c r="F541" i="57"/>
  <c r="F540" i="57"/>
  <c r="F539" i="57"/>
  <c r="F538" i="57"/>
  <c r="F537" i="57"/>
  <c r="F536" i="57"/>
  <c r="F535" i="57"/>
  <c r="F534" i="57"/>
  <c r="F533" i="57"/>
  <c r="F532" i="57"/>
  <c r="F531" i="57"/>
  <c r="F530" i="57"/>
  <c r="F529" i="57"/>
  <c r="F528" i="57"/>
  <c r="F527" i="57"/>
  <c r="F526" i="57"/>
  <c r="F525" i="57"/>
  <c r="F524" i="57"/>
  <c r="F523" i="57"/>
  <c r="F522" i="57"/>
  <c r="F521" i="57"/>
  <c r="F520" i="57"/>
  <c r="F519" i="57"/>
  <c r="F518" i="57"/>
  <c r="F517" i="57"/>
  <c r="F516" i="57"/>
  <c r="F515" i="57"/>
  <c r="F514" i="57"/>
  <c r="F513" i="57"/>
  <c r="F512" i="57"/>
  <c r="F511" i="57"/>
  <c r="F510" i="57"/>
  <c r="F509" i="57"/>
  <c r="F508" i="57"/>
  <c r="F507" i="57"/>
  <c r="F506" i="57"/>
  <c r="F505" i="57"/>
  <c r="F504" i="57"/>
  <c r="F503" i="57"/>
  <c r="F502" i="57"/>
  <c r="F501" i="57"/>
  <c r="F500" i="57"/>
  <c r="F499" i="57"/>
  <c r="F498" i="57"/>
  <c r="F497" i="57"/>
  <c r="F496" i="57"/>
  <c r="F495" i="57"/>
  <c r="F494" i="57"/>
  <c r="F493" i="57"/>
  <c r="F492" i="57"/>
  <c r="F491" i="57"/>
  <c r="F490" i="57"/>
  <c r="F489" i="57"/>
  <c r="F488" i="57"/>
  <c r="F487" i="57"/>
  <c r="F486" i="57"/>
  <c r="F485" i="57"/>
  <c r="F484" i="57"/>
  <c r="F483" i="57"/>
  <c r="F482" i="57"/>
  <c r="F481" i="57"/>
  <c r="F480" i="57"/>
  <c r="F479" i="57"/>
  <c r="F478" i="57"/>
  <c r="F477" i="57"/>
  <c r="F476" i="57"/>
  <c r="F475" i="57"/>
  <c r="F474" i="57"/>
  <c r="F473" i="57"/>
  <c r="F472" i="57"/>
  <c r="F471" i="57"/>
  <c r="F470" i="57"/>
  <c r="F469" i="57"/>
  <c r="F468" i="57"/>
  <c r="F467" i="57"/>
  <c r="F466" i="57"/>
  <c r="F465" i="57"/>
  <c r="F464" i="57"/>
  <c r="F463" i="57"/>
  <c r="F462" i="57"/>
  <c r="F461" i="57"/>
  <c r="F460" i="57"/>
  <c r="F459" i="57"/>
  <c r="F458" i="57"/>
  <c r="F457" i="57"/>
  <c r="F456" i="57"/>
  <c r="F455" i="57"/>
  <c r="F454" i="57"/>
  <c r="F453" i="57"/>
  <c r="F452" i="57"/>
  <c r="F451" i="57"/>
  <c r="F450" i="57"/>
  <c r="F449" i="57"/>
  <c r="F448" i="57"/>
  <c r="F447" i="57"/>
  <c r="F446" i="57"/>
  <c r="F445" i="57"/>
  <c r="F444" i="57"/>
  <c r="F443" i="57"/>
  <c r="F442" i="57"/>
  <c r="F441" i="57"/>
  <c r="F440" i="57"/>
  <c r="F439" i="57"/>
  <c r="F438" i="57"/>
  <c r="F437" i="57"/>
  <c r="F436" i="57"/>
  <c r="F435" i="57"/>
  <c r="F434" i="57"/>
  <c r="F433" i="57"/>
  <c r="F432" i="57"/>
  <c r="F431" i="57"/>
  <c r="F430" i="57"/>
  <c r="F429" i="57"/>
  <c r="F428" i="57"/>
  <c r="F427" i="57"/>
  <c r="F426" i="57"/>
  <c r="F425" i="57"/>
  <c r="F424" i="57"/>
  <c r="F423" i="57"/>
  <c r="F422" i="57"/>
  <c r="F421" i="57"/>
  <c r="F420" i="57"/>
  <c r="F419" i="57"/>
  <c r="F418" i="57"/>
  <c r="F417" i="57"/>
  <c r="F416" i="57"/>
  <c r="F415" i="57"/>
  <c r="F414" i="57"/>
  <c r="F413" i="57"/>
  <c r="F412" i="57"/>
  <c r="F411" i="57"/>
  <c r="F410" i="57"/>
  <c r="F409" i="57"/>
  <c r="F408" i="57"/>
  <c r="F407" i="57"/>
  <c r="F406" i="57"/>
  <c r="F405" i="57"/>
  <c r="F404" i="57"/>
  <c r="F403" i="57"/>
  <c r="F402" i="57"/>
  <c r="F401" i="57"/>
  <c r="F400" i="57"/>
  <c r="F399" i="57"/>
  <c r="F398" i="57"/>
  <c r="F397" i="57"/>
  <c r="F396" i="57"/>
  <c r="F395" i="57"/>
  <c r="F394" i="57"/>
  <c r="F393" i="57"/>
  <c r="F392" i="57"/>
  <c r="F391" i="57"/>
  <c r="F390" i="57"/>
  <c r="F389" i="57"/>
  <c r="F388" i="57"/>
  <c r="F387" i="57"/>
  <c r="F386" i="57"/>
  <c r="F385" i="57"/>
  <c r="F384" i="57"/>
  <c r="F383" i="57"/>
  <c r="F382" i="57"/>
  <c r="F381" i="57"/>
  <c r="F380" i="57"/>
  <c r="F379" i="57"/>
  <c r="F378" i="57"/>
  <c r="F377" i="57"/>
  <c r="F376" i="57"/>
  <c r="F375" i="57"/>
  <c r="F374" i="57"/>
  <c r="F373" i="57"/>
  <c r="F372" i="57"/>
  <c r="F371" i="57"/>
  <c r="F370" i="57"/>
  <c r="F369" i="57"/>
  <c r="F368" i="57"/>
  <c r="F367" i="57"/>
  <c r="F366" i="57"/>
  <c r="F365" i="57"/>
  <c r="F364" i="57"/>
  <c r="F363" i="57"/>
  <c r="F362" i="57"/>
  <c r="F361" i="57"/>
  <c r="F360" i="57"/>
  <c r="F359" i="57"/>
  <c r="F358" i="57"/>
  <c r="F357" i="57"/>
  <c r="F356" i="57"/>
  <c r="F355" i="57"/>
  <c r="F354" i="57"/>
  <c r="F353" i="57"/>
  <c r="F352" i="57"/>
  <c r="F351" i="57"/>
  <c r="F350" i="57"/>
  <c r="F349" i="57"/>
  <c r="F348" i="57"/>
  <c r="F347" i="57"/>
  <c r="F346" i="57"/>
  <c r="F345" i="57"/>
  <c r="F344" i="57"/>
  <c r="F343" i="57"/>
  <c r="F342" i="57"/>
  <c r="F341" i="57"/>
  <c r="F340" i="57"/>
  <c r="F339" i="57"/>
  <c r="F338" i="57"/>
  <c r="F337" i="57"/>
  <c r="F336" i="57"/>
  <c r="F335" i="57"/>
  <c r="F334" i="57"/>
  <c r="F333" i="57"/>
  <c r="F332" i="57"/>
  <c r="F331" i="57"/>
  <c r="F330" i="57"/>
  <c r="F329" i="57"/>
  <c r="F328" i="57"/>
  <c r="F327" i="57"/>
  <c r="F326" i="57"/>
  <c r="F325" i="57"/>
  <c r="F324" i="57"/>
  <c r="F323" i="57"/>
  <c r="F322" i="57"/>
  <c r="F321" i="57"/>
  <c r="F320" i="57"/>
  <c r="F319" i="57"/>
  <c r="F318" i="57"/>
  <c r="F317" i="57"/>
  <c r="F316" i="57"/>
  <c r="F315" i="57"/>
  <c r="F314" i="57"/>
  <c r="F313" i="57"/>
  <c r="F312" i="57"/>
  <c r="F311" i="57"/>
  <c r="F310" i="57"/>
  <c r="F309" i="57"/>
  <c r="F308" i="57"/>
  <c r="F307" i="57"/>
  <c r="F306" i="57"/>
  <c r="F305" i="57"/>
  <c r="F304" i="57"/>
  <c r="F303" i="57"/>
  <c r="F302" i="57"/>
  <c r="F301" i="57"/>
  <c r="F300" i="57"/>
  <c r="F299" i="57"/>
  <c r="F298" i="57"/>
  <c r="F297" i="57"/>
  <c r="F296" i="57"/>
  <c r="F295" i="57"/>
  <c r="F294" i="57"/>
  <c r="F293" i="57"/>
  <c r="F292" i="57"/>
  <c r="F291" i="57"/>
  <c r="F290" i="57"/>
  <c r="F289" i="57"/>
  <c r="F288" i="57"/>
  <c r="F287" i="57"/>
  <c r="F286" i="57"/>
  <c r="F285" i="57"/>
  <c r="F284" i="57"/>
  <c r="F283" i="57"/>
  <c r="F282" i="57"/>
  <c r="F281" i="57"/>
  <c r="F280" i="57"/>
  <c r="F279" i="57"/>
  <c r="F278" i="57"/>
  <c r="F277" i="57"/>
  <c r="F276" i="57"/>
  <c r="F275" i="57"/>
  <c r="F274" i="57"/>
  <c r="F273" i="57"/>
  <c r="F272" i="57"/>
  <c r="F271" i="57"/>
  <c r="F270" i="57"/>
  <c r="F269" i="57"/>
  <c r="F268" i="57"/>
  <c r="F267" i="57"/>
  <c r="F266" i="57"/>
  <c r="F265" i="57"/>
  <c r="F264" i="57"/>
  <c r="F263" i="57"/>
  <c r="F262" i="57"/>
  <c r="F261" i="57"/>
  <c r="F260" i="57"/>
  <c r="F259" i="57"/>
  <c r="F258" i="57"/>
  <c r="F257" i="57"/>
  <c r="F256" i="57"/>
  <c r="F255" i="57"/>
  <c r="F254" i="57"/>
  <c r="F253" i="57"/>
  <c r="F252" i="57"/>
  <c r="F251" i="57"/>
  <c r="F250" i="57"/>
  <c r="F249" i="57"/>
  <c r="F248" i="57"/>
  <c r="F247" i="57"/>
  <c r="F246" i="57"/>
  <c r="F245" i="57"/>
  <c r="F244" i="57"/>
  <c r="F243" i="57"/>
  <c r="F242" i="57"/>
  <c r="F241" i="57"/>
  <c r="F240" i="57"/>
  <c r="F239" i="57"/>
  <c r="F238" i="57"/>
  <c r="F237" i="57"/>
  <c r="F236" i="57"/>
  <c r="F235" i="57"/>
  <c r="F234" i="57"/>
  <c r="F233" i="57"/>
  <c r="F232" i="57"/>
  <c r="F231" i="57"/>
  <c r="F230" i="57"/>
  <c r="F229" i="57"/>
  <c r="F228" i="57"/>
  <c r="F227" i="57"/>
  <c r="F226" i="57"/>
  <c r="F225" i="57"/>
  <c r="F224" i="57"/>
  <c r="F223" i="57"/>
  <c r="F222" i="57"/>
  <c r="F221" i="57"/>
  <c r="F220" i="57"/>
  <c r="F219" i="57"/>
  <c r="F218" i="57"/>
  <c r="F217" i="57"/>
  <c r="F216" i="57"/>
  <c r="F215" i="57"/>
  <c r="F214" i="57"/>
  <c r="F213" i="57"/>
  <c r="F212" i="57"/>
  <c r="F211" i="57"/>
  <c r="F210" i="57"/>
  <c r="F209" i="57"/>
  <c r="F208" i="57"/>
  <c r="F207" i="57"/>
  <c r="F206" i="57"/>
  <c r="F205" i="57"/>
  <c r="F204" i="57"/>
  <c r="F203" i="57"/>
  <c r="F202" i="57"/>
  <c r="F201" i="57"/>
  <c r="F200" i="57"/>
  <c r="F199" i="57"/>
  <c r="F198" i="57"/>
  <c r="F197" i="57"/>
  <c r="F196" i="57"/>
  <c r="F195" i="57"/>
  <c r="F194" i="57"/>
  <c r="F193" i="57"/>
  <c r="F192" i="57"/>
  <c r="F191" i="57"/>
  <c r="F190" i="57"/>
  <c r="F189" i="57"/>
  <c r="F188" i="57"/>
  <c r="F187" i="57"/>
  <c r="F186" i="57"/>
  <c r="F185" i="57"/>
  <c r="F184" i="57"/>
  <c r="F183" i="57"/>
  <c r="F182" i="57"/>
  <c r="F181" i="57"/>
  <c r="F180" i="57"/>
  <c r="F179" i="57"/>
  <c r="F178" i="57"/>
  <c r="F177" i="57"/>
  <c r="F176" i="57"/>
  <c r="F175" i="57"/>
  <c r="F174" i="57"/>
  <c r="F173" i="57"/>
  <c r="F172" i="57"/>
  <c r="F171" i="57"/>
  <c r="F170" i="57"/>
  <c r="F169" i="57"/>
  <c r="F168" i="57"/>
  <c r="F167" i="57"/>
  <c r="F166" i="57"/>
  <c r="F165" i="57"/>
  <c r="F164" i="57"/>
  <c r="F163" i="57"/>
  <c r="F162" i="57"/>
  <c r="F161" i="57"/>
  <c r="F160" i="57"/>
  <c r="F159" i="57"/>
  <c r="F158" i="57"/>
  <c r="F157" i="57"/>
  <c r="F156" i="57"/>
  <c r="F155" i="57"/>
  <c r="F154" i="57"/>
  <c r="F153" i="57"/>
  <c r="F152" i="57"/>
  <c r="F151" i="57"/>
  <c r="F150" i="57"/>
  <c r="F149" i="57"/>
  <c r="F148" i="57"/>
  <c r="F147" i="57"/>
  <c r="F146" i="57"/>
  <c r="F145" i="57"/>
  <c r="F144" i="57"/>
  <c r="F143" i="57"/>
  <c r="F142" i="57"/>
  <c r="F141" i="57"/>
  <c r="F140" i="57"/>
  <c r="F139" i="57"/>
  <c r="F138" i="57"/>
  <c r="F137" i="57"/>
  <c r="F136" i="57"/>
  <c r="F135" i="57"/>
  <c r="F134" i="57"/>
  <c r="F133" i="57"/>
  <c r="F132" i="57"/>
  <c r="F131" i="57"/>
  <c r="F130" i="57"/>
  <c r="F129" i="57"/>
  <c r="F128" i="57"/>
  <c r="F127" i="57"/>
  <c r="F126" i="57"/>
  <c r="F125" i="57"/>
  <c r="F124" i="57"/>
  <c r="F123" i="57"/>
  <c r="F122" i="57"/>
  <c r="F121" i="57"/>
  <c r="F120" i="57"/>
  <c r="F119" i="57"/>
  <c r="F118" i="57"/>
  <c r="F117" i="57"/>
  <c r="F116" i="57"/>
  <c r="F115" i="57"/>
  <c r="F114" i="57"/>
  <c r="F113" i="57"/>
  <c r="F112" i="57"/>
  <c r="F111" i="57"/>
  <c r="F110" i="57"/>
  <c r="F109" i="57"/>
  <c r="F108" i="57"/>
  <c r="F107" i="57"/>
  <c r="F106" i="57"/>
  <c r="F105" i="57"/>
  <c r="F104" i="57"/>
  <c r="F103" i="57"/>
  <c r="F102" i="57"/>
  <c r="F101" i="57"/>
  <c r="F100" i="57"/>
  <c r="F99" i="57"/>
  <c r="F98" i="57"/>
  <c r="F97" i="57"/>
  <c r="F96" i="57"/>
  <c r="F95" i="57"/>
  <c r="F94" i="57"/>
  <c r="F93" i="57"/>
  <c r="F92" i="57"/>
  <c r="F91" i="57"/>
  <c r="F90" i="57"/>
  <c r="F89" i="57"/>
  <c r="F88" i="57"/>
  <c r="F87" i="57"/>
  <c r="F86" i="57"/>
  <c r="F85" i="57"/>
  <c r="F84" i="57"/>
  <c r="F83" i="57"/>
  <c r="F82" i="57"/>
  <c r="F81" i="57"/>
  <c r="F80" i="57"/>
  <c r="F79" i="57"/>
  <c r="F78" i="57"/>
  <c r="F77" i="57"/>
  <c r="F76" i="57"/>
  <c r="F75" i="57"/>
  <c r="F74" i="57"/>
  <c r="F73" i="57"/>
  <c r="F72" i="57"/>
  <c r="F71" i="57"/>
  <c r="F70" i="57"/>
  <c r="F69" i="57"/>
  <c r="F68" i="57"/>
  <c r="F67" i="57"/>
  <c r="F66" i="57"/>
  <c r="F65" i="57"/>
  <c r="F64" i="57"/>
  <c r="F63" i="57"/>
  <c r="F62" i="57"/>
  <c r="F61" i="57"/>
  <c r="F60" i="57"/>
  <c r="F59" i="57"/>
  <c r="F58" i="57"/>
  <c r="F57" i="57"/>
  <c r="F56" i="57"/>
  <c r="F55" i="57"/>
  <c r="F54" i="57"/>
  <c r="F53" i="57"/>
  <c r="F52" i="57"/>
  <c r="F51" i="57"/>
  <c r="F50" i="57"/>
  <c r="F49" i="57"/>
  <c r="F48" i="57"/>
  <c r="F47" i="57"/>
  <c r="F46" i="57"/>
  <c r="F45" i="57"/>
  <c r="F44" i="57"/>
  <c r="F43" i="57"/>
  <c r="F42" i="57"/>
  <c r="F41" i="57"/>
  <c r="F40" i="57"/>
  <c r="F39" i="57"/>
  <c r="F38" i="57"/>
  <c r="F37" i="57"/>
  <c r="F36" i="57"/>
  <c r="F35" i="57"/>
  <c r="F34" i="57"/>
  <c r="F33" i="57"/>
  <c r="F32" i="57"/>
  <c r="F31" i="57"/>
  <c r="F30" i="57"/>
  <c r="F29" i="57"/>
  <c r="F28" i="57"/>
  <c r="F27" i="57"/>
  <c r="F26" i="57"/>
  <c r="F25" i="57"/>
  <c r="F24" i="57"/>
  <c r="F23" i="57"/>
  <c r="F22" i="57"/>
  <c r="F21" i="57"/>
  <c r="F20" i="57"/>
  <c r="F19" i="57"/>
  <c r="F18" i="57"/>
  <c r="F17" i="57"/>
  <c r="F16" i="57"/>
  <c r="F15" i="57"/>
  <c r="F14" i="57"/>
  <c r="F13" i="57"/>
  <c r="F12" i="57"/>
  <c r="F11" i="57"/>
  <c r="F10" i="57"/>
  <c r="F9" i="57"/>
  <c r="F8" i="57"/>
  <c r="F7" i="57"/>
  <c r="F6" i="57"/>
  <c r="F5" i="57"/>
  <c r="F4" i="57"/>
  <c r="F3" i="57"/>
  <c r="F2" i="57"/>
  <c r="F671" i="56"/>
  <c r="F280" i="56"/>
  <c r="F897" i="56"/>
  <c r="F898" i="56"/>
  <c r="F899" i="56"/>
  <c r="F900" i="56"/>
  <c r="F901" i="56"/>
  <c r="F902" i="56"/>
  <c r="F903" i="56"/>
  <c r="F904" i="56"/>
  <c r="F905" i="56"/>
  <c r="F906" i="56"/>
  <c r="F907" i="56"/>
  <c r="F908" i="56"/>
  <c r="F909" i="56"/>
  <c r="F910" i="56"/>
  <c r="F911" i="56"/>
  <c r="F912" i="56"/>
  <c r="F913" i="56"/>
  <c r="F914" i="56"/>
  <c r="F915" i="56"/>
  <c r="F916" i="56"/>
  <c r="F917" i="56"/>
  <c r="F918" i="56"/>
  <c r="F919" i="56"/>
  <c r="F920" i="56"/>
  <c r="F921" i="56"/>
  <c r="F922" i="56"/>
  <c r="F923" i="56"/>
  <c r="F924" i="56"/>
  <c r="F925" i="56"/>
  <c r="F926" i="56"/>
  <c r="F927" i="56"/>
  <c r="F928" i="56"/>
  <c r="F929" i="56"/>
  <c r="F930" i="56"/>
  <c r="F931" i="56"/>
  <c r="F932" i="56"/>
  <c r="F933" i="56"/>
  <c r="F934" i="56"/>
  <c r="F935" i="56"/>
  <c r="F936" i="56"/>
  <c r="F937" i="56"/>
  <c r="F938" i="56"/>
  <c r="F939" i="56"/>
  <c r="F940" i="56"/>
  <c r="F941" i="56"/>
  <c r="F942" i="56"/>
  <c r="F943" i="56"/>
  <c r="F944" i="56"/>
  <c r="F945" i="56"/>
  <c r="F946" i="56"/>
  <c r="F947" i="56"/>
  <c r="F948" i="56"/>
  <c r="F949" i="56"/>
  <c r="F950" i="56"/>
  <c r="F951" i="56"/>
  <c r="F952" i="56"/>
  <c r="F953" i="56"/>
  <c r="F954" i="56"/>
  <c r="F955" i="56"/>
  <c r="F956" i="56"/>
  <c r="F957" i="56"/>
  <c r="F878" i="56"/>
  <c r="F879" i="56"/>
  <c r="F880" i="56"/>
  <c r="F881" i="56"/>
  <c r="F882" i="56"/>
  <c r="F883" i="56"/>
  <c r="F884" i="56"/>
  <c r="F885" i="56"/>
  <c r="F886" i="56"/>
  <c r="F887" i="56"/>
  <c r="F888" i="56"/>
  <c r="F889" i="56"/>
  <c r="F890" i="56"/>
  <c r="F891" i="56"/>
  <c r="F892" i="56"/>
  <c r="F893" i="56"/>
  <c r="F894" i="56"/>
  <c r="F895" i="56"/>
  <c r="F896" i="56"/>
  <c r="F856" i="56"/>
  <c r="F857" i="56"/>
  <c r="F858" i="56"/>
  <c r="F859" i="56"/>
  <c r="F860" i="56"/>
  <c r="F861" i="56"/>
  <c r="F862" i="56"/>
  <c r="F863" i="56"/>
  <c r="F864" i="56"/>
  <c r="F865" i="56"/>
  <c r="F866" i="56"/>
  <c r="F867" i="56"/>
  <c r="F868" i="56"/>
  <c r="F869" i="56"/>
  <c r="F870" i="56"/>
  <c r="F871" i="56"/>
  <c r="F872" i="56"/>
  <c r="F873" i="56"/>
  <c r="F874" i="56"/>
  <c r="F875" i="56"/>
  <c r="F876" i="56"/>
  <c r="F877" i="56"/>
  <c r="F854" i="56"/>
  <c r="F855" i="56"/>
  <c r="F852" i="56"/>
  <c r="F853" i="56"/>
  <c r="F786" i="56"/>
  <c r="F787" i="56"/>
  <c r="F788" i="56"/>
  <c r="F789" i="56"/>
  <c r="F790" i="56"/>
  <c r="F791" i="56"/>
  <c r="F792" i="56"/>
  <c r="F793" i="56"/>
  <c r="F794" i="56"/>
  <c r="F795" i="56"/>
  <c r="F796" i="56"/>
  <c r="F797" i="56"/>
  <c r="F798" i="56"/>
  <c r="F799" i="56"/>
  <c r="F800" i="56"/>
  <c r="F801" i="56"/>
  <c r="F802" i="56"/>
  <c r="F803" i="56"/>
  <c r="F804" i="56"/>
  <c r="F805" i="56"/>
  <c r="F806" i="56"/>
  <c r="F807" i="56"/>
  <c r="F808" i="56"/>
  <c r="F809" i="56"/>
  <c r="F810" i="56"/>
  <c r="F811" i="56"/>
  <c r="F812" i="56"/>
  <c r="F813" i="56"/>
  <c r="F814" i="56"/>
  <c r="F815" i="56"/>
  <c r="F816" i="56"/>
  <c r="F817" i="56"/>
  <c r="F818" i="56"/>
  <c r="F819" i="56"/>
  <c r="F820" i="56"/>
  <c r="F821" i="56"/>
  <c r="F822" i="56"/>
  <c r="F823" i="56"/>
  <c r="F824" i="56"/>
  <c r="F825" i="56"/>
  <c r="F826" i="56"/>
  <c r="F827" i="56"/>
  <c r="F828" i="56"/>
  <c r="F829" i="56"/>
  <c r="F830" i="56"/>
  <c r="F831" i="56"/>
  <c r="F832" i="56"/>
  <c r="F833" i="56"/>
  <c r="F834" i="56"/>
  <c r="F835" i="56"/>
  <c r="F836" i="56"/>
  <c r="F837" i="56"/>
  <c r="F838" i="56"/>
  <c r="F839" i="56"/>
  <c r="F840" i="56"/>
  <c r="F841" i="56"/>
  <c r="F842" i="56"/>
  <c r="F843" i="56"/>
  <c r="F844" i="56"/>
  <c r="F845" i="56"/>
  <c r="F846" i="56"/>
  <c r="F847" i="56"/>
  <c r="F848" i="56"/>
  <c r="F849" i="56"/>
  <c r="F850" i="56"/>
  <c r="F851" i="56"/>
  <c r="F773" i="56"/>
  <c r="F774" i="56"/>
  <c r="F775" i="56"/>
  <c r="F776" i="56"/>
  <c r="F777" i="56"/>
  <c r="F778" i="56"/>
  <c r="F779" i="56"/>
  <c r="F780" i="56"/>
  <c r="F781" i="56"/>
  <c r="F782" i="56"/>
  <c r="F783" i="56"/>
  <c r="F784" i="56"/>
  <c r="F785" i="56"/>
  <c r="F765" i="56"/>
  <c r="F766" i="56"/>
  <c r="F767" i="56"/>
  <c r="F768" i="56"/>
  <c r="F769" i="56"/>
  <c r="F770" i="56"/>
  <c r="F771" i="56"/>
  <c r="F772" i="56"/>
  <c r="F735" i="56"/>
  <c r="F736" i="56"/>
  <c r="F737" i="56"/>
  <c r="F738" i="56"/>
  <c r="F739" i="56"/>
  <c r="F740" i="56"/>
  <c r="F741" i="56"/>
  <c r="F742" i="56"/>
  <c r="F743" i="56"/>
  <c r="F744" i="56"/>
  <c r="F745" i="56"/>
  <c r="F746" i="56"/>
  <c r="F747" i="56"/>
  <c r="F748" i="56"/>
  <c r="F749" i="56"/>
  <c r="F750" i="56"/>
  <c r="F751" i="56"/>
  <c r="F752" i="56"/>
  <c r="F753" i="56"/>
  <c r="F754" i="56"/>
  <c r="F755" i="56"/>
  <c r="F756" i="56"/>
  <c r="F757" i="56"/>
  <c r="F758" i="56"/>
  <c r="F759" i="56"/>
  <c r="F760" i="56"/>
  <c r="F761" i="56"/>
  <c r="F762" i="56"/>
  <c r="F763" i="56"/>
  <c r="F764" i="56"/>
  <c r="F730" i="56"/>
  <c r="F731" i="56"/>
  <c r="F732" i="56"/>
  <c r="F725" i="56"/>
  <c r="F726" i="56"/>
  <c r="F727" i="56"/>
  <c r="F728" i="56"/>
  <c r="F729" i="56"/>
  <c r="F710" i="56"/>
  <c r="F711" i="56"/>
  <c r="F712" i="56"/>
  <c r="F713" i="56"/>
  <c r="F714" i="56"/>
  <c r="F715" i="56"/>
  <c r="F716" i="56"/>
  <c r="F717" i="56"/>
  <c r="F718" i="56"/>
  <c r="F719" i="56"/>
  <c r="F720" i="56"/>
  <c r="F721" i="56"/>
  <c r="F722" i="56"/>
  <c r="F723" i="56"/>
  <c r="F724" i="56"/>
  <c r="F733" i="56"/>
  <c r="F734" i="56"/>
  <c r="F690" i="56"/>
  <c r="F691" i="56"/>
  <c r="F692" i="56"/>
  <c r="F693" i="56"/>
  <c r="F694" i="56"/>
  <c r="F695" i="56"/>
  <c r="F696" i="56"/>
  <c r="F697" i="56"/>
  <c r="F698" i="56"/>
  <c r="F699" i="56"/>
  <c r="F700" i="56"/>
  <c r="F701" i="56"/>
  <c r="F702" i="56"/>
  <c r="F703" i="56"/>
  <c r="F704" i="56"/>
  <c r="F705" i="56"/>
  <c r="F706" i="56"/>
  <c r="F707" i="56"/>
  <c r="F708" i="56"/>
  <c r="F709" i="56"/>
  <c r="F668" i="56"/>
  <c r="F669" i="56"/>
  <c r="F670" i="56"/>
  <c r="F672" i="56"/>
  <c r="F673" i="56"/>
  <c r="F674" i="56"/>
  <c r="F675" i="56"/>
  <c r="F676" i="56"/>
  <c r="F677" i="56"/>
  <c r="F678" i="56"/>
  <c r="F679" i="56"/>
  <c r="F680" i="56"/>
  <c r="F681" i="56"/>
  <c r="F682" i="56"/>
  <c r="F683" i="56"/>
  <c r="F684" i="56"/>
  <c r="F685" i="56"/>
  <c r="F686" i="56"/>
  <c r="F687" i="56"/>
  <c r="F688" i="56"/>
  <c r="F689" i="56"/>
  <c r="F663" i="56"/>
  <c r="F664" i="56"/>
  <c r="F665" i="56"/>
  <c r="F666" i="56"/>
  <c r="F667" i="56"/>
  <c r="F653" i="56"/>
  <c r="F654" i="56"/>
  <c r="F655" i="56"/>
  <c r="F656" i="56"/>
  <c r="F657" i="56"/>
  <c r="F658" i="56"/>
  <c r="F659" i="56"/>
  <c r="F660" i="56"/>
  <c r="F661" i="56"/>
  <c r="F662" i="56"/>
  <c r="F650" i="56"/>
  <c r="F651" i="56"/>
  <c r="F652" i="56"/>
  <c r="F622" i="56"/>
  <c r="F623" i="56"/>
  <c r="F624" i="56"/>
  <c r="F625" i="56"/>
  <c r="F626" i="56"/>
  <c r="F627" i="56"/>
  <c r="F628" i="56"/>
  <c r="F629" i="56"/>
  <c r="F630" i="56"/>
  <c r="F631" i="56"/>
  <c r="F632" i="56"/>
  <c r="F633" i="56"/>
  <c r="F634" i="56"/>
  <c r="F635" i="56"/>
  <c r="F636" i="56"/>
  <c r="F637" i="56"/>
  <c r="F638" i="56"/>
  <c r="F639" i="56"/>
  <c r="F640" i="56"/>
  <c r="F641" i="56"/>
  <c r="F642" i="56"/>
  <c r="F643" i="56"/>
  <c r="F644" i="56"/>
  <c r="F645" i="56"/>
  <c r="F646" i="56"/>
  <c r="F647" i="56"/>
  <c r="F648" i="56"/>
  <c r="F649" i="56"/>
  <c r="F621" i="56"/>
  <c r="F602" i="56"/>
  <c r="F603" i="56"/>
  <c r="F604" i="56"/>
  <c r="F605" i="56"/>
  <c r="F606" i="56"/>
  <c r="F607" i="56"/>
  <c r="F608" i="56"/>
  <c r="F609" i="56"/>
  <c r="F610" i="56"/>
  <c r="F611" i="56"/>
  <c r="F612" i="56"/>
  <c r="F613" i="56"/>
  <c r="F614" i="56"/>
  <c r="F615" i="56"/>
  <c r="F616" i="56"/>
  <c r="F617" i="56"/>
  <c r="F618" i="56"/>
  <c r="F619" i="56"/>
  <c r="F620" i="56"/>
  <c r="F594" i="56"/>
  <c r="F595" i="56"/>
  <c r="F596" i="56"/>
  <c r="F597" i="56"/>
  <c r="F598" i="56"/>
  <c r="F599" i="56"/>
  <c r="F600" i="56"/>
  <c r="F601" i="56"/>
  <c r="F572" i="56" l="1"/>
  <c r="F573" i="56"/>
  <c r="F574" i="56"/>
  <c r="F575" i="56"/>
  <c r="F576" i="56"/>
  <c r="F577" i="56"/>
  <c r="F578" i="56"/>
  <c r="F579" i="56"/>
  <c r="F580" i="56"/>
  <c r="F581" i="56"/>
  <c r="F582" i="56"/>
  <c r="F583" i="56"/>
  <c r="F584" i="56"/>
  <c r="F585" i="56"/>
  <c r="F586" i="56"/>
  <c r="F587" i="56"/>
  <c r="F588" i="56"/>
  <c r="F589" i="56"/>
  <c r="F590" i="56"/>
  <c r="F591" i="56"/>
  <c r="F592" i="56"/>
  <c r="F593" i="56"/>
  <c r="F542" i="56"/>
  <c r="F543" i="56"/>
  <c r="F544" i="56"/>
  <c r="F545" i="56"/>
  <c r="F546" i="56"/>
  <c r="F547" i="56"/>
  <c r="F548" i="56"/>
  <c r="F549" i="56"/>
  <c r="F550" i="56"/>
  <c r="F551" i="56"/>
  <c r="F552" i="56"/>
  <c r="F553" i="56"/>
  <c r="F554" i="56"/>
  <c r="F555" i="56"/>
  <c r="F556" i="56"/>
  <c r="F557" i="56"/>
  <c r="F558" i="56"/>
  <c r="F559" i="56"/>
  <c r="F560" i="56"/>
  <c r="F561" i="56"/>
  <c r="F562" i="56"/>
  <c r="F563" i="56"/>
  <c r="F564" i="56"/>
  <c r="F565" i="56"/>
  <c r="F566" i="56"/>
  <c r="F567" i="56"/>
  <c r="F568" i="56"/>
  <c r="F569" i="56"/>
  <c r="F570" i="56"/>
  <c r="F571" i="56"/>
  <c r="F642" i="55"/>
  <c r="F643" i="55"/>
  <c r="F638" i="55"/>
  <c r="F639" i="55"/>
  <c r="F640" i="55"/>
  <c r="F641" i="55"/>
  <c r="F623" i="55"/>
  <c r="F624" i="55"/>
  <c r="F625" i="55"/>
  <c r="F626" i="55"/>
  <c r="F627" i="55"/>
  <c r="F628" i="55"/>
  <c r="F629" i="55"/>
  <c r="F630" i="55"/>
  <c r="F631" i="55"/>
  <c r="F632" i="55"/>
  <c r="F633" i="55"/>
  <c r="F634" i="55"/>
  <c r="F635" i="55"/>
  <c r="F636" i="55"/>
  <c r="F637" i="55"/>
  <c r="F606" i="55"/>
  <c r="F607" i="55"/>
  <c r="F608" i="55"/>
  <c r="F609" i="55"/>
  <c r="F610" i="55"/>
  <c r="F611" i="55"/>
  <c r="F612" i="55"/>
  <c r="F613" i="55"/>
  <c r="F614" i="55"/>
  <c r="F615" i="55"/>
  <c r="F616" i="55"/>
  <c r="F617" i="55"/>
  <c r="F618" i="55"/>
  <c r="F619" i="55"/>
  <c r="F620" i="55"/>
  <c r="F621" i="55"/>
  <c r="F622" i="55"/>
  <c r="F604" i="55"/>
  <c r="F605" i="55"/>
  <c r="F596" i="55"/>
  <c r="F597" i="55"/>
  <c r="F598" i="55"/>
  <c r="F599" i="55"/>
  <c r="F600" i="55"/>
  <c r="F601" i="55"/>
  <c r="F602" i="55"/>
  <c r="F603" i="55"/>
  <c r="F590" i="55"/>
  <c r="F591" i="55"/>
  <c r="F592" i="55"/>
  <c r="F593" i="55"/>
  <c r="F594" i="55"/>
  <c r="F595" i="55"/>
  <c r="F589" i="55"/>
  <c r="F588" i="55"/>
  <c r="F576" i="55"/>
  <c r="F577" i="55"/>
  <c r="F578" i="55"/>
  <c r="F579" i="55"/>
  <c r="F580" i="55"/>
  <c r="F581" i="55"/>
  <c r="F582" i="55"/>
  <c r="F583" i="55"/>
  <c r="F584" i="55"/>
  <c r="F585" i="55"/>
  <c r="F586" i="55"/>
  <c r="F587" i="55"/>
  <c r="F560" i="55"/>
  <c r="F561" i="55"/>
  <c r="F562" i="55"/>
  <c r="F563" i="55"/>
  <c r="F564" i="55"/>
  <c r="F565" i="55"/>
  <c r="F566" i="55"/>
  <c r="F567" i="55"/>
  <c r="F568" i="55"/>
  <c r="F569" i="55"/>
  <c r="F570" i="55"/>
  <c r="F571" i="55"/>
  <c r="F572" i="55"/>
  <c r="F573" i="55"/>
  <c r="F574" i="55"/>
  <c r="F575" i="55"/>
  <c r="F559" i="55"/>
  <c r="F548" i="55"/>
  <c r="F549" i="55"/>
  <c r="F550" i="55"/>
  <c r="F551" i="55"/>
  <c r="F552" i="55"/>
  <c r="F553" i="55"/>
  <c r="F554" i="55"/>
  <c r="F555" i="55"/>
  <c r="F556" i="55"/>
  <c r="F557" i="55"/>
  <c r="F558" i="55"/>
  <c r="F541" i="55"/>
  <c r="F542" i="55"/>
  <c r="F543" i="55"/>
  <c r="F544" i="55"/>
  <c r="F545" i="55"/>
  <c r="F546" i="55"/>
  <c r="F547" i="55"/>
  <c r="F541" i="56" l="1"/>
  <c r="F540" i="56"/>
  <c r="F539" i="56"/>
  <c r="F538" i="56"/>
  <c r="F537" i="56"/>
  <c r="F536" i="56"/>
  <c r="F535" i="56"/>
  <c r="F534" i="56"/>
  <c r="F533" i="56"/>
  <c r="F532" i="56"/>
  <c r="F531" i="56"/>
  <c r="F530" i="56"/>
  <c r="F529" i="56"/>
  <c r="F528" i="56"/>
  <c r="F527" i="56"/>
  <c r="F526" i="56"/>
  <c r="F525" i="56"/>
  <c r="F524" i="56"/>
  <c r="F523" i="56"/>
  <c r="F522" i="56"/>
  <c r="F521" i="56"/>
  <c r="F520" i="56"/>
  <c r="F519" i="56"/>
  <c r="F518" i="56"/>
  <c r="F517" i="56"/>
  <c r="F516" i="56"/>
  <c r="F515" i="56"/>
  <c r="F514" i="56"/>
  <c r="F513" i="56"/>
  <c r="F512" i="56"/>
  <c r="F511" i="56"/>
  <c r="F510" i="56"/>
  <c r="F509" i="56"/>
  <c r="F508" i="56"/>
  <c r="F507" i="56"/>
  <c r="F506" i="56"/>
  <c r="F505" i="56"/>
  <c r="F504" i="56"/>
  <c r="F503" i="56"/>
  <c r="F502" i="56"/>
  <c r="F501" i="56"/>
  <c r="F500" i="56"/>
  <c r="F499" i="56"/>
  <c r="F498" i="56"/>
  <c r="F497" i="56"/>
  <c r="F496" i="56"/>
  <c r="F495" i="56"/>
  <c r="F494" i="56"/>
  <c r="F493" i="56"/>
  <c r="F492" i="56"/>
  <c r="F491" i="56"/>
  <c r="F490" i="56"/>
  <c r="F489" i="56"/>
  <c r="F488" i="56"/>
  <c r="F487" i="56"/>
  <c r="F486" i="56"/>
  <c r="F485" i="56"/>
  <c r="F484" i="56"/>
  <c r="F483" i="56"/>
  <c r="F482" i="56"/>
  <c r="F481" i="56"/>
  <c r="F480" i="56"/>
  <c r="F479" i="56"/>
  <c r="F478" i="56"/>
  <c r="F477" i="56"/>
  <c r="F476" i="56"/>
  <c r="F475" i="56"/>
  <c r="F474" i="56"/>
  <c r="F473" i="56"/>
  <c r="F472" i="56"/>
  <c r="F471" i="56"/>
  <c r="F470" i="56"/>
  <c r="F469" i="56"/>
  <c r="F468" i="56"/>
  <c r="F467" i="56"/>
  <c r="F466" i="56"/>
  <c r="F465" i="56"/>
  <c r="F464" i="56"/>
  <c r="F463" i="56"/>
  <c r="F462" i="56"/>
  <c r="F461" i="56"/>
  <c r="F460" i="56"/>
  <c r="F459" i="56"/>
  <c r="F458" i="56"/>
  <c r="F457" i="56"/>
  <c r="F456" i="56"/>
  <c r="F455" i="56"/>
  <c r="F454" i="56"/>
  <c r="F453" i="56"/>
  <c r="F452" i="56"/>
  <c r="F451" i="56"/>
  <c r="F450" i="56"/>
  <c r="F449" i="56"/>
  <c r="F448" i="56"/>
  <c r="F447" i="56"/>
  <c r="F446" i="56"/>
  <c r="F445" i="56"/>
  <c r="F444" i="56"/>
  <c r="F443" i="56"/>
  <c r="F442" i="56"/>
  <c r="F441" i="56"/>
  <c r="F440" i="56"/>
  <c r="F439" i="56"/>
  <c r="F438" i="56"/>
  <c r="F437" i="56"/>
  <c r="F436" i="56"/>
  <c r="F435" i="56"/>
  <c r="F434" i="56"/>
  <c r="F433" i="56"/>
  <c r="F432" i="56"/>
  <c r="F431" i="56"/>
  <c r="F430" i="56"/>
  <c r="F429" i="56"/>
  <c r="F428" i="56"/>
  <c r="F427" i="56"/>
  <c r="F426" i="56"/>
  <c r="F425" i="56"/>
  <c r="F424" i="56"/>
  <c r="F423" i="56"/>
  <c r="F422" i="56"/>
  <c r="F421" i="56"/>
  <c r="F420" i="56"/>
  <c r="F419" i="56"/>
  <c r="F418" i="56"/>
  <c r="F417" i="56"/>
  <c r="F416" i="56"/>
  <c r="F415" i="56"/>
  <c r="F414" i="56"/>
  <c r="F413" i="56"/>
  <c r="F412" i="56"/>
  <c r="F411" i="56"/>
  <c r="F410" i="56"/>
  <c r="F409" i="56"/>
  <c r="F408" i="56"/>
  <c r="F407" i="56"/>
  <c r="F406" i="56"/>
  <c r="F405" i="56"/>
  <c r="F404" i="56"/>
  <c r="F403" i="56"/>
  <c r="F402" i="56"/>
  <c r="F401" i="56"/>
  <c r="F400" i="56"/>
  <c r="F399" i="56"/>
  <c r="F398" i="56"/>
  <c r="F397" i="56"/>
  <c r="F396" i="56"/>
  <c r="F395" i="56"/>
  <c r="F394" i="56"/>
  <c r="F393" i="56"/>
  <c r="F392" i="56"/>
  <c r="F391" i="56"/>
  <c r="F390" i="56"/>
  <c r="F389" i="56"/>
  <c r="F388" i="56"/>
  <c r="F387" i="56"/>
  <c r="F386" i="56"/>
  <c r="F385" i="56"/>
  <c r="F384" i="56"/>
  <c r="F383" i="56"/>
  <c r="F382" i="56"/>
  <c r="F381" i="56"/>
  <c r="F380" i="56"/>
  <c r="F379" i="56"/>
  <c r="F378" i="56"/>
  <c r="F377" i="56"/>
  <c r="F376" i="56"/>
  <c r="F375" i="56"/>
  <c r="F374" i="56"/>
  <c r="F373" i="56"/>
  <c r="F372" i="56"/>
  <c r="F371" i="56"/>
  <c r="F370" i="56"/>
  <c r="F369" i="56"/>
  <c r="F368" i="56"/>
  <c r="F367" i="56"/>
  <c r="F366" i="56"/>
  <c r="F365" i="56"/>
  <c r="F364" i="56"/>
  <c r="F363" i="56"/>
  <c r="F362" i="56"/>
  <c r="F361" i="56"/>
  <c r="F360" i="56"/>
  <c r="F359" i="56"/>
  <c r="F358" i="56"/>
  <c r="F357" i="56"/>
  <c r="F356" i="56"/>
  <c r="F355" i="56"/>
  <c r="F354" i="56"/>
  <c r="F353" i="56"/>
  <c r="F352" i="56"/>
  <c r="F351" i="56"/>
  <c r="F350" i="56"/>
  <c r="F349" i="56"/>
  <c r="F348" i="56"/>
  <c r="F347" i="56"/>
  <c r="F346" i="56"/>
  <c r="F345" i="56"/>
  <c r="F344" i="56"/>
  <c r="F343" i="56"/>
  <c r="F342" i="56"/>
  <c r="F341" i="56"/>
  <c r="F340" i="56"/>
  <c r="F339" i="56"/>
  <c r="F338" i="56"/>
  <c r="F337" i="56"/>
  <c r="F336" i="56"/>
  <c r="F335" i="56"/>
  <c r="F334" i="56"/>
  <c r="F333" i="56"/>
  <c r="F332" i="56"/>
  <c r="F331" i="56"/>
  <c r="F330" i="56"/>
  <c r="F329" i="56"/>
  <c r="F328" i="56"/>
  <c r="F327" i="56"/>
  <c r="F326" i="56"/>
  <c r="F325" i="56"/>
  <c r="F324" i="56"/>
  <c r="F323" i="56"/>
  <c r="F322" i="56"/>
  <c r="F321" i="56"/>
  <c r="F320" i="56"/>
  <c r="F319" i="56"/>
  <c r="F318" i="56"/>
  <c r="F317" i="56"/>
  <c r="F316" i="56"/>
  <c r="F315" i="56"/>
  <c r="F314" i="56"/>
  <c r="F313" i="56"/>
  <c r="F312" i="56"/>
  <c r="F311" i="56"/>
  <c r="F310" i="56"/>
  <c r="F309" i="56"/>
  <c r="F308" i="56"/>
  <c r="F307" i="56"/>
  <c r="F306" i="56"/>
  <c r="F305" i="56"/>
  <c r="F304" i="56"/>
  <c r="F303" i="56"/>
  <c r="F302" i="56"/>
  <c r="F301" i="56"/>
  <c r="F300" i="56"/>
  <c r="F299" i="56"/>
  <c r="F298" i="56"/>
  <c r="F297" i="56"/>
  <c r="F296" i="56"/>
  <c r="F295" i="56"/>
  <c r="F294" i="56"/>
  <c r="F293" i="56"/>
  <c r="F292" i="56"/>
  <c r="F291" i="56"/>
  <c r="F290" i="56"/>
  <c r="F289" i="56"/>
  <c r="F288" i="56"/>
  <c r="F287" i="56"/>
  <c r="F286" i="56"/>
  <c r="F285" i="56"/>
  <c r="F284" i="56"/>
  <c r="F283" i="56"/>
  <c r="F282" i="56"/>
  <c r="F281" i="56"/>
  <c r="F279" i="56"/>
  <c r="F278" i="56"/>
  <c r="F277" i="56"/>
  <c r="F276" i="56"/>
  <c r="F275" i="56"/>
  <c r="F274" i="56"/>
  <c r="F273" i="56"/>
  <c r="F272" i="56"/>
  <c r="F271" i="56"/>
  <c r="F270" i="56"/>
  <c r="F269" i="56"/>
  <c r="F268" i="56"/>
  <c r="F267" i="56"/>
  <c r="F266" i="56"/>
  <c r="F265" i="56"/>
  <c r="F264" i="56"/>
  <c r="F263" i="56"/>
  <c r="F262" i="56"/>
  <c r="F261" i="56"/>
  <c r="F260" i="56"/>
  <c r="F259" i="56"/>
  <c r="F258" i="56"/>
  <c r="F257" i="56"/>
  <c r="F256" i="56"/>
  <c r="F255" i="56"/>
  <c r="F254" i="56"/>
  <c r="F253" i="56"/>
  <c r="F252" i="56"/>
  <c r="F251" i="56"/>
  <c r="F250" i="56"/>
  <c r="F249" i="56"/>
  <c r="F248" i="56"/>
  <c r="F247" i="56"/>
  <c r="F246" i="56"/>
  <c r="F245" i="56"/>
  <c r="F244" i="56"/>
  <c r="F243" i="56"/>
  <c r="F242" i="56"/>
  <c r="F241" i="56"/>
  <c r="F240" i="56"/>
  <c r="F239" i="56"/>
  <c r="F238" i="56"/>
  <c r="F237" i="56"/>
  <c r="F236" i="56"/>
  <c r="F235" i="56"/>
  <c r="F234" i="56"/>
  <c r="F233" i="56"/>
  <c r="F232" i="56"/>
  <c r="F231" i="56"/>
  <c r="F230" i="56"/>
  <c r="F229" i="56"/>
  <c r="F228" i="56"/>
  <c r="F227" i="56"/>
  <c r="F226" i="56"/>
  <c r="F225" i="56"/>
  <c r="F224" i="56"/>
  <c r="F223" i="56"/>
  <c r="F222" i="56"/>
  <c r="F221" i="56"/>
  <c r="F220" i="56"/>
  <c r="F219" i="56"/>
  <c r="F218" i="56"/>
  <c r="F217" i="56"/>
  <c r="F216" i="56"/>
  <c r="F215" i="56"/>
  <c r="F214" i="56"/>
  <c r="F213" i="56"/>
  <c r="F212" i="56"/>
  <c r="F211" i="56"/>
  <c r="F210" i="56"/>
  <c r="F209" i="56"/>
  <c r="F208" i="56"/>
  <c r="F207" i="56"/>
  <c r="F206" i="56"/>
  <c r="F205" i="56"/>
  <c r="F204" i="56"/>
  <c r="F203" i="56"/>
  <c r="F202" i="56"/>
  <c r="F201" i="56"/>
  <c r="F200" i="56"/>
  <c r="F199" i="56"/>
  <c r="F198" i="56"/>
  <c r="F197" i="56"/>
  <c r="F196" i="56"/>
  <c r="F195" i="56"/>
  <c r="F194" i="56"/>
  <c r="F193" i="56"/>
  <c r="F192" i="56"/>
  <c r="F191" i="56"/>
  <c r="F190" i="56"/>
  <c r="F189" i="56"/>
  <c r="F188" i="56"/>
  <c r="F187" i="56"/>
  <c r="F186" i="56"/>
  <c r="F185" i="56"/>
  <c r="F184" i="56"/>
  <c r="F183" i="56"/>
  <c r="F182" i="56"/>
  <c r="F181" i="56"/>
  <c r="F180" i="56"/>
  <c r="F179" i="56"/>
  <c r="F178" i="56"/>
  <c r="F177" i="56"/>
  <c r="F176" i="56"/>
  <c r="F175" i="56"/>
  <c r="F174" i="56"/>
  <c r="F173" i="56"/>
  <c r="F172" i="56"/>
  <c r="F171" i="56"/>
  <c r="F170" i="56"/>
  <c r="F169" i="56"/>
  <c r="F168" i="56"/>
  <c r="F167" i="56"/>
  <c r="F166" i="56"/>
  <c r="F165" i="56"/>
  <c r="F164" i="56"/>
  <c r="F163" i="56"/>
  <c r="F162" i="56"/>
  <c r="F161" i="56"/>
  <c r="F160" i="56"/>
  <c r="F159" i="56"/>
  <c r="F158" i="56"/>
  <c r="F157" i="56"/>
  <c r="F156" i="56"/>
  <c r="F155" i="56"/>
  <c r="F154" i="56"/>
  <c r="F153" i="56"/>
  <c r="F152" i="56"/>
  <c r="F151" i="56"/>
  <c r="F150" i="56"/>
  <c r="F149" i="56"/>
  <c r="F148" i="56"/>
  <c r="F147" i="56"/>
  <c r="F146" i="56"/>
  <c r="F145" i="56"/>
  <c r="F144" i="56"/>
  <c r="F143" i="56"/>
  <c r="F142" i="56"/>
  <c r="F141" i="56"/>
  <c r="F140" i="56"/>
  <c r="F139" i="56"/>
  <c r="F138" i="56"/>
  <c r="F137" i="56"/>
  <c r="F136" i="56"/>
  <c r="F135" i="56"/>
  <c r="F134" i="56"/>
  <c r="F133" i="56"/>
  <c r="F132" i="56"/>
  <c r="F131" i="56"/>
  <c r="F130" i="56"/>
  <c r="F129" i="56"/>
  <c r="F128" i="56"/>
  <c r="F127" i="56"/>
  <c r="F126" i="56"/>
  <c r="F125" i="56"/>
  <c r="F124" i="56"/>
  <c r="F123" i="56"/>
  <c r="F122" i="56"/>
  <c r="F121" i="56"/>
  <c r="F120" i="56"/>
  <c r="F119" i="56"/>
  <c r="F118" i="56"/>
  <c r="F117" i="56"/>
  <c r="F116" i="56"/>
  <c r="F115" i="56"/>
  <c r="F114" i="56"/>
  <c r="F113" i="56"/>
  <c r="F112" i="56"/>
  <c r="F111" i="56"/>
  <c r="F110" i="56"/>
  <c r="F109" i="56"/>
  <c r="F108" i="56"/>
  <c r="F107" i="56"/>
  <c r="F106" i="56"/>
  <c r="F105" i="56"/>
  <c r="F104" i="56"/>
  <c r="F103" i="56"/>
  <c r="F102" i="56"/>
  <c r="F101" i="56"/>
  <c r="F100" i="56"/>
  <c r="F99" i="56"/>
  <c r="F98" i="56"/>
  <c r="F97" i="56"/>
  <c r="F96" i="56"/>
  <c r="F95" i="56"/>
  <c r="F94" i="56"/>
  <c r="F93" i="56"/>
  <c r="F92" i="56"/>
  <c r="F91" i="56"/>
  <c r="F90" i="56"/>
  <c r="F89" i="56"/>
  <c r="F88" i="56"/>
  <c r="F87" i="56"/>
  <c r="F86" i="56"/>
  <c r="F85" i="56"/>
  <c r="F84" i="56"/>
  <c r="F83" i="56"/>
  <c r="F82" i="56"/>
  <c r="F81" i="56"/>
  <c r="F80" i="56"/>
  <c r="F79" i="56"/>
  <c r="F78" i="56"/>
  <c r="F77" i="56"/>
  <c r="F76" i="56"/>
  <c r="F75" i="56"/>
  <c r="F74" i="56"/>
  <c r="F73" i="56"/>
  <c r="F72" i="56"/>
  <c r="F71" i="56"/>
  <c r="F70" i="56"/>
  <c r="F69" i="56"/>
  <c r="F68" i="56"/>
  <c r="F67" i="56"/>
  <c r="F66" i="56"/>
  <c r="F65" i="56"/>
  <c r="F64" i="56"/>
  <c r="F63" i="56"/>
  <c r="F62" i="56"/>
  <c r="F61" i="56"/>
  <c r="F60" i="56"/>
  <c r="F59" i="56"/>
  <c r="F58" i="56"/>
  <c r="F57" i="56"/>
  <c r="F56" i="56"/>
  <c r="F55" i="56"/>
  <c r="F54" i="56"/>
  <c r="F53" i="56"/>
  <c r="F52" i="56"/>
  <c r="F51" i="56"/>
  <c r="F50" i="56"/>
  <c r="F49" i="56"/>
  <c r="F48" i="56"/>
  <c r="F47" i="56"/>
  <c r="F46" i="56"/>
  <c r="F45" i="56"/>
  <c r="F44" i="56"/>
  <c r="F43" i="56"/>
  <c r="F42" i="56"/>
  <c r="F41" i="56"/>
  <c r="F40" i="56"/>
  <c r="F39" i="56"/>
  <c r="F38" i="56"/>
  <c r="F37" i="56"/>
  <c r="F36" i="56"/>
  <c r="F35" i="56"/>
  <c r="F34" i="56"/>
  <c r="F33" i="56"/>
  <c r="F32" i="56"/>
  <c r="F31" i="56"/>
  <c r="F30" i="56"/>
  <c r="F29" i="56"/>
  <c r="F28" i="56"/>
  <c r="F27" i="56"/>
  <c r="F26" i="56"/>
  <c r="F25" i="56"/>
  <c r="F24" i="56"/>
  <c r="F23" i="56"/>
  <c r="F22" i="56"/>
  <c r="F21" i="56"/>
  <c r="F20" i="56"/>
  <c r="F19" i="56"/>
  <c r="F18" i="56"/>
  <c r="F17" i="56"/>
  <c r="F16" i="56"/>
  <c r="F15" i="56"/>
  <c r="F14" i="56"/>
  <c r="F13" i="56"/>
  <c r="F12" i="56"/>
  <c r="F11" i="56"/>
  <c r="F10" i="56"/>
  <c r="F9" i="56"/>
  <c r="F8" i="56"/>
  <c r="F7" i="56"/>
  <c r="F6" i="56"/>
  <c r="F5" i="56"/>
  <c r="F4" i="56"/>
  <c r="F3" i="56"/>
  <c r="F2" i="56"/>
  <c r="F668" i="54"/>
  <c r="F669" i="54"/>
  <c r="F670" i="54"/>
  <c r="F671" i="54"/>
  <c r="F672" i="54"/>
  <c r="F673" i="54"/>
  <c r="F674" i="54"/>
  <c r="F675" i="54"/>
  <c r="F676" i="54"/>
  <c r="F677" i="54"/>
  <c r="F678" i="54"/>
  <c r="F679" i="54"/>
  <c r="F680" i="54"/>
  <c r="F681" i="54"/>
  <c r="F682" i="54"/>
  <c r="F683" i="54"/>
  <c r="F684" i="54"/>
  <c r="F685" i="54"/>
  <c r="F686" i="54"/>
  <c r="F687" i="54"/>
  <c r="F688" i="54"/>
  <c r="F689" i="54"/>
  <c r="F690" i="54"/>
  <c r="F691" i="54"/>
  <c r="F692" i="54"/>
  <c r="F693" i="54"/>
  <c r="F694" i="54"/>
  <c r="F695" i="54"/>
  <c r="F643" i="54"/>
  <c r="F644" i="54"/>
  <c r="F645" i="54"/>
  <c r="F646" i="54"/>
  <c r="F647" i="54"/>
  <c r="F648" i="54"/>
  <c r="F649" i="54"/>
  <c r="F650" i="54"/>
  <c r="F651" i="54"/>
  <c r="F652" i="54"/>
  <c r="F653" i="54"/>
  <c r="F654" i="54"/>
  <c r="F655" i="54"/>
  <c r="F656" i="54"/>
  <c r="F657" i="54"/>
  <c r="F658" i="54"/>
  <c r="F659" i="54"/>
  <c r="F660" i="54"/>
  <c r="F661" i="54"/>
  <c r="F662" i="54"/>
  <c r="F663" i="54"/>
  <c r="F664" i="54"/>
  <c r="F665" i="54"/>
  <c r="F666" i="54"/>
  <c r="F667" i="54"/>
  <c r="F581" i="54"/>
  <c r="F582" i="54"/>
  <c r="F583" i="54"/>
  <c r="F584" i="54"/>
  <c r="F585" i="54"/>
  <c r="F586" i="54"/>
  <c r="F587" i="54"/>
  <c r="F588" i="54"/>
  <c r="F589" i="54"/>
  <c r="F590" i="54"/>
  <c r="F591" i="54"/>
  <c r="F592" i="54"/>
  <c r="F593" i="54"/>
  <c r="F594" i="54"/>
  <c r="F595" i="54"/>
  <c r="F596" i="54"/>
  <c r="F597" i="54"/>
  <c r="F598" i="54"/>
  <c r="F599" i="54"/>
  <c r="F600" i="54"/>
  <c r="F601" i="54"/>
  <c r="F602" i="54"/>
  <c r="F603" i="54"/>
  <c r="F604" i="54"/>
  <c r="F605" i="54"/>
  <c r="F606" i="54"/>
  <c r="F607" i="54"/>
  <c r="F608" i="54"/>
  <c r="F609" i="54"/>
  <c r="F610" i="54"/>
  <c r="F611" i="54"/>
  <c r="F612" i="54"/>
  <c r="F613" i="54"/>
  <c r="F614" i="54"/>
  <c r="F615" i="54"/>
  <c r="F616" i="54"/>
  <c r="F617" i="54"/>
  <c r="F618" i="54"/>
  <c r="F619" i="54"/>
  <c r="F620" i="54"/>
  <c r="F621" i="54"/>
  <c r="F622" i="54"/>
  <c r="F623" i="54"/>
  <c r="F624" i="54"/>
  <c r="F625" i="54"/>
  <c r="F626" i="54"/>
  <c r="F627" i="54"/>
  <c r="F628" i="54"/>
  <c r="F629" i="54"/>
  <c r="F630" i="54"/>
  <c r="F631" i="54"/>
  <c r="F632" i="54"/>
  <c r="F633" i="54"/>
  <c r="F634" i="54"/>
  <c r="F635" i="54"/>
  <c r="F636" i="54"/>
  <c r="F637" i="54"/>
  <c r="F638" i="54"/>
  <c r="F639" i="54"/>
  <c r="F640" i="54"/>
  <c r="F641" i="54"/>
  <c r="F642" i="54"/>
  <c r="F557" i="54"/>
  <c r="F558" i="54"/>
  <c r="F559" i="54"/>
  <c r="F560" i="54"/>
  <c r="F561" i="54"/>
  <c r="F562" i="54"/>
  <c r="F563" i="54"/>
  <c r="F564" i="54"/>
  <c r="F565" i="54"/>
  <c r="F566" i="54"/>
  <c r="F567" i="54"/>
  <c r="F568" i="54"/>
  <c r="F569" i="54"/>
  <c r="F570" i="54"/>
  <c r="F571" i="54"/>
  <c r="F572" i="54"/>
  <c r="F573" i="54"/>
  <c r="F574" i="54"/>
  <c r="F575" i="54"/>
  <c r="F576" i="54"/>
  <c r="F577" i="54"/>
  <c r="F578" i="54"/>
  <c r="F579" i="54"/>
  <c r="F580" i="54"/>
  <c r="F550" i="54"/>
  <c r="F551" i="54"/>
  <c r="F552" i="54"/>
  <c r="F553" i="54"/>
  <c r="F554" i="54"/>
  <c r="F555" i="54"/>
  <c r="F556" i="54"/>
  <c r="F813" i="53"/>
  <c r="F815" i="53"/>
  <c r="F540" i="55"/>
  <c r="F539" i="55"/>
  <c r="F538" i="55"/>
  <c r="F537" i="55"/>
  <c r="F536" i="55"/>
  <c r="F535" i="55"/>
  <c r="F534" i="55"/>
  <c r="F533" i="55"/>
  <c r="F532" i="55"/>
  <c r="F531" i="55"/>
  <c r="F530" i="55"/>
  <c r="F529" i="55"/>
  <c r="F528" i="55"/>
  <c r="F527" i="55"/>
  <c r="F526" i="55"/>
  <c r="F525" i="55"/>
  <c r="F524" i="55"/>
  <c r="F523" i="55"/>
  <c r="F522" i="55"/>
  <c r="F521" i="55"/>
  <c r="F520" i="55"/>
  <c r="F519" i="55"/>
  <c r="F518" i="55"/>
  <c r="F517" i="55"/>
  <c r="F516" i="55"/>
  <c r="F515" i="55"/>
  <c r="F514" i="55"/>
  <c r="F513" i="55"/>
  <c r="F512" i="55"/>
  <c r="F511" i="55"/>
  <c r="F510" i="55"/>
  <c r="F509" i="55"/>
  <c r="F508" i="55"/>
  <c r="F507" i="55"/>
  <c r="F506" i="55"/>
  <c r="F505" i="55"/>
  <c r="F504" i="55"/>
  <c r="F503" i="55"/>
  <c r="F502" i="55"/>
  <c r="F501" i="55"/>
  <c r="F500" i="55"/>
  <c r="F499" i="55"/>
  <c r="F498" i="55"/>
  <c r="F497" i="55"/>
  <c r="F496" i="55"/>
  <c r="F495" i="55"/>
  <c r="F494" i="55"/>
  <c r="F493" i="55"/>
  <c r="F492" i="55"/>
  <c r="F491" i="55"/>
  <c r="F490" i="55"/>
  <c r="F489" i="55"/>
  <c r="F488" i="55"/>
  <c r="F487" i="55"/>
  <c r="F486" i="55"/>
  <c r="F485" i="55"/>
  <c r="F484" i="55"/>
  <c r="F483" i="55"/>
  <c r="F482" i="55"/>
  <c r="F481" i="55"/>
  <c r="F480" i="55"/>
  <c r="F479" i="55"/>
  <c r="F478" i="55"/>
  <c r="F477" i="55"/>
  <c r="F476" i="55"/>
  <c r="F475" i="55"/>
  <c r="F474" i="55"/>
  <c r="F473" i="55"/>
  <c r="F472" i="55"/>
  <c r="F471" i="55"/>
  <c r="F470" i="55"/>
  <c r="F469" i="55"/>
  <c r="F468" i="55"/>
  <c r="F467" i="55"/>
  <c r="F466" i="55"/>
  <c r="F465" i="55"/>
  <c r="F464" i="55"/>
  <c r="F463" i="55"/>
  <c r="F462" i="55"/>
  <c r="F461" i="55"/>
  <c r="F460" i="55"/>
  <c r="F459" i="55"/>
  <c r="F458" i="55"/>
  <c r="F457" i="55"/>
  <c r="F456" i="55"/>
  <c r="F455" i="55"/>
  <c r="F454" i="55"/>
  <c r="F453" i="55"/>
  <c r="F452" i="55"/>
  <c r="F451" i="55"/>
  <c r="F450" i="55"/>
  <c r="F449" i="55"/>
  <c r="F448" i="55"/>
  <c r="F447" i="55"/>
  <c r="F446" i="55"/>
  <c r="F445" i="55"/>
  <c r="F444" i="55"/>
  <c r="F443" i="55"/>
  <c r="F442" i="55"/>
  <c r="F441" i="55"/>
  <c r="F440" i="55"/>
  <c r="F439" i="55"/>
  <c r="F438" i="55"/>
  <c r="F437" i="55"/>
  <c r="F436" i="55"/>
  <c r="F435" i="55"/>
  <c r="F434" i="55"/>
  <c r="F433" i="55"/>
  <c r="F432" i="55"/>
  <c r="F431" i="55"/>
  <c r="F430" i="55"/>
  <c r="F429" i="55"/>
  <c r="F428" i="55"/>
  <c r="F427" i="55"/>
  <c r="F426" i="55"/>
  <c r="F425" i="55"/>
  <c r="F424" i="55"/>
  <c r="F423" i="55"/>
  <c r="F422" i="55"/>
  <c r="F421" i="55"/>
  <c r="F420" i="55"/>
  <c r="F419" i="55"/>
  <c r="F418" i="55"/>
  <c r="F417" i="55"/>
  <c r="F416" i="55"/>
  <c r="F415" i="55"/>
  <c r="F414" i="55"/>
  <c r="F413" i="55"/>
  <c r="F412" i="55"/>
  <c r="F411" i="55"/>
  <c r="F410" i="55"/>
  <c r="F409" i="55"/>
  <c r="F408" i="55"/>
  <c r="F407" i="55"/>
  <c r="F406" i="55"/>
  <c r="F405" i="55"/>
  <c r="F404" i="55"/>
  <c r="F403" i="55"/>
  <c r="F402" i="55"/>
  <c r="F401" i="55"/>
  <c r="F400" i="55"/>
  <c r="F399" i="55"/>
  <c r="F398" i="55"/>
  <c r="F397" i="55"/>
  <c r="F396" i="55"/>
  <c r="F395" i="55"/>
  <c r="F394" i="55"/>
  <c r="F393" i="55"/>
  <c r="F392" i="55"/>
  <c r="F391" i="55"/>
  <c r="F390" i="55"/>
  <c r="F389" i="55"/>
  <c r="F388" i="55"/>
  <c r="F387" i="55"/>
  <c r="F386" i="55"/>
  <c r="F385" i="55"/>
  <c r="F384" i="55"/>
  <c r="F383" i="55"/>
  <c r="F382" i="55"/>
  <c r="F381" i="55"/>
  <c r="F380" i="55"/>
  <c r="F379" i="55"/>
  <c r="F378" i="55"/>
  <c r="F377" i="55"/>
  <c r="F376" i="55"/>
  <c r="F375" i="55"/>
  <c r="F374" i="55"/>
  <c r="F373" i="55"/>
  <c r="F372" i="55"/>
  <c r="F371" i="55"/>
  <c r="F370" i="55"/>
  <c r="F369" i="55"/>
  <c r="F368" i="55"/>
  <c r="F367" i="55"/>
  <c r="F366" i="55"/>
  <c r="F365" i="55"/>
  <c r="F364" i="55"/>
  <c r="F363" i="55"/>
  <c r="F362" i="55"/>
  <c r="F361" i="55"/>
  <c r="F360" i="55"/>
  <c r="F359" i="55"/>
  <c r="F358" i="55"/>
  <c r="F357" i="55"/>
  <c r="F356" i="55"/>
  <c r="F355" i="55"/>
  <c r="F354" i="55"/>
  <c r="F353" i="55"/>
  <c r="F352" i="55"/>
  <c r="F351" i="55"/>
  <c r="F350" i="55"/>
  <c r="F349" i="55"/>
  <c r="F348" i="55"/>
  <c r="F347" i="55"/>
  <c r="F346" i="55"/>
  <c r="F345" i="55"/>
  <c r="F344" i="55"/>
  <c r="F343" i="55"/>
  <c r="F342" i="55"/>
  <c r="F341" i="55"/>
  <c r="F340" i="55"/>
  <c r="F339" i="55"/>
  <c r="F338" i="55"/>
  <c r="F337" i="55"/>
  <c r="F336" i="55"/>
  <c r="F335" i="55"/>
  <c r="F334" i="55"/>
  <c r="F333" i="55"/>
  <c r="F332" i="55"/>
  <c r="F331" i="55"/>
  <c r="F330" i="55"/>
  <c r="F329" i="55"/>
  <c r="F328" i="55"/>
  <c r="F327" i="55"/>
  <c r="F326" i="55"/>
  <c r="F325" i="55"/>
  <c r="F324" i="55"/>
  <c r="F323" i="55"/>
  <c r="F322" i="55"/>
  <c r="F321" i="55"/>
  <c r="F320" i="55"/>
  <c r="F319" i="55"/>
  <c r="F318" i="55"/>
  <c r="F317" i="55"/>
  <c r="F316" i="55"/>
  <c r="F315" i="55"/>
  <c r="F314" i="55"/>
  <c r="F313" i="55"/>
  <c r="F312" i="55"/>
  <c r="F311" i="55"/>
  <c r="F310" i="55"/>
  <c r="F309" i="55"/>
  <c r="F308" i="55"/>
  <c r="F307" i="55"/>
  <c r="F306" i="55"/>
  <c r="F305" i="55"/>
  <c r="F304" i="55"/>
  <c r="F303" i="55"/>
  <c r="F302" i="55"/>
  <c r="F301" i="55"/>
  <c r="F300" i="55"/>
  <c r="F299" i="55"/>
  <c r="F298" i="55"/>
  <c r="F297" i="55"/>
  <c r="F296" i="55"/>
  <c r="F295" i="55"/>
  <c r="F294" i="55"/>
  <c r="F293" i="55"/>
  <c r="F292" i="55"/>
  <c r="F291" i="55"/>
  <c r="F290" i="55"/>
  <c r="F289" i="55"/>
  <c r="F288" i="55"/>
  <c r="F287" i="55"/>
  <c r="F286" i="55"/>
  <c r="F285" i="55"/>
  <c r="F284" i="55"/>
  <c r="F283" i="55"/>
  <c r="F282" i="55"/>
  <c r="F281" i="55"/>
  <c r="F280" i="55"/>
  <c r="F279" i="55"/>
  <c r="F278" i="55"/>
  <c r="F277" i="55"/>
  <c r="F276" i="55"/>
  <c r="F275" i="55"/>
  <c r="F274" i="55"/>
  <c r="F273" i="55"/>
  <c r="F272" i="55"/>
  <c r="F271" i="55"/>
  <c r="F270" i="55"/>
  <c r="F269" i="55"/>
  <c r="F268" i="55"/>
  <c r="F267" i="55"/>
  <c r="F266" i="55"/>
  <c r="F265" i="55"/>
  <c r="F264" i="55"/>
  <c r="F263" i="55"/>
  <c r="F262" i="55"/>
  <c r="F261" i="55"/>
  <c r="F260" i="55"/>
  <c r="F259" i="55"/>
  <c r="F258" i="55"/>
  <c r="F257" i="55"/>
  <c r="F256" i="55"/>
  <c r="F255" i="55"/>
  <c r="F254" i="55"/>
  <c r="F253" i="55"/>
  <c r="F252" i="55"/>
  <c r="F251" i="55"/>
  <c r="F250" i="55"/>
  <c r="F249" i="55"/>
  <c r="F248" i="55"/>
  <c r="F247" i="55"/>
  <c r="F246" i="55"/>
  <c r="F245" i="55"/>
  <c r="F244" i="55"/>
  <c r="F243" i="55"/>
  <c r="F242" i="55"/>
  <c r="F241" i="55"/>
  <c r="F240" i="55"/>
  <c r="F239" i="55"/>
  <c r="F238" i="55"/>
  <c r="F237" i="55"/>
  <c r="F236" i="55"/>
  <c r="F235" i="55"/>
  <c r="F234" i="55"/>
  <c r="F233" i="55"/>
  <c r="F232" i="55"/>
  <c r="F231" i="55"/>
  <c r="F230" i="55"/>
  <c r="F229" i="55"/>
  <c r="F228" i="55"/>
  <c r="F227" i="55"/>
  <c r="F226" i="55"/>
  <c r="F225" i="55"/>
  <c r="F224" i="55"/>
  <c r="F223" i="55"/>
  <c r="F222" i="55"/>
  <c r="F221" i="55"/>
  <c r="F220" i="55"/>
  <c r="F219" i="55"/>
  <c r="F218" i="55"/>
  <c r="F217" i="55"/>
  <c r="F216" i="55"/>
  <c r="F215" i="55"/>
  <c r="F214" i="55"/>
  <c r="F213" i="55"/>
  <c r="F212" i="55"/>
  <c r="F211" i="55"/>
  <c r="F210" i="55"/>
  <c r="F209" i="55"/>
  <c r="F208" i="55"/>
  <c r="F207" i="55"/>
  <c r="F206" i="55"/>
  <c r="F205" i="55"/>
  <c r="F204" i="55"/>
  <c r="F203" i="55"/>
  <c r="F202" i="55"/>
  <c r="F201" i="55"/>
  <c r="F200" i="55"/>
  <c r="F199" i="55"/>
  <c r="F198" i="55"/>
  <c r="F197" i="55"/>
  <c r="F196" i="55"/>
  <c r="F195" i="55"/>
  <c r="F194" i="55"/>
  <c r="F193" i="55"/>
  <c r="F192" i="55"/>
  <c r="F191" i="55"/>
  <c r="F190" i="55"/>
  <c r="F189" i="55"/>
  <c r="F188" i="55"/>
  <c r="F187" i="55"/>
  <c r="F186" i="55"/>
  <c r="F185" i="55"/>
  <c r="F184" i="55"/>
  <c r="F183" i="55"/>
  <c r="F182" i="55"/>
  <c r="F181" i="55"/>
  <c r="F180" i="55"/>
  <c r="F179" i="55"/>
  <c r="F178" i="55"/>
  <c r="F177" i="55"/>
  <c r="F176" i="55"/>
  <c r="F175" i="55"/>
  <c r="F174" i="55"/>
  <c r="F173" i="55"/>
  <c r="F172" i="55"/>
  <c r="F171" i="55"/>
  <c r="F170" i="55"/>
  <c r="F169" i="55"/>
  <c r="F168" i="55"/>
  <c r="F167" i="55"/>
  <c r="F166" i="55"/>
  <c r="F165" i="55"/>
  <c r="F164" i="55"/>
  <c r="F163" i="55"/>
  <c r="F162" i="55"/>
  <c r="F161" i="55"/>
  <c r="F160" i="55"/>
  <c r="F159" i="55"/>
  <c r="F158" i="55"/>
  <c r="F157" i="55"/>
  <c r="F156" i="55"/>
  <c r="F155" i="55"/>
  <c r="F154" i="55"/>
  <c r="F153" i="55"/>
  <c r="F152" i="55"/>
  <c r="F151" i="55"/>
  <c r="F150" i="55"/>
  <c r="F149" i="55"/>
  <c r="F148" i="55"/>
  <c r="F147" i="55"/>
  <c r="F146" i="55"/>
  <c r="F145" i="55"/>
  <c r="F144" i="55"/>
  <c r="F143" i="55"/>
  <c r="F142" i="55"/>
  <c r="F141" i="55"/>
  <c r="F140" i="55"/>
  <c r="F139" i="55"/>
  <c r="F138" i="55"/>
  <c r="F137" i="55"/>
  <c r="F136" i="55"/>
  <c r="F135" i="55"/>
  <c r="F134" i="55"/>
  <c r="F133" i="55"/>
  <c r="F132" i="55"/>
  <c r="F131" i="55"/>
  <c r="F130" i="55"/>
  <c r="F129" i="55"/>
  <c r="F128" i="55"/>
  <c r="F127" i="55"/>
  <c r="F126" i="55"/>
  <c r="F125" i="55"/>
  <c r="F124" i="55"/>
  <c r="F123" i="55"/>
  <c r="F122" i="55"/>
  <c r="F121" i="55"/>
  <c r="F120" i="55"/>
  <c r="F119" i="55"/>
  <c r="F118" i="55"/>
  <c r="F117" i="55"/>
  <c r="F116" i="55"/>
  <c r="F115" i="55"/>
  <c r="F114" i="55"/>
  <c r="F113" i="55"/>
  <c r="F112" i="55"/>
  <c r="F111" i="55"/>
  <c r="F110" i="55"/>
  <c r="F109" i="55"/>
  <c r="F108" i="55"/>
  <c r="F107" i="55"/>
  <c r="F106" i="55"/>
  <c r="F105" i="55"/>
  <c r="F104" i="55"/>
  <c r="F103" i="55"/>
  <c r="F102" i="55"/>
  <c r="F101" i="55"/>
  <c r="F100" i="55"/>
  <c r="F99" i="55"/>
  <c r="F98" i="55"/>
  <c r="F97" i="55"/>
  <c r="F96" i="55"/>
  <c r="F95" i="55"/>
  <c r="F94" i="55"/>
  <c r="F93" i="55"/>
  <c r="F92" i="55"/>
  <c r="F91" i="55"/>
  <c r="F90" i="55"/>
  <c r="F89" i="55"/>
  <c r="F88" i="55"/>
  <c r="F87" i="55"/>
  <c r="F86" i="55"/>
  <c r="F85" i="55"/>
  <c r="F84" i="55"/>
  <c r="F83" i="55"/>
  <c r="F82" i="55"/>
  <c r="F81" i="55"/>
  <c r="F80" i="55"/>
  <c r="F79" i="55"/>
  <c r="F78" i="55"/>
  <c r="F77" i="55"/>
  <c r="F76" i="55"/>
  <c r="F75" i="55"/>
  <c r="F74" i="55"/>
  <c r="F73" i="55"/>
  <c r="F72" i="55"/>
  <c r="F71" i="55"/>
  <c r="F70" i="55"/>
  <c r="F69" i="55"/>
  <c r="F68" i="55"/>
  <c r="F67" i="55"/>
  <c r="F66" i="55"/>
  <c r="F65" i="55"/>
  <c r="F64" i="55"/>
  <c r="F63" i="55"/>
  <c r="F62" i="55"/>
  <c r="F61" i="55"/>
  <c r="F60" i="55"/>
  <c r="F59" i="55"/>
  <c r="F58" i="55"/>
  <c r="F57" i="55"/>
  <c r="F56" i="55"/>
  <c r="F55" i="55"/>
  <c r="F54" i="55"/>
  <c r="F53" i="55"/>
  <c r="F52" i="55"/>
  <c r="F51" i="55"/>
  <c r="F50" i="55"/>
  <c r="F49" i="55"/>
  <c r="F48" i="55"/>
  <c r="F47" i="55"/>
  <c r="F46" i="55"/>
  <c r="F45" i="55"/>
  <c r="F44" i="55"/>
  <c r="F43" i="55"/>
  <c r="F42" i="55"/>
  <c r="F41" i="55"/>
  <c r="F40" i="55"/>
  <c r="F39" i="55"/>
  <c r="F38" i="55"/>
  <c r="F37" i="55"/>
  <c r="F36" i="55"/>
  <c r="F35" i="55"/>
  <c r="F34" i="55"/>
  <c r="F33" i="55"/>
  <c r="F32" i="55"/>
  <c r="F31" i="55"/>
  <c r="F30" i="55"/>
  <c r="F29" i="55"/>
  <c r="F28" i="55"/>
  <c r="F27" i="55"/>
  <c r="F26" i="55"/>
  <c r="F25" i="55"/>
  <c r="F24" i="55"/>
  <c r="F23" i="55"/>
  <c r="F22" i="55"/>
  <c r="F21" i="55"/>
  <c r="F20" i="55"/>
  <c r="F19" i="55"/>
  <c r="F18" i="55"/>
  <c r="F17" i="55"/>
  <c r="F16" i="55"/>
  <c r="F15" i="55"/>
  <c r="F14" i="55"/>
  <c r="F13" i="55"/>
  <c r="F12" i="55"/>
  <c r="F11" i="55"/>
  <c r="F10" i="55"/>
  <c r="F9" i="55"/>
  <c r="F8" i="55"/>
  <c r="F7" i="55"/>
  <c r="F6" i="55"/>
  <c r="F5" i="55"/>
  <c r="F4" i="55"/>
  <c r="F3" i="55"/>
  <c r="F2" i="55"/>
  <c r="F654" i="53"/>
  <c r="F655" i="53"/>
  <c r="F656" i="53"/>
  <c r="F657" i="53"/>
  <c r="F658" i="53"/>
  <c r="F659" i="53"/>
  <c r="F660" i="53"/>
  <c r="F661" i="53"/>
  <c r="F662" i="53"/>
  <c r="F663" i="53"/>
  <c r="F664" i="53"/>
  <c r="F665" i="53"/>
  <c r="F666" i="53"/>
  <c r="F667" i="53"/>
  <c r="F668" i="53"/>
  <c r="F669" i="53"/>
  <c r="F670" i="53"/>
  <c r="F671" i="53"/>
  <c r="F672" i="53"/>
  <c r="F673" i="53"/>
  <c r="F674" i="53"/>
  <c r="F675" i="53"/>
  <c r="F676" i="53"/>
  <c r="F677" i="53"/>
  <c r="F678" i="53"/>
  <c r="F679" i="53"/>
  <c r="F680" i="53"/>
  <c r="F681" i="53"/>
  <c r="F682" i="53"/>
  <c r="F683" i="53"/>
  <c r="F684" i="53"/>
  <c r="F685" i="53"/>
  <c r="F686" i="53"/>
  <c r="F687" i="53"/>
  <c r="F688" i="53"/>
  <c r="F689" i="53"/>
  <c r="F690" i="53"/>
  <c r="F691" i="53"/>
  <c r="F692" i="53"/>
  <c r="F693" i="53"/>
  <c r="F694" i="53"/>
  <c r="F695" i="53"/>
  <c r="F696" i="53"/>
  <c r="F697" i="53"/>
  <c r="F698" i="53"/>
  <c r="F699" i="53"/>
  <c r="F700" i="53"/>
  <c r="F701" i="53"/>
  <c r="F702" i="53"/>
  <c r="F703" i="53"/>
  <c r="F704" i="53"/>
  <c r="F705" i="53"/>
  <c r="F706" i="53"/>
  <c r="F707" i="53"/>
  <c r="F708" i="53"/>
  <c r="F709" i="53"/>
  <c r="F710" i="53"/>
  <c r="F711" i="53"/>
  <c r="F712" i="53"/>
  <c r="F713" i="53"/>
  <c r="F714" i="53"/>
  <c r="F715" i="53"/>
  <c r="F716" i="53"/>
  <c r="F717" i="53"/>
  <c r="F718" i="53"/>
  <c r="F719" i="53"/>
  <c r="F720" i="53"/>
  <c r="F721" i="53"/>
  <c r="F722" i="53"/>
  <c r="F723" i="53"/>
  <c r="F724" i="53"/>
  <c r="F725" i="53"/>
  <c r="F726" i="53"/>
  <c r="F727" i="53"/>
  <c r="F728" i="53"/>
  <c r="F729" i="53"/>
  <c r="F730" i="53"/>
  <c r="F731" i="53"/>
  <c r="F732" i="53"/>
  <c r="F733" i="53"/>
  <c r="F734" i="53"/>
  <c r="F735" i="53"/>
  <c r="F736" i="53"/>
  <c r="F737" i="53"/>
  <c r="F738" i="53"/>
  <c r="F739" i="53"/>
  <c r="F740" i="53"/>
  <c r="F741" i="53"/>
  <c r="F742" i="53"/>
  <c r="F743" i="53"/>
  <c r="F744" i="53"/>
  <c r="F745" i="53"/>
  <c r="F746" i="53"/>
  <c r="F747" i="53"/>
  <c r="F748" i="53"/>
  <c r="F749" i="53"/>
  <c r="F750" i="53"/>
  <c r="F751" i="53"/>
  <c r="F752" i="53"/>
  <c r="F753" i="53"/>
  <c r="F754" i="53"/>
  <c r="F755" i="53"/>
  <c r="F756" i="53"/>
  <c r="F757" i="53"/>
  <c r="F758" i="53"/>
  <c r="F759" i="53"/>
  <c r="F760" i="53"/>
  <c r="F761" i="53"/>
  <c r="F762" i="53"/>
  <c r="F763" i="53"/>
  <c r="F764" i="53"/>
  <c r="F765" i="53"/>
  <c r="F766" i="53"/>
  <c r="F767" i="53"/>
  <c r="F768" i="53"/>
  <c r="F769" i="53"/>
  <c r="F770" i="53"/>
  <c r="F771" i="53"/>
  <c r="F772" i="53"/>
  <c r="F773" i="53"/>
  <c r="F774" i="53"/>
  <c r="F775" i="53"/>
  <c r="F776" i="53"/>
  <c r="F777" i="53"/>
  <c r="F778" i="53"/>
  <c r="F779" i="53"/>
  <c r="F780" i="53"/>
  <c r="F781" i="53"/>
  <c r="F782" i="53"/>
  <c r="F783" i="53"/>
  <c r="F784" i="53"/>
  <c r="F785" i="53"/>
  <c r="F786" i="53"/>
  <c r="F787" i="53"/>
  <c r="F788" i="53"/>
  <c r="F789" i="53"/>
  <c r="F790" i="53"/>
  <c r="F791" i="53"/>
  <c r="F792" i="53"/>
  <c r="F793" i="53"/>
  <c r="F794" i="53"/>
  <c r="F795" i="53"/>
  <c r="F796" i="53"/>
  <c r="F797" i="53"/>
  <c r="F798" i="53"/>
  <c r="F799" i="53"/>
  <c r="F800" i="53"/>
  <c r="F801" i="53"/>
  <c r="F802" i="53"/>
  <c r="F803" i="53"/>
  <c r="F804" i="53"/>
  <c r="F805" i="53"/>
  <c r="F806" i="53"/>
  <c r="F807" i="53"/>
  <c r="F808" i="53"/>
  <c r="F809" i="53"/>
  <c r="F810" i="53"/>
  <c r="F811" i="53"/>
  <c r="F812" i="53"/>
  <c r="F814" i="53"/>
  <c r="F816" i="53"/>
  <c r="F817" i="53"/>
  <c r="F818" i="53"/>
  <c r="F819" i="53"/>
  <c r="F820" i="53"/>
  <c r="F821" i="53"/>
  <c r="F822" i="53"/>
  <c r="F823" i="53"/>
  <c r="F824" i="53"/>
  <c r="F825" i="53"/>
  <c r="F826" i="53"/>
  <c r="F827" i="53"/>
  <c r="F828" i="53"/>
  <c r="F829" i="53"/>
  <c r="F830" i="53"/>
  <c r="F831" i="53"/>
  <c r="F832" i="53"/>
  <c r="F833" i="53"/>
  <c r="F834" i="53"/>
  <c r="F835" i="53"/>
  <c r="F836" i="53"/>
  <c r="F837" i="53"/>
  <c r="F838" i="53"/>
  <c r="F839" i="53"/>
  <c r="F840" i="53"/>
  <c r="F841" i="53"/>
  <c r="F842" i="53"/>
  <c r="F843" i="53"/>
  <c r="F844" i="53"/>
  <c r="F845" i="53"/>
  <c r="F846" i="53"/>
  <c r="F847" i="53"/>
  <c r="F848" i="53"/>
  <c r="F849" i="53"/>
  <c r="F850" i="53"/>
  <c r="F851" i="53"/>
  <c r="F852" i="53"/>
  <c r="F853" i="53"/>
  <c r="F854" i="53"/>
  <c r="F855" i="53"/>
  <c r="F856" i="53"/>
  <c r="F857" i="53"/>
  <c r="F858" i="53"/>
  <c r="F859" i="53"/>
  <c r="F860" i="53"/>
  <c r="F861" i="53"/>
  <c r="F862" i="53"/>
  <c r="F863" i="53"/>
  <c r="F864" i="53"/>
  <c r="F865" i="53"/>
  <c r="F866" i="53"/>
  <c r="F867" i="53"/>
  <c r="F868" i="53"/>
  <c r="F869" i="53"/>
  <c r="F870" i="53"/>
  <c r="F871" i="53"/>
  <c r="F872" i="53"/>
  <c r="F873" i="53"/>
  <c r="F874" i="53"/>
  <c r="F875" i="53"/>
  <c r="F876" i="53"/>
  <c r="F877" i="53"/>
  <c r="F878" i="53"/>
  <c r="F653" i="53"/>
  <c r="F626" i="53"/>
  <c r="F627" i="53"/>
  <c r="F628" i="53"/>
  <c r="F629" i="53"/>
  <c r="F630" i="53"/>
  <c r="F631" i="53"/>
  <c r="F632" i="53"/>
  <c r="F633" i="53"/>
  <c r="F634" i="53"/>
  <c r="F635" i="53"/>
  <c r="F636" i="53"/>
  <c r="F637" i="53"/>
  <c r="F638" i="53"/>
  <c r="F639" i="53"/>
  <c r="F640" i="53"/>
  <c r="F641" i="53"/>
  <c r="F642" i="53"/>
  <c r="F643" i="53"/>
  <c r="F644" i="53"/>
  <c r="F645" i="53"/>
  <c r="F646" i="53"/>
  <c r="F647" i="53"/>
  <c r="F648" i="53"/>
  <c r="F649" i="53"/>
  <c r="F650" i="53"/>
  <c r="F651" i="53"/>
  <c r="F652" i="53"/>
  <c r="F625" i="53"/>
  <c r="F599" i="53"/>
  <c r="F600" i="53"/>
  <c r="F601" i="53"/>
  <c r="F602" i="53"/>
  <c r="F603" i="53"/>
  <c r="F604" i="53"/>
  <c r="F605" i="53"/>
  <c r="F606" i="53"/>
  <c r="F607" i="53"/>
  <c r="F608" i="53"/>
  <c r="F609" i="53"/>
  <c r="F610" i="53"/>
  <c r="F611" i="53"/>
  <c r="F612" i="53"/>
  <c r="F613" i="53"/>
  <c r="F614" i="53"/>
  <c r="F615" i="53"/>
  <c r="F616" i="53"/>
  <c r="F617" i="53"/>
  <c r="F618" i="53"/>
  <c r="F619" i="53"/>
  <c r="F620" i="53"/>
  <c r="F621" i="53"/>
  <c r="F622" i="53"/>
  <c r="F623" i="53"/>
  <c r="F624" i="53"/>
  <c r="F575" i="53"/>
  <c r="F576" i="53"/>
  <c r="F577" i="53"/>
  <c r="F578" i="53"/>
  <c r="F579" i="53"/>
  <c r="F580" i="53"/>
  <c r="F581" i="53"/>
  <c r="F582" i="53"/>
  <c r="F583" i="53"/>
  <c r="F584" i="53"/>
  <c r="F585" i="53"/>
  <c r="F586" i="53"/>
  <c r="F587" i="53"/>
  <c r="F588" i="53"/>
  <c r="F589" i="53"/>
  <c r="F590" i="53"/>
  <c r="F591" i="53"/>
  <c r="F592" i="53"/>
  <c r="F593" i="53"/>
  <c r="F594" i="53"/>
  <c r="F595" i="53"/>
  <c r="F596" i="53"/>
  <c r="F597" i="53"/>
  <c r="F598" i="53"/>
  <c r="F566" i="53"/>
  <c r="F567" i="53"/>
  <c r="F568" i="53"/>
  <c r="F569" i="53"/>
  <c r="F570" i="53"/>
  <c r="F571" i="53"/>
  <c r="F545" i="53"/>
  <c r="F546" i="53"/>
  <c r="F547" i="53"/>
  <c r="F548" i="53"/>
  <c r="F549" i="53"/>
  <c r="F550" i="53"/>
  <c r="F551" i="53"/>
  <c r="F552" i="53"/>
  <c r="F553" i="53"/>
  <c r="F554" i="53"/>
  <c r="F555" i="53"/>
  <c r="F556" i="53"/>
  <c r="F557" i="53"/>
  <c r="F558" i="53"/>
  <c r="F559" i="53"/>
  <c r="F560" i="53"/>
  <c r="F561" i="53"/>
  <c r="F562" i="53"/>
  <c r="F563" i="53"/>
  <c r="F564" i="53"/>
  <c r="F565" i="53"/>
  <c r="F572" i="53"/>
  <c r="F573" i="53"/>
  <c r="F574" i="53"/>
  <c r="F331" i="53"/>
  <c r="F332" i="53"/>
  <c r="F333" i="53"/>
  <c r="F334" i="53"/>
  <c r="F335" i="53"/>
  <c r="F336" i="53"/>
  <c r="F2" i="54"/>
  <c r="F3" i="53"/>
  <c r="F4" i="53"/>
  <c r="F5" i="53"/>
  <c r="F6" i="53"/>
  <c r="F7" i="53"/>
  <c r="F8" i="53"/>
  <c r="F9" i="53"/>
  <c r="F10" i="53"/>
  <c r="F11" i="53"/>
  <c r="F12" i="53"/>
  <c r="F13" i="53"/>
  <c r="F14" i="53"/>
  <c r="F15" i="53"/>
  <c r="F16" i="53"/>
  <c r="F17" i="53"/>
  <c r="F18" i="53"/>
  <c r="F19" i="53"/>
  <c r="F20" i="53"/>
  <c r="F21" i="53"/>
  <c r="F22" i="53"/>
  <c r="F23" i="53"/>
  <c r="F24" i="53"/>
  <c r="F25" i="53"/>
  <c r="F2" i="53"/>
  <c r="F549" i="54"/>
  <c r="F548" i="54"/>
  <c r="F547" i="54"/>
  <c r="F546" i="54"/>
  <c r="F545" i="54"/>
  <c r="F544" i="54"/>
  <c r="F543" i="54"/>
  <c r="F542" i="54"/>
  <c r="F541" i="54"/>
  <c r="F540" i="54"/>
  <c r="F539" i="54"/>
  <c r="F538" i="54"/>
  <c r="F537" i="54"/>
  <c r="F536" i="54"/>
  <c r="F535" i="54"/>
  <c r="F534" i="54"/>
  <c r="F533" i="54"/>
  <c r="F532" i="54"/>
  <c r="F531" i="54"/>
  <c r="F530" i="54"/>
  <c r="F529" i="54"/>
  <c r="F528" i="54"/>
  <c r="F527" i="54"/>
  <c r="F526" i="54"/>
  <c r="F525" i="54"/>
  <c r="F524" i="54"/>
  <c r="F523" i="54"/>
  <c r="F522" i="54"/>
  <c r="F521" i="54"/>
  <c r="F520" i="54"/>
  <c r="F519" i="54"/>
  <c r="F518" i="54"/>
  <c r="F517" i="54"/>
  <c r="F516" i="54"/>
  <c r="F515" i="54"/>
  <c r="F514" i="54"/>
  <c r="F513" i="54"/>
  <c r="F512" i="54"/>
  <c r="F511" i="54"/>
  <c r="F510" i="54"/>
  <c r="F509" i="54"/>
  <c r="F508" i="54"/>
  <c r="F507" i="54"/>
  <c r="F506" i="54"/>
  <c r="F505" i="54"/>
  <c r="F504" i="54"/>
  <c r="F503" i="54"/>
  <c r="F502" i="54"/>
  <c r="F501" i="54"/>
  <c r="F500" i="54"/>
  <c r="F499" i="54"/>
  <c r="F498" i="54"/>
  <c r="F497" i="54"/>
  <c r="F496" i="54"/>
  <c r="F495" i="54"/>
  <c r="F494" i="54"/>
  <c r="F493" i="54"/>
  <c r="F492" i="54"/>
  <c r="F491" i="54"/>
  <c r="F490" i="54"/>
  <c r="F489" i="54"/>
  <c r="F488" i="54"/>
  <c r="F487" i="54"/>
  <c r="F486" i="54"/>
  <c r="F485" i="54"/>
  <c r="F484" i="54"/>
  <c r="F483" i="54"/>
  <c r="F482" i="54"/>
  <c r="F481" i="54"/>
  <c r="F480" i="54"/>
  <c r="F479" i="54"/>
  <c r="F478" i="54"/>
  <c r="F477" i="54"/>
  <c r="F476" i="54"/>
  <c r="F475" i="54"/>
  <c r="F474" i="54"/>
  <c r="F473" i="54"/>
  <c r="F472" i="54"/>
  <c r="F471" i="54"/>
  <c r="F470" i="54"/>
  <c r="F469" i="54"/>
  <c r="F468" i="54"/>
  <c r="F467" i="54"/>
  <c r="F466" i="54"/>
  <c r="F465" i="54"/>
  <c r="F464" i="54"/>
  <c r="F463" i="54"/>
  <c r="F462" i="54"/>
  <c r="F461" i="54"/>
  <c r="F460" i="54"/>
  <c r="F459" i="54"/>
  <c r="F458" i="54"/>
  <c r="F457" i="54"/>
  <c r="F456" i="54"/>
  <c r="F455" i="54"/>
  <c r="F454" i="54"/>
  <c r="F453" i="54"/>
  <c r="F452" i="54"/>
  <c r="F451" i="54"/>
  <c r="F450" i="54"/>
  <c r="F449" i="54"/>
  <c r="F448" i="54"/>
  <c r="F447" i="54"/>
  <c r="F446" i="54"/>
  <c r="F445" i="54"/>
  <c r="F444" i="54"/>
  <c r="F443" i="54"/>
  <c r="F442" i="54"/>
  <c r="F441" i="54"/>
  <c r="F440" i="54"/>
  <c r="F439" i="54"/>
  <c r="F438" i="54"/>
  <c r="F437" i="54"/>
  <c r="F436" i="54"/>
  <c r="F435" i="54"/>
  <c r="F434" i="54"/>
  <c r="F433" i="54"/>
  <c r="F432" i="54"/>
  <c r="F431" i="54"/>
  <c r="F430" i="54"/>
  <c r="F429" i="54"/>
  <c r="F428" i="54"/>
  <c r="F427" i="54"/>
  <c r="F426" i="54"/>
  <c r="F425" i="54"/>
  <c r="F424" i="54"/>
  <c r="F423" i="54"/>
  <c r="F422" i="54"/>
  <c r="F421" i="54"/>
  <c r="F420" i="54"/>
  <c r="F419" i="54"/>
  <c r="F418" i="54"/>
  <c r="F417" i="54"/>
  <c r="F416" i="54"/>
  <c r="F415" i="54"/>
  <c r="F414" i="54"/>
  <c r="F413" i="54"/>
  <c r="F412" i="54"/>
  <c r="F411" i="54"/>
  <c r="F410" i="54"/>
  <c r="F409" i="54"/>
  <c r="F408" i="54"/>
  <c r="F407" i="54"/>
  <c r="F406" i="54"/>
  <c r="F405" i="54"/>
  <c r="F404" i="54"/>
  <c r="F403" i="54"/>
  <c r="F402" i="54"/>
  <c r="F401" i="54"/>
  <c r="F400" i="54"/>
  <c r="F399" i="54"/>
  <c r="F398" i="54"/>
  <c r="F397" i="54"/>
  <c r="F396" i="54"/>
  <c r="F395" i="54"/>
  <c r="F394" i="54"/>
  <c r="F393" i="54"/>
  <c r="F392" i="54"/>
  <c r="F391" i="54"/>
  <c r="F390" i="54"/>
  <c r="F389" i="54"/>
  <c r="F388" i="54"/>
  <c r="F387" i="54"/>
  <c r="F386" i="54"/>
  <c r="F385" i="54"/>
  <c r="F384" i="54"/>
  <c r="F383" i="54"/>
  <c r="F382" i="54"/>
  <c r="F381" i="54"/>
  <c r="F380" i="54"/>
  <c r="F379" i="54"/>
  <c r="F378" i="54"/>
  <c r="F377" i="54"/>
  <c r="F376" i="54"/>
  <c r="F375" i="54"/>
  <c r="F374" i="54"/>
  <c r="F373" i="54"/>
  <c r="F372" i="54"/>
  <c r="F371" i="54"/>
  <c r="F370" i="54"/>
  <c r="F369" i="54"/>
  <c r="F368" i="54"/>
  <c r="F367" i="54"/>
  <c r="F366" i="54"/>
  <c r="F365" i="54"/>
  <c r="F364" i="54"/>
  <c r="F363" i="54"/>
  <c r="F362" i="54"/>
  <c r="F361" i="54"/>
  <c r="F360" i="54"/>
  <c r="F359" i="54"/>
  <c r="F358" i="54"/>
  <c r="F357" i="54"/>
  <c r="F356" i="54"/>
  <c r="F355" i="54"/>
  <c r="F354" i="54"/>
  <c r="F353" i="54"/>
  <c r="F352" i="54"/>
  <c r="F351" i="54"/>
  <c r="F350" i="54"/>
  <c r="F349" i="54"/>
  <c r="F348" i="54"/>
  <c r="F347" i="54"/>
  <c r="F346" i="54"/>
  <c r="F345" i="54"/>
  <c r="F344" i="54"/>
  <c r="F343" i="54"/>
  <c r="F342" i="54"/>
  <c r="F341" i="54"/>
  <c r="F340" i="54"/>
  <c r="F339" i="54"/>
  <c r="F338" i="54"/>
  <c r="F337" i="54"/>
  <c r="F336" i="54"/>
  <c r="F335" i="54"/>
  <c r="F334" i="54"/>
  <c r="F333" i="54"/>
  <c r="F332" i="54"/>
  <c r="F331" i="54"/>
  <c r="F330" i="54"/>
  <c r="F329" i="54"/>
  <c r="F328" i="54"/>
  <c r="F327" i="54"/>
  <c r="F326" i="54"/>
  <c r="F325" i="54"/>
  <c r="F324" i="54"/>
  <c r="F323" i="54"/>
  <c r="F322" i="54"/>
  <c r="F321" i="54"/>
  <c r="F320" i="54"/>
  <c r="F319" i="54"/>
  <c r="F318" i="54"/>
  <c r="F317" i="54"/>
  <c r="F316" i="54"/>
  <c r="F315" i="54"/>
  <c r="F314" i="54"/>
  <c r="F313" i="54"/>
  <c r="F312" i="54"/>
  <c r="F311" i="54"/>
  <c r="F310" i="54"/>
  <c r="F309" i="54"/>
  <c r="F308" i="54"/>
  <c r="F307" i="54"/>
  <c r="F306" i="54"/>
  <c r="F305" i="54"/>
  <c r="F304" i="54"/>
  <c r="F303" i="54"/>
  <c r="F302" i="54"/>
  <c r="F301" i="54"/>
  <c r="F300" i="54"/>
  <c r="F299" i="54"/>
  <c r="F298" i="54"/>
  <c r="F297" i="54"/>
  <c r="F296" i="54"/>
  <c r="F295" i="54"/>
  <c r="F294" i="54"/>
  <c r="F293" i="54"/>
  <c r="F292" i="54"/>
  <c r="F291" i="54"/>
  <c r="F290" i="54"/>
  <c r="F289" i="54"/>
  <c r="F288" i="54"/>
  <c r="F287" i="54"/>
  <c r="F286" i="54"/>
  <c r="F285" i="54"/>
  <c r="F284" i="54"/>
  <c r="F283" i="54"/>
  <c r="F282" i="54"/>
  <c r="F281" i="54"/>
  <c r="F280" i="54"/>
  <c r="F279" i="54"/>
  <c r="F278" i="54"/>
  <c r="F277" i="54"/>
  <c r="F276" i="54"/>
  <c r="F275" i="54"/>
  <c r="F274" i="54"/>
  <c r="F273" i="54"/>
  <c r="F272" i="54"/>
  <c r="F271" i="54"/>
  <c r="F270" i="54"/>
  <c r="F269" i="54"/>
  <c r="F268" i="54"/>
  <c r="F267" i="54"/>
  <c r="F266" i="54"/>
  <c r="F265" i="54"/>
  <c r="F264" i="54"/>
  <c r="F263" i="54"/>
  <c r="F262" i="54"/>
  <c r="F261" i="54"/>
  <c r="F260" i="54"/>
  <c r="F259" i="54"/>
  <c r="F258" i="54"/>
  <c r="F257" i="54"/>
  <c r="F256" i="54"/>
  <c r="F255" i="54"/>
  <c r="F254" i="54"/>
  <c r="F253" i="54"/>
  <c r="F252" i="54"/>
  <c r="F251" i="54"/>
  <c r="F250" i="54"/>
  <c r="F249" i="54"/>
  <c r="F248" i="54"/>
  <c r="F247" i="54"/>
  <c r="F246" i="54"/>
  <c r="F245" i="54"/>
  <c r="F244" i="54"/>
  <c r="F243" i="54"/>
  <c r="F242" i="54"/>
  <c r="F241" i="54"/>
  <c r="F240" i="54"/>
  <c r="F239" i="54"/>
  <c r="F238" i="54"/>
  <c r="F237" i="54"/>
  <c r="F236" i="54"/>
  <c r="F235" i="54"/>
  <c r="F234" i="54"/>
  <c r="F233" i="54"/>
  <c r="F232" i="54"/>
  <c r="F231" i="54"/>
  <c r="F230" i="54"/>
  <c r="F229" i="54"/>
  <c r="F228" i="54"/>
  <c r="F227" i="54"/>
  <c r="F226" i="54"/>
  <c r="F225" i="54"/>
  <c r="F224" i="54"/>
  <c r="F223" i="54"/>
  <c r="F222" i="54"/>
  <c r="F221" i="54"/>
  <c r="F220" i="54"/>
  <c r="F219" i="54"/>
  <c r="F218" i="54"/>
  <c r="F217" i="54"/>
  <c r="F216" i="54"/>
  <c r="F215" i="54"/>
  <c r="F214" i="54"/>
  <c r="F213" i="54"/>
  <c r="F212" i="54"/>
  <c r="F211" i="54"/>
  <c r="F210" i="54"/>
  <c r="F209" i="54"/>
  <c r="F208" i="54"/>
  <c r="F207" i="54"/>
  <c r="F206" i="54"/>
  <c r="F205" i="54"/>
  <c r="F204" i="54"/>
  <c r="F203" i="54"/>
  <c r="F202" i="54"/>
  <c r="F201" i="54"/>
  <c r="F200" i="54"/>
  <c r="F199" i="54"/>
  <c r="F198" i="54"/>
  <c r="F197" i="54"/>
  <c r="F196" i="54"/>
  <c r="F195" i="54"/>
  <c r="F194" i="54"/>
  <c r="F193" i="54"/>
  <c r="F192" i="54"/>
  <c r="F191" i="54"/>
  <c r="F190" i="54"/>
  <c r="F189" i="54"/>
  <c r="F188" i="54"/>
  <c r="F187" i="54"/>
  <c r="F186" i="54"/>
  <c r="F185" i="54"/>
  <c r="F184" i="54"/>
  <c r="F183" i="54"/>
  <c r="F182" i="54"/>
  <c r="F181" i="54"/>
  <c r="F180" i="54"/>
  <c r="F179" i="54"/>
  <c r="F178" i="54"/>
  <c r="F177" i="54"/>
  <c r="F176" i="54"/>
  <c r="F175" i="54"/>
  <c r="F174" i="54"/>
  <c r="F173" i="54"/>
  <c r="F172" i="54"/>
  <c r="F171" i="54"/>
  <c r="F170" i="54"/>
  <c r="F169" i="54"/>
  <c r="F168" i="54"/>
  <c r="F167" i="54"/>
  <c r="F166" i="54"/>
  <c r="F165" i="54"/>
  <c r="F164" i="54"/>
  <c r="F163" i="54"/>
  <c r="F162" i="54"/>
  <c r="F161" i="54"/>
  <c r="F160" i="54"/>
  <c r="F159" i="54"/>
  <c r="F158" i="54"/>
  <c r="F157" i="54"/>
  <c r="F156" i="54"/>
  <c r="F155" i="54"/>
  <c r="F154" i="54"/>
  <c r="F153" i="54"/>
  <c r="F152" i="54"/>
  <c r="F151" i="54"/>
  <c r="F150" i="54"/>
  <c r="F149" i="54"/>
  <c r="F148" i="54"/>
  <c r="F147" i="54"/>
  <c r="F146" i="54"/>
  <c r="F145" i="54"/>
  <c r="F144" i="54"/>
  <c r="F143" i="54"/>
  <c r="F142" i="54"/>
  <c r="F141" i="54"/>
  <c r="F140" i="54"/>
  <c r="F139" i="54"/>
  <c r="F138" i="54"/>
  <c r="F137" i="54"/>
  <c r="F136" i="54"/>
  <c r="F135" i="54"/>
  <c r="F134" i="54"/>
  <c r="F133" i="54"/>
  <c r="F132" i="54"/>
  <c r="F131" i="54"/>
  <c r="F130" i="54"/>
  <c r="F129" i="54"/>
  <c r="F128" i="54"/>
  <c r="F127" i="54"/>
  <c r="F126" i="54"/>
  <c r="F125" i="54"/>
  <c r="F124" i="54"/>
  <c r="F123" i="54"/>
  <c r="F122" i="54"/>
  <c r="F121" i="54"/>
  <c r="F120" i="54"/>
  <c r="F119" i="54"/>
  <c r="F118" i="54"/>
  <c r="F117" i="54"/>
  <c r="F116" i="54"/>
  <c r="F115" i="54"/>
  <c r="F114" i="54"/>
  <c r="F113" i="54"/>
  <c r="F112" i="54"/>
  <c r="F111" i="54"/>
  <c r="F110" i="54"/>
  <c r="F109" i="54"/>
  <c r="F108" i="54"/>
  <c r="F107" i="54"/>
  <c r="F106" i="54"/>
  <c r="F105" i="54"/>
  <c r="F104" i="54"/>
  <c r="F103" i="54"/>
  <c r="F102" i="54"/>
  <c r="F101" i="54"/>
  <c r="F100" i="54"/>
  <c r="F99" i="54"/>
  <c r="F98" i="54"/>
  <c r="F97" i="54"/>
  <c r="F96" i="54"/>
  <c r="F95" i="54"/>
  <c r="F94" i="54"/>
  <c r="F93" i="54"/>
  <c r="F92" i="54"/>
  <c r="F91" i="54"/>
  <c r="F90" i="54"/>
  <c r="F89" i="54"/>
  <c r="F88" i="54"/>
  <c r="F87" i="54"/>
  <c r="F86" i="54"/>
  <c r="F85" i="54"/>
  <c r="F84" i="54"/>
  <c r="F83" i="54"/>
  <c r="F82" i="54"/>
  <c r="F81" i="54"/>
  <c r="F80" i="54"/>
  <c r="F79" i="54"/>
  <c r="F78" i="54"/>
  <c r="F77" i="54"/>
  <c r="F76" i="54"/>
  <c r="F75" i="54"/>
  <c r="F74" i="54"/>
  <c r="F73" i="54"/>
  <c r="F72" i="54"/>
  <c r="F71" i="54"/>
  <c r="F70" i="54"/>
  <c r="F69" i="54"/>
  <c r="F68" i="54"/>
  <c r="F67" i="54"/>
  <c r="F66" i="54"/>
  <c r="F65" i="54"/>
  <c r="F64" i="54"/>
  <c r="F63" i="54"/>
  <c r="F62" i="54"/>
  <c r="F61" i="54"/>
  <c r="F60" i="54"/>
  <c r="F59" i="54"/>
  <c r="F58" i="54"/>
  <c r="F57" i="54"/>
  <c r="F56" i="54"/>
  <c r="F55" i="54"/>
  <c r="F54" i="54"/>
  <c r="F53" i="54"/>
  <c r="F52" i="54"/>
  <c r="F51" i="54"/>
  <c r="F50" i="54"/>
  <c r="F49" i="54"/>
  <c r="F48" i="54"/>
  <c r="F47" i="54"/>
  <c r="F46" i="54"/>
  <c r="F45" i="54"/>
  <c r="F44" i="54"/>
  <c r="F43" i="54"/>
  <c r="F42" i="54"/>
  <c r="F41" i="54"/>
  <c r="F40" i="54"/>
  <c r="F39" i="54"/>
  <c r="F38" i="54"/>
  <c r="F37" i="54"/>
  <c r="F36" i="54"/>
  <c r="F35" i="54"/>
  <c r="F34" i="54"/>
  <c r="F33" i="54"/>
  <c r="F32" i="54"/>
  <c r="F31" i="54"/>
  <c r="F30" i="54"/>
  <c r="F29" i="54"/>
  <c r="F28" i="54"/>
  <c r="F27" i="54"/>
  <c r="F26" i="54"/>
  <c r="F25" i="54"/>
  <c r="F24" i="54"/>
  <c r="F23" i="54"/>
  <c r="F22" i="54"/>
  <c r="F21" i="54"/>
  <c r="F20" i="54"/>
  <c r="F19" i="54"/>
  <c r="F18" i="54"/>
  <c r="F17" i="54"/>
  <c r="F16" i="54"/>
  <c r="F15" i="54"/>
  <c r="F14" i="54"/>
  <c r="F13" i="54"/>
  <c r="F12" i="54"/>
  <c r="F11" i="54"/>
  <c r="F10" i="54"/>
  <c r="F9" i="54"/>
  <c r="F8" i="54"/>
  <c r="F7" i="54"/>
  <c r="F6" i="54"/>
  <c r="F5" i="54"/>
  <c r="F4" i="54"/>
  <c r="F3" i="54"/>
  <c r="F654" i="52"/>
  <c r="F655" i="52"/>
  <c r="F656" i="52"/>
  <c r="F657" i="52"/>
  <c r="F658" i="52"/>
  <c r="F659" i="52"/>
  <c r="F660" i="52"/>
  <c r="F661" i="52"/>
  <c r="F662" i="52"/>
  <c r="F663" i="52"/>
  <c r="F664" i="52"/>
  <c r="F665" i="52"/>
  <c r="F666" i="52"/>
  <c r="F667" i="52"/>
  <c r="F668" i="52"/>
  <c r="F669" i="52"/>
  <c r="F670" i="52"/>
  <c r="F671" i="52"/>
  <c r="F672" i="52"/>
  <c r="F673" i="52"/>
  <c r="F674" i="52"/>
  <c r="F675" i="52"/>
  <c r="F676" i="52"/>
  <c r="F677" i="52"/>
  <c r="F678" i="52"/>
  <c r="F679" i="52"/>
  <c r="F680" i="52"/>
  <c r="F681" i="52"/>
  <c r="F682" i="52"/>
  <c r="F683" i="52"/>
  <c r="F684" i="52"/>
  <c r="F685" i="52"/>
  <c r="F686" i="52"/>
  <c r="F687" i="52"/>
  <c r="F688" i="52"/>
  <c r="F689" i="52"/>
  <c r="F690" i="52"/>
  <c r="F691" i="52"/>
  <c r="F692" i="52"/>
  <c r="F693" i="52"/>
  <c r="F694" i="52"/>
  <c r="F695" i="52"/>
  <c r="F696" i="52"/>
  <c r="F697" i="52"/>
  <c r="F698" i="52"/>
  <c r="F699" i="52"/>
  <c r="F700" i="52"/>
  <c r="F701" i="52"/>
  <c r="F702" i="52"/>
  <c r="F703" i="52"/>
  <c r="F704" i="52"/>
  <c r="F705" i="52"/>
  <c r="F706" i="52"/>
  <c r="F707" i="52"/>
  <c r="F708" i="52"/>
  <c r="F709" i="52"/>
  <c r="F710" i="52"/>
  <c r="F711" i="52"/>
  <c r="F712" i="52"/>
  <c r="F713" i="52"/>
  <c r="F714" i="52"/>
  <c r="F715" i="52"/>
  <c r="F716" i="52"/>
  <c r="F717" i="52"/>
  <c r="F718" i="52"/>
  <c r="F719" i="52"/>
  <c r="F720" i="52"/>
  <c r="F721" i="52"/>
  <c r="F722" i="52"/>
  <c r="F723" i="52"/>
  <c r="F724" i="52"/>
  <c r="F725" i="52"/>
  <c r="F726" i="52"/>
  <c r="F727" i="52"/>
  <c r="F728" i="52"/>
  <c r="F729" i="52"/>
  <c r="F730" i="52"/>
  <c r="F731" i="52"/>
  <c r="F732" i="52"/>
  <c r="F733" i="52"/>
  <c r="F734" i="52"/>
  <c r="F735" i="52"/>
  <c r="F736" i="52"/>
  <c r="F737" i="52"/>
  <c r="F738" i="52"/>
  <c r="F739" i="52"/>
  <c r="F740" i="52"/>
  <c r="F741" i="52"/>
  <c r="F742" i="52"/>
  <c r="F743" i="52"/>
  <c r="F744" i="52"/>
  <c r="F745" i="52"/>
  <c r="F746" i="52"/>
  <c r="F747" i="52"/>
  <c r="F748" i="52"/>
  <c r="F749" i="52"/>
  <c r="F750" i="52"/>
  <c r="F751" i="52"/>
  <c r="F752" i="52"/>
  <c r="F753" i="52"/>
  <c r="F754" i="52"/>
  <c r="F755" i="52"/>
  <c r="F756" i="52"/>
  <c r="F757" i="52"/>
  <c r="F758" i="52"/>
  <c r="F759" i="52"/>
  <c r="F760" i="52"/>
  <c r="F761" i="52"/>
  <c r="F762" i="52"/>
  <c r="F763" i="52"/>
  <c r="F764" i="52"/>
  <c r="F765" i="52"/>
  <c r="F766" i="52"/>
  <c r="F767" i="52"/>
  <c r="F768" i="52"/>
  <c r="F769" i="52"/>
  <c r="F770" i="52"/>
  <c r="F771" i="52"/>
  <c r="F772" i="52"/>
  <c r="F773" i="52"/>
  <c r="F774" i="52"/>
  <c r="F775" i="52"/>
  <c r="F776" i="52"/>
  <c r="F777" i="52"/>
  <c r="F778" i="52"/>
  <c r="F630" i="52" l="1"/>
  <c r="F631" i="52"/>
  <c r="F632" i="52"/>
  <c r="F633" i="52"/>
  <c r="F634" i="52"/>
  <c r="F635" i="52"/>
  <c r="F636" i="52"/>
  <c r="F637" i="52"/>
  <c r="F638" i="52"/>
  <c r="F639" i="52"/>
  <c r="F640" i="52"/>
  <c r="F641" i="52"/>
  <c r="F642" i="52"/>
  <c r="F643" i="52"/>
  <c r="F644" i="52"/>
  <c r="F645" i="52"/>
  <c r="F646" i="52"/>
  <c r="F647" i="52"/>
  <c r="F648" i="52"/>
  <c r="F649" i="52"/>
  <c r="F650" i="52"/>
  <c r="F651" i="52"/>
  <c r="F652" i="52"/>
  <c r="F653" i="52"/>
  <c r="F568" i="52"/>
  <c r="F569" i="52"/>
  <c r="F570" i="52"/>
  <c r="F571" i="52"/>
  <c r="F572" i="52"/>
  <c r="F573" i="52"/>
  <c r="F574" i="52"/>
  <c r="F575" i="52"/>
  <c r="F576" i="52"/>
  <c r="F577" i="52"/>
  <c r="F578" i="52"/>
  <c r="F579" i="52"/>
  <c r="F580" i="52"/>
  <c r="F581" i="52"/>
  <c r="F582" i="52"/>
  <c r="F583" i="52"/>
  <c r="F584" i="52"/>
  <c r="F585" i="52"/>
  <c r="F586" i="52"/>
  <c r="F587" i="52"/>
  <c r="F588" i="52"/>
  <c r="F589" i="52"/>
  <c r="F590" i="52"/>
  <c r="F591" i="52"/>
  <c r="F592" i="52"/>
  <c r="F593" i="52"/>
  <c r="F594" i="52"/>
  <c r="F595" i="52"/>
  <c r="F596" i="52"/>
  <c r="F597" i="52"/>
  <c r="F598" i="52"/>
  <c r="F599" i="52"/>
  <c r="F600" i="52"/>
  <c r="F601" i="52"/>
  <c r="F602" i="52"/>
  <c r="F603" i="52"/>
  <c r="F604" i="52"/>
  <c r="F605" i="52"/>
  <c r="F606" i="52"/>
  <c r="F607" i="52"/>
  <c r="F608" i="52"/>
  <c r="F609" i="52"/>
  <c r="F610" i="52"/>
  <c r="F611" i="52"/>
  <c r="F612" i="52"/>
  <c r="F613" i="52"/>
  <c r="F614" i="52"/>
  <c r="F615" i="52"/>
  <c r="F616" i="52"/>
  <c r="F617" i="52"/>
  <c r="F618" i="52"/>
  <c r="F619" i="52"/>
  <c r="F620" i="52"/>
  <c r="F621" i="52"/>
  <c r="F622" i="52"/>
  <c r="F623" i="52"/>
  <c r="F624" i="52"/>
  <c r="F625" i="52"/>
  <c r="F626" i="52"/>
  <c r="F627" i="52"/>
  <c r="F628" i="52"/>
  <c r="F629" i="52"/>
  <c r="F557" i="52"/>
  <c r="F558" i="52"/>
  <c r="F559" i="52"/>
  <c r="F560" i="52"/>
  <c r="F561" i="52"/>
  <c r="F562" i="52"/>
  <c r="F563" i="52"/>
  <c r="F564" i="52"/>
  <c r="F565" i="52"/>
  <c r="F566" i="52"/>
  <c r="F567" i="52"/>
  <c r="F547" i="52"/>
  <c r="F548" i="52"/>
  <c r="F549" i="52"/>
  <c r="F550" i="52"/>
  <c r="F551" i="52"/>
  <c r="F552" i="52"/>
  <c r="F553" i="52"/>
  <c r="F554" i="52"/>
  <c r="F555" i="52"/>
  <c r="F556" i="52"/>
  <c r="F476" i="52"/>
  <c r="F477" i="52"/>
  <c r="F478" i="52"/>
  <c r="F479" i="52"/>
  <c r="F480" i="52"/>
  <c r="F455" i="52"/>
  <c r="F456" i="52"/>
  <c r="F457" i="52"/>
  <c r="F458" i="52"/>
  <c r="F459" i="52"/>
  <c r="F460" i="52"/>
  <c r="F461" i="52"/>
  <c r="F462" i="52"/>
  <c r="F463" i="52"/>
  <c r="F464" i="52"/>
  <c r="F465" i="52"/>
  <c r="F432" i="52"/>
  <c r="F433" i="52"/>
  <c r="F434" i="52"/>
  <c r="F435" i="52"/>
  <c r="F436" i="52"/>
  <c r="F437" i="52"/>
  <c r="F438" i="52"/>
  <c r="F544" i="53"/>
  <c r="F543" i="53"/>
  <c r="F542" i="53"/>
  <c r="F541" i="53"/>
  <c r="F540" i="53"/>
  <c r="F539" i="53"/>
  <c r="F538" i="53"/>
  <c r="F537" i="53"/>
  <c r="F536" i="53"/>
  <c r="F535" i="53"/>
  <c r="F534" i="53"/>
  <c r="F533" i="53"/>
  <c r="F532" i="53"/>
  <c r="F531" i="53"/>
  <c r="F530" i="53"/>
  <c r="F529" i="53"/>
  <c r="F528" i="53"/>
  <c r="F527" i="53"/>
  <c r="F526" i="53"/>
  <c r="F525" i="53"/>
  <c r="F524" i="53"/>
  <c r="F523" i="53"/>
  <c r="F522" i="53"/>
  <c r="F521" i="53"/>
  <c r="F520" i="53"/>
  <c r="F519" i="53"/>
  <c r="F518" i="53"/>
  <c r="F517" i="53"/>
  <c r="F516" i="53"/>
  <c r="F515" i="53"/>
  <c r="F514" i="53"/>
  <c r="F513" i="53"/>
  <c r="F512" i="53"/>
  <c r="F511" i="53"/>
  <c r="F510" i="53"/>
  <c r="F509" i="53"/>
  <c r="F508" i="53"/>
  <c r="F507" i="53"/>
  <c r="F506" i="53"/>
  <c r="F505" i="53"/>
  <c r="F504" i="53"/>
  <c r="F503" i="53"/>
  <c r="F502" i="53"/>
  <c r="F501" i="53"/>
  <c r="F500" i="53"/>
  <c r="F499" i="53"/>
  <c r="F498" i="53"/>
  <c r="F497" i="53"/>
  <c r="F496" i="53"/>
  <c r="F495" i="53"/>
  <c r="F494" i="53"/>
  <c r="F493" i="53"/>
  <c r="F492" i="53"/>
  <c r="F491" i="53"/>
  <c r="F490" i="53"/>
  <c r="F489" i="53"/>
  <c r="F488" i="53"/>
  <c r="F487" i="53"/>
  <c r="F486" i="53"/>
  <c r="F485" i="53"/>
  <c r="F484" i="53"/>
  <c r="F483" i="53"/>
  <c r="F482" i="53"/>
  <c r="F481" i="53"/>
  <c r="F480" i="53"/>
  <c r="F479" i="53"/>
  <c r="F478" i="53"/>
  <c r="F477" i="53"/>
  <c r="F476" i="53"/>
  <c r="F475" i="53"/>
  <c r="F474" i="53"/>
  <c r="F473" i="53"/>
  <c r="F472" i="53"/>
  <c r="F471" i="53"/>
  <c r="F470" i="53"/>
  <c r="F469" i="53"/>
  <c r="F468" i="53"/>
  <c r="F467" i="53"/>
  <c r="F466" i="53"/>
  <c r="F465" i="53"/>
  <c r="F464" i="53"/>
  <c r="F463" i="53"/>
  <c r="F462" i="53"/>
  <c r="F461" i="53"/>
  <c r="F460" i="53"/>
  <c r="F459" i="53"/>
  <c r="F458" i="53"/>
  <c r="F457" i="53"/>
  <c r="F456" i="53"/>
  <c r="F455" i="53"/>
  <c r="F454" i="53"/>
  <c r="F453" i="53"/>
  <c r="F452" i="53"/>
  <c r="F451" i="53"/>
  <c r="F450" i="53"/>
  <c r="F449" i="53"/>
  <c r="F448" i="53"/>
  <c r="F447" i="53"/>
  <c r="F446" i="53"/>
  <c r="F445" i="53"/>
  <c r="F444" i="53"/>
  <c r="F443" i="53"/>
  <c r="F442" i="53"/>
  <c r="F441" i="53"/>
  <c r="F440" i="53"/>
  <c r="F439" i="53"/>
  <c r="F438" i="53"/>
  <c r="F437" i="53"/>
  <c r="F436" i="53"/>
  <c r="F435" i="53"/>
  <c r="F434" i="53"/>
  <c r="F433" i="53"/>
  <c r="F432" i="53"/>
  <c r="F431" i="53"/>
  <c r="F430" i="53"/>
  <c r="F429" i="53"/>
  <c r="F428" i="53"/>
  <c r="F427" i="53"/>
  <c r="F426" i="53"/>
  <c r="F425" i="53"/>
  <c r="F424" i="53"/>
  <c r="F423" i="53"/>
  <c r="F422" i="53"/>
  <c r="F421" i="53"/>
  <c r="F420" i="53"/>
  <c r="F419" i="53"/>
  <c r="F418" i="53"/>
  <c r="F417" i="53"/>
  <c r="F416" i="53"/>
  <c r="F415" i="53"/>
  <c r="F414" i="53"/>
  <c r="F413" i="53"/>
  <c r="F412" i="53"/>
  <c r="F411" i="53"/>
  <c r="F410" i="53"/>
  <c r="F409" i="53"/>
  <c r="F408" i="53"/>
  <c r="F407" i="53"/>
  <c r="F406" i="53"/>
  <c r="F405" i="53"/>
  <c r="F404" i="53"/>
  <c r="F403" i="53"/>
  <c r="F402" i="53"/>
  <c r="F401" i="53"/>
  <c r="F400" i="53"/>
  <c r="F399" i="53"/>
  <c r="F398" i="53"/>
  <c r="F397" i="53"/>
  <c r="F396" i="53"/>
  <c r="F395" i="53"/>
  <c r="F394" i="53"/>
  <c r="F393" i="53"/>
  <c r="F392" i="53"/>
  <c r="F391" i="53"/>
  <c r="F390" i="53"/>
  <c r="F389" i="53"/>
  <c r="F388" i="53"/>
  <c r="F387" i="53"/>
  <c r="F386" i="53"/>
  <c r="F385" i="53"/>
  <c r="F384" i="53"/>
  <c r="F383" i="53"/>
  <c r="F382" i="53"/>
  <c r="F381" i="53"/>
  <c r="F380" i="53"/>
  <c r="F379" i="53"/>
  <c r="F378" i="53"/>
  <c r="F377" i="53"/>
  <c r="F376" i="53"/>
  <c r="F375" i="53"/>
  <c r="F374" i="53"/>
  <c r="F373" i="53"/>
  <c r="F372" i="53"/>
  <c r="F371" i="53"/>
  <c r="F370" i="53"/>
  <c r="F369" i="53"/>
  <c r="F368" i="53"/>
  <c r="F367" i="53"/>
  <c r="F366" i="53"/>
  <c r="F365" i="53"/>
  <c r="F364" i="53"/>
  <c r="F363" i="53"/>
  <c r="F362" i="53"/>
  <c r="F361" i="53"/>
  <c r="F360" i="53"/>
  <c r="F359" i="53"/>
  <c r="F358" i="53"/>
  <c r="F357" i="53"/>
  <c r="F356" i="53"/>
  <c r="F355" i="53"/>
  <c r="F354" i="53"/>
  <c r="F353" i="53"/>
  <c r="F352" i="53"/>
  <c r="F351" i="53"/>
  <c r="F350" i="53"/>
  <c r="F349" i="53"/>
  <c r="F348" i="53"/>
  <c r="F347" i="53"/>
  <c r="F346" i="53"/>
  <c r="F345" i="53"/>
  <c r="F344" i="53"/>
  <c r="F343" i="53"/>
  <c r="F342" i="53"/>
  <c r="F341" i="53"/>
  <c r="F340" i="53"/>
  <c r="F339" i="53"/>
  <c r="F338" i="53"/>
  <c r="F337" i="53"/>
  <c r="F330" i="53"/>
  <c r="F329" i="53"/>
  <c r="F328" i="53"/>
  <c r="F327" i="53"/>
  <c r="F326" i="53"/>
  <c r="F325" i="53"/>
  <c r="F324" i="53"/>
  <c r="F323" i="53"/>
  <c r="F322" i="53"/>
  <c r="F321" i="53"/>
  <c r="F320" i="53"/>
  <c r="F319" i="53"/>
  <c r="F318" i="53"/>
  <c r="F317" i="53"/>
  <c r="F316" i="53"/>
  <c r="F315" i="53"/>
  <c r="F314" i="53"/>
  <c r="F313" i="53"/>
  <c r="F312" i="53"/>
  <c r="F311" i="53"/>
  <c r="F310" i="53"/>
  <c r="F309" i="53"/>
  <c r="F308" i="53"/>
  <c r="F307" i="53"/>
  <c r="F306" i="53"/>
  <c r="F305" i="53"/>
  <c r="F304" i="53"/>
  <c r="F303" i="53"/>
  <c r="F302" i="53"/>
  <c r="F301" i="53"/>
  <c r="F300" i="53"/>
  <c r="F299" i="53"/>
  <c r="F298" i="53"/>
  <c r="F297" i="53"/>
  <c r="F296" i="53"/>
  <c r="F295" i="53"/>
  <c r="F294" i="53"/>
  <c r="F293" i="53"/>
  <c r="F292" i="53"/>
  <c r="F291" i="53"/>
  <c r="F290" i="53"/>
  <c r="F289" i="53"/>
  <c r="F288" i="53"/>
  <c r="F287" i="53"/>
  <c r="F286" i="53"/>
  <c r="F285" i="53"/>
  <c r="F284" i="53"/>
  <c r="F283" i="53"/>
  <c r="F282" i="53"/>
  <c r="F281" i="53"/>
  <c r="F280" i="53"/>
  <c r="F279" i="53"/>
  <c r="F278" i="53"/>
  <c r="F277" i="53"/>
  <c r="F276" i="53"/>
  <c r="F275" i="53"/>
  <c r="F274" i="53"/>
  <c r="F273" i="53"/>
  <c r="F272" i="53"/>
  <c r="F271" i="53"/>
  <c r="F270" i="53"/>
  <c r="F269" i="53"/>
  <c r="F268" i="53"/>
  <c r="F267" i="53"/>
  <c r="F266" i="53"/>
  <c r="F265" i="53"/>
  <c r="F264" i="53"/>
  <c r="F263" i="53"/>
  <c r="F262" i="53"/>
  <c r="F261" i="53"/>
  <c r="F260" i="53"/>
  <c r="F259" i="53"/>
  <c r="F258" i="53"/>
  <c r="F257" i="53"/>
  <c r="F256" i="53"/>
  <c r="F255" i="53"/>
  <c r="F254" i="53"/>
  <c r="F253" i="53"/>
  <c r="F252" i="53"/>
  <c r="F251" i="53"/>
  <c r="F250" i="53"/>
  <c r="F249" i="53"/>
  <c r="F248" i="53"/>
  <c r="F247" i="53"/>
  <c r="F246" i="53"/>
  <c r="F245" i="53"/>
  <c r="F244" i="53"/>
  <c r="F243" i="53"/>
  <c r="F242" i="53"/>
  <c r="F241" i="53"/>
  <c r="F240" i="53"/>
  <c r="F239" i="53"/>
  <c r="F238" i="53"/>
  <c r="F237" i="53"/>
  <c r="F236" i="53"/>
  <c r="F235" i="53"/>
  <c r="F234" i="53"/>
  <c r="F233" i="53"/>
  <c r="F232" i="53"/>
  <c r="F231" i="53"/>
  <c r="F230" i="53"/>
  <c r="F229" i="53"/>
  <c r="F228" i="53"/>
  <c r="F227" i="53"/>
  <c r="F226" i="53"/>
  <c r="F225" i="53"/>
  <c r="F224" i="53"/>
  <c r="F223" i="53"/>
  <c r="F222" i="53"/>
  <c r="F221" i="53"/>
  <c r="F220" i="53"/>
  <c r="F219" i="53"/>
  <c r="F218" i="53"/>
  <c r="F217" i="53"/>
  <c r="F216" i="53"/>
  <c r="F215" i="53"/>
  <c r="F214" i="53"/>
  <c r="F213" i="53"/>
  <c r="F212" i="53"/>
  <c r="F211" i="53"/>
  <c r="F210" i="53"/>
  <c r="F209" i="53"/>
  <c r="F208" i="53"/>
  <c r="F207" i="53"/>
  <c r="F206" i="53"/>
  <c r="F205" i="53"/>
  <c r="F204" i="53"/>
  <c r="F203" i="53"/>
  <c r="F202" i="53"/>
  <c r="F201" i="53"/>
  <c r="F200" i="53"/>
  <c r="F199" i="53"/>
  <c r="F198" i="53"/>
  <c r="F197" i="53"/>
  <c r="F196" i="53"/>
  <c r="F195" i="53"/>
  <c r="F194" i="53"/>
  <c r="F193" i="53"/>
  <c r="F192" i="53"/>
  <c r="F191" i="53"/>
  <c r="F190" i="53"/>
  <c r="F189" i="53"/>
  <c r="F188" i="53"/>
  <c r="F187" i="53"/>
  <c r="F186" i="53"/>
  <c r="F185" i="53"/>
  <c r="F184" i="53"/>
  <c r="F183" i="53"/>
  <c r="F182" i="53"/>
  <c r="F181" i="53"/>
  <c r="F180" i="53"/>
  <c r="F179" i="53"/>
  <c r="F178" i="53"/>
  <c r="F177" i="53"/>
  <c r="F176" i="53"/>
  <c r="F175" i="53"/>
  <c r="F174" i="53"/>
  <c r="F173" i="53"/>
  <c r="F172" i="53"/>
  <c r="F171" i="53"/>
  <c r="F170" i="53"/>
  <c r="F169" i="53"/>
  <c r="F168" i="53"/>
  <c r="F167" i="53"/>
  <c r="F166" i="53"/>
  <c r="F165" i="53"/>
  <c r="F164" i="53"/>
  <c r="F163" i="53"/>
  <c r="F162" i="53"/>
  <c r="F161" i="53"/>
  <c r="F160" i="53"/>
  <c r="F159" i="53"/>
  <c r="F158" i="53"/>
  <c r="F157" i="53"/>
  <c r="F156" i="53"/>
  <c r="F155" i="53"/>
  <c r="F154" i="53"/>
  <c r="F153" i="53"/>
  <c r="F152" i="53"/>
  <c r="F151" i="53"/>
  <c r="F150" i="53"/>
  <c r="F149" i="53"/>
  <c r="F148" i="53"/>
  <c r="F147" i="53"/>
  <c r="F146" i="53"/>
  <c r="F145" i="53"/>
  <c r="F144" i="53"/>
  <c r="F143" i="53"/>
  <c r="F142" i="53"/>
  <c r="F141" i="53"/>
  <c r="F140" i="53"/>
  <c r="F139" i="53"/>
  <c r="F138" i="53"/>
  <c r="F137" i="53"/>
  <c r="F136" i="53"/>
  <c r="F135" i="53"/>
  <c r="F134" i="53"/>
  <c r="F133" i="53"/>
  <c r="F132" i="53"/>
  <c r="F131" i="53"/>
  <c r="F130" i="53"/>
  <c r="F129" i="53"/>
  <c r="F128" i="53"/>
  <c r="F127" i="53"/>
  <c r="F126"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92" i="53"/>
  <c r="F91" i="53"/>
  <c r="F90" i="53"/>
  <c r="F89" i="53"/>
  <c r="F88" i="53"/>
  <c r="F87" i="53"/>
  <c r="F86" i="53"/>
  <c r="F85" i="53"/>
  <c r="F84" i="53"/>
  <c r="F83" i="53"/>
  <c r="F82" i="53"/>
  <c r="F81" i="53"/>
  <c r="F80" i="53"/>
  <c r="F79" i="53"/>
  <c r="F78" i="53"/>
  <c r="F77" i="53"/>
  <c r="F76" i="53"/>
  <c r="F75" i="53"/>
  <c r="F74" i="53"/>
  <c r="F73" i="53"/>
  <c r="F72" i="53"/>
  <c r="F71" i="53"/>
  <c r="F70" i="53"/>
  <c r="F69" i="53"/>
  <c r="F68" i="53"/>
  <c r="F67" i="53"/>
  <c r="F66" i="53"/>
  <c r="F65" i="53"/>
  <c r="F64" i="53"/>
  <c r="F63" i="53"/>
  <c r="F62" i="53"/>
  <c r="F61" i="53"/>
  <c r="F60" i="53"/>
  <c r="F59" i="53"/>
  <c r="F58" i="53"/>
  <c r="F57" i="53"/>
  <c r="F56" i="53"/>
  <c r="F55" i="53"/>
  <c r="F54" i="53"/>
  <c r="F53" i="53"/>
  <c r="F52" i="53"/>
  <c r="F51" i="53"/>
  <c r="F50" i="53"/>
  <c r="F49" i="53"/>
  <c r="F48" i="53"/>
  <c r="F47" i="53"/>
  <c r="F46" i="53"/>
  <c r="F45" i="53"/>
  <c r="F44" i="53"/>
  <c r="F43" i="53"/>
  <c r="F42" i="53"/>
  <c r="F41" i="53"/>
  <c r="F40" i="53"/>
  <c r="F39" i="53"/>
  <c r="F38" i="53"/>
  <c r="F37" i="53"/>
  <c r="F36" i="53"/>
  <c r="F35" i="53"/>
  <c r="F34" i="53"/>
  <c r="F33" i="53"/>
  <c r="F32" i="53"/>
  <c r="F31" i="53"/>
  <c r="F30" i="53"/>
  <c r="F29" i="53"/>
  <c r="F28" i="53"/>
  <c r="F27" i="53"/>
  <c r="F26" i="53"/>
  <c r="F823" i="51"/>
  <c r="F824" i="51"/>
  <c r="F825" i="51"/>
  <c r="F826" i="51"/>
  <c r="F827" i="51"/>
  <c r="F828" i="51"/>
  <c r="F829" i="51"/>
  <c r="F830" i="51"/>
  <c r="F831" i="51"/>
  <c r="F832" i="51"/>
  <c r="F833" i="51"/>
  <c r="F834" i="51"/>
  <c r="F835" i="51"/>
  <c r="F836" i="51"/>
  <c r="F837" i="51"/>
  <c r="F838" i="51"/>
  <c r="F839" i="51"/>
  <c r="F840" i="51"/>
  <c r="F841" i="51"/>
  <c r="F842" i="51"/>
  <c r="F843" i="51"/>
  <c r="F844" i="51"/>
  <c r="F845" i="51"/>
  <c r="F846" i="51"/>
  <c r="F847" i="51"/>
  <c r="F848" i="51"/>
  <c r="F849" i="51"/>
  <c r="F850" i="51"/>
  <c r="F851" i="51"/>
  <c r="F852" i="51"/>
  <c r="F853" i="51"/>
  <c r="F854" i="51"/>
  <c r="F855" i="51"/>
  <c r="F856" i="51"/>
  <c r="F857" i="51"/>
  <c r="F858" i="51"/>
  <c r="F859" i="51"/>
  <c r="F860" i="51"/>
  <c r="F861" i="51"/>
  <c r="F862" i="51"/>
  <c r="F863" i="51"/>
  <c r="F864" i="51"/>
  <c r="F865" i="51"/>
  <c r="F866" i="51"/>
  <c r="F867" i="51"/>
  <c r="F868" i="51"/>
  <c r="F869" i="51"/>
  <c r="F870" i="51"/>
  <c r="F871" i="51"/>
  <c r="F872" i="51"/>
  <c r="F873" i="51"/>
  <c r="F874" i="51"/>
  <c r="F875" i="51"/>
  <c r="F876" i="51"/>
  <c r="F877" i="51"/>
  <c r="F878" i="51"/>
  <c r="F879" i="51"/>
  <c r="F880" i="51"/>
  <c r="F881" i="51"/>
  <c r="F882" i="51"/>
  <c r="F883" i="51"/>
  <c r="F884" i="51"/>
  <c r="F803" i="51"/>
  <c r="F804" i="51"/>
  <c r="F805" i="51"/>
  <c r="F806" i="51"/>
  <c r="F807" i="51"/>
  <c r="F808" i="51"/>
  <c r="F809" i="51"/>
  <c r="F810" i="51"/>
  <c r="F811" i="51"/>
  <c r="F812" i="51"/>
  <c r="F813" i="51"/>
  <c r="F814" i="51"/>
  <c r="F815" i="51"/>
  <c r="F816" i="51"/>
  <c r="F817" i="51"/>
  <c r="F818" i="51"/>
  <c r="F819" i="51"/>
  <c r="F820" i="51"/>
  <c r="F821" i="51"/>
  <c r="F822" i="51"/>
  <c r="F802" i="51"/>
  <c r="F771" i="51"/>
  <c r="F772" i="51"/>
  <c r="F773" i="51"/>
  <c r="F774" i="51"/>
  <c r="F775" i="51"/>
  <c r="F776" i="51"/>
  <c r="F777" i="51"/>
  <c r="F778" i="51"/>
  <c r="F779" i="51"/>
  <c r="F780" i="51"/>
  <c r="F781" i="51"/>
  <c r="F782" i="51"/>
  <c r="F783" i="51"/>
  <c r="F784" i="51"/>
  <c r="F785" i="51"/>
  <c r="F786" i="51"/>
  <c r="F787" i="51"/>
  <c r="F788" i="51"/>
  <c r="F789" i="51"/>
  <c r="F790" i="51"/>
  <c r="F791" i="51"/>
  <c r="F792" i="51"/>
  <c r="F793" i="51"/>
  <c r="F794" i="51"/>
  <c r="F795" i="51"/>
  <c r="F796" i="51"/>
  <c r="F797" i="51"/>
  <c r="F798" i="51"/>
  <c r="F799" i="51"/>
  <c r="F800" i="51"/>
  <c r="F801" i="51"/>
  <c r="F752" i="51"/>
  <c r="F753" i="51"/>
  <c r="F754" i="51"/>
  <c r="F755" i="51"/>
  <c r="F756" i="51"/>
  <c r="F757" i="51"/>
  <c r="F758" i="51"/>
  <c r="F759" i="51"/>
  <c r="F760" i="51"/>
  <c r="F761" i="51"/>
  <c r="F762" i="51"/>
  <c r="F763" i="51"/>
  <c r="F764" i="51"/>
  <c r="F765" i="51"/>
  <c r="F766" i="51"/>
  <c r="F767" i="51"/>
  <c r="F768" i="51"/>
  <c r="F769" i="51"/>
  <c r="F770" i="51"/>
  <c r="F745" i="51"/>
  <c r="F746" i="51"/>
  <c r="F747" i="51"/>
  <c r="F748" i="51"/>
  <c r="F749" i="51"/>
  <c r="F750" i="51"/>
  <c r="F751" i="51"/>
  <c r="F723" i="51"/>
  <c r="F724" i="51"/>
  <c r="F725" i="51"/>
  <c r="F726" i="51"/>
  <c r="F727" i="51"/>
  <c r="F728" i="51"/>
  <c r="F729" i="51"/>
  <c r="F730" i="51"/>
  <c r="F731" i="51"/>
  <c r="F732" i="51"/>
  <c r="F733" i="51"/>
  <c r="F734" i="51"/>
  <c r="F735" i="51"/>
  <c r="F736" i="51"/>
  <c r="F737" i="51"/>
  <c r="F738" i="51"/>
  <c r="F739" i="51"/>
  <c r="F740" i="51"/>
  <c r="F741" i="51"/>
  <c r="F742" i="51"/>
  <c r="F743" i="51"/>
  <c r="F744" i="51"/>
  <c r="F703" i="51"/>
  <c r="F704" i="51"/>
  <c r="F705" i="51"/>
  <c r="F706" i="51"/>
  <c r="F707" i="51"/>
  <c r="F708" i="51"/>
  <c r="F709" i="51"/>
  <c r="F710" i="51"/>
  <c r="F711" i="51"/>
  <c r="F712" i="51"/>
  <c r="F713" i="51"/>
  <c r="F714" i="51"/>
  <c r="F715" i="51"/>
  <c r="F716" i="51"/>
  <c r="F717" i="51"/>
  <c r="F718" i="51"/>
  <c r="F719" i="51"/>
  <c r="F720" i="51"/>
  <c r="F721" i="51"/>
  <c r="F722" i="51"/>
  <c r="F640" i="51"/>
  <c r="F641" i="51"/>
  <c r="F642" i="51"/>
  <c r="F643" i="51"/>
  <c r="F644" i="51"/>
  <c r="F645" i="51"/>
  <c r="F646" i="51"/>
  <c r="F647" i="51"/>
  <c r="F648" i="51"/>
  <c r="F649" i="51"/>
  <c r="F650" i="51"/>
  <c r="F651" i="51"/>
  <c r="F652" i="51"/>
  <c r="F653" i="51"/>
  <c r="F654" i="51"/>
  <c r="F655" i="51"/>
  <c r="F656" i="51"/>
  <c r="F657" i="51"/>
  <c r="F658" i="51"/>
  <c r="F659" i="51"/>
  <c r="F660" i="51"/>
  <c r="F661" i="51"/>
  <c r="F662" i="51"/>
  <c r="F663" i="51"/>
  <c r="F664" i="51"/>
  <c r="F665" i="51"/>
  <c r="F666" i="51"/>
  <c r="F667" i="51"/>
  <c r="F668" i="51"/>
  <c r="F669" i="51"/>
  <c r="F670" i="51"/>
  <c r="F671" i="51"/>
  <c r="F672" i="51"/>
  <c r="F673" i="51"/>
  <c r="F674" i="51"/>
  <c r="F675" i="51"/>
  <c r="F676" i="51"/>
  <c r="F677" i="51"/>
  <c r="F678" i="51"/>
  <c r="F679" i="51"/>
  <c r="F680" i="51"/>
  <c r="F681" i="51"/>
  <c r="F682" i="51"/>
  <c r="F683" i="51"/>
  <c r="F684" i="51"/>
  <c r="F685" i="51"/>
  <c r="F686" i="51"/>
  <c r="F687" i="51"/>
  <c r="F688" i="51"/>
  <c r="F689" i="51"/>
  <c r="F690" i="51"/>
  <c r="F691" i="51"/>
  <c r="F692" i="51"/>
  <c r="F693" i="51"/>
  <c r="F694" i="51"/>
  <c r="F695" i="51"/>
  <c r="F696" i="51"/>
  <c r="F697" i="51"/>
  <c r="F698" i="51"/>
  <c r="F699" i="51"/>
  <c r="F700" i="51"/>
  <c r="F701" i="51"/>
  <c r="F702" i="51"/>
  <c r="F616" i="51"/>
  <c r="F617" i="51"/>
  <c r="F618" i="51"/>
  <c r="F619" i="51"/>
  <c r="F620" i="51"/>
  <c r="F621" i="51"/>
  <c r="F622" i="51"/>
  <c r="F623" i="51"/>
  <c r="F624" i="51"/>
  <c r="F625" i="51"/>
  <c r="F626" i="51"/>
  <c r="F627" i="51"/>
  <c r="F628" i="51"/>
  <c r="F629" i="51"/>
  <c r="F630" i="51"/>
  <c r="F631" i="51"/>
  <c r="F632" i="51"/>
  <c r="F633" i="51"/>
  <c r="F634" i="51"/>
  <c r="F635" i="51"/>
  <c r="F636" i="51"/>
  <c r="F637" i="51"/>
  <c r="F638" i="51"/>
  <c r="F639" i="51"/>
  <c r="F553" i="51"/>
  <c r="F554" i="51"/>
  <c r="F555" i="51"/>
  <c r="F556" i="51"/>
  <c r="F557" i="51"/>
  <c r="F558" i="51"/>
  <c r="F559" i="51"/>
  <c r="F560" i="51"/>
  <c r="F561" i="51"/>
  <c r="F562" i="51"/>
  <c r="F563" i="51"/>
  <c r="F564" i="51"/>
  <c r="F565" i="51"/>
  <c r="F566" i="51"/>
  <c r="F567" i="51"/>
  <c r="F568" i="51"/>
  <c r="F569" i="51"/>
  <c r="F570" i="51"/>
  <c r="F571" i="51"/>
  <c r="F572" i="51"/>
  <c r="F573" i="51"/>
  <c r="F574" i="51"/>
  <c r="F575" i="51"/>
  <c r="F576" i="51"/>
  <c r="F577" i="51"/>
  <c r="F578" i="51"/>
  <c r="F579" i="51"/>
  <c r="F580" i="51"/>
  <c r="F581" i="51"/>
  <c r="F582" i="51"/>
  <c r="F583" i="51"/>
  <c r="F584" i="51"/>
  <c r="F585" i="51"/>
  <c r="F586" i="51"/>
  <c r="F587" i="51"/>
  <c r="F588" i="51"/>
  <c r="F589" i="51"/>
  <c r="F590" i="51"/>
  <c r="F591" i="51"/>
  <c r="F592" i="51"/>
  <c r="F593" i="51"/>
  <c r="F594" i="51"/>
  <c r="F595" i="51"/>
  <c r="F596" i="51"/>
  <c r="F597" i="51"/>
  <c r="F598" i="51"/>
  <c r="F599" i="51"/>
  <c r="F600" i="51"/>
  <c r="F601" i="51"/>
  <c r="F602" i="51"/>
  <c r="F603" i="51"/>
  <c r="F604" i="51"/>
  <c r="F605" i="51"/>
  <c r="F606" i="51"/>
  <c r="F607" i="51"/>
  <c r="F608" i="51"/>
  <c r="F609" i="51"/>
  <c r="F610" i="51"/>
  <c r="F611" i="51"/>
  <c r="F612" i="51"/>
  <c r="F613" i="51"/>
  <c r="F614" i="51"/>
  <c r="F615" i="51"/>
  <c r="F552" i="51" l="1"/>
  <c r="F546" i="51"/>
  <c r="F547" i="51"/>
  <c r="F548" i="51"/>
  <c r="F549" i="51"/>
  <c r="F550" i="51"/>
  <c r="F551" i="51"/>
  <c r="F546" i="52"/>
  <c r="F545" i="52"/>
  <c r="F544" i="52"/>
  <c r="F543" i="52"/>
  <c r="F542" i="52"/>
  <c r="F541" i="52"/>
  <c r="F540" i="52"/>
  <c r="F539" i="52"/>
  <c r="F538" i="52"/>
  <c r="F537" i="52"/>
  <c r="F536" i="52"/>
  <c r="F535" i="52"/>
  <c r="F534" i="52"/>
  <c r="F533" i="52"/>
  <c r="F532" i="52"/>
  <c r="F531" i="52"/>
  <c r="F530" i="52"/>
  <c r="F529" i="52"/>
  <c r="F528" i="52"/>
  <c r="F527" i="52"/>
  <c r="F526" i="52"/>
  <c r="F525" i="52"/>
  <c r="F524" i="52"/>
  <c r="F523" i="52"/>
  <c r="F522" i="52"/>
  <c r="F521" i="52"/>
  <c r="F520" i="52"/>
  <c r="F519" i="52"/>
  <c r="F518" i="52"/>
  <c r="F517" i="52"/>
  <c r="F516" i="52"/>
  <c r="F515" i="52"/>
  <c r="F514" i="52"/>
  <c r="F513" i="52"/>
  <c r="F512" i="52"/>
  <c r="F511" i="52"/>
  <c r="F510" i="52"/>
  <c r="F509" i="52"/>
  <c r="F508" i="52"/>
  <c r="F507" i="52"/>
  <c r="F506" i="52"/>
  <c r="F505" i="52"/>
  <c r="F504" i="52"/>
  <c r="F503" i="52"/>
  <c r="F502" i="52"/>
  <c r="F501" i="52"/>
  <c r="F500" i="52"/>
  <c r="F499" i="52"/>
  <c r="F498" i="52"/>
  <c r="F497" i="52"/>
  <c r="F496" i="52"/>
  <c r="F495" i="52"/>
  <c r="F494" i="52"/>
  <c r="F493" i="52"/>
  <c r="F492" i="52"/>
  <c r="F491" i="52"/>
  <c r="F490" i="52"/>
  <c r="F489" i="52"/>
  <c r="F488" i="52"/>
  <c r="F487" i="52"/>
  <c r="F486" i="52"/>
  <c r="F485" i="52"/>
  <c r="F484" i="52"/>
  <c r="F483" i="52"/>
  <c r="F482" i="52"/>
  <c r="F481" i="52"/>
  <c r="F475" i="52"/>
  <c r="F474" i="52"/>
  <c r="F473" i="52"/>
  <c r="F472" i="52"/>
  <c r="F471" i="52"/>
  <c r="F470" i="52"/>
  <c r="F469" i="52"/>
  <c r="F468" i="52"/>
  <c r="F467" i="52"/>
  <c r="F466" i="52"/>
  <c r="F454" i="52"/>
  <c r="F453" i="52"/>
  <c r="F452" i="52"/>
  <c r="F451" i="52"/>
  <c r="F450" i="52"/>
  <c r="F449" i="52"/>
  <c r="F448" i="52"/>
  <c r="F447" i="52"/>
  <c r="F446" i="52"/>
  <c r="F445" i="52"/>
  <c r="F444" i="52"/>
  <c r="F443" i="52"/>
  <c r="F442" i="52"/>
  <c r="F441" i="52"/>
  <c r="F440" i="52"/>
  <c r="F439" i="52"/>
  <c r="F431" i="52"/>
  <c r="F430" i="52"/>
  <c r="F429" i="52"/>
  <c r="F428" i="52"/>
  <c r="F427" i="52"/>
  <c r="F426" i="52"/>
  <c r="F425" i="52"/>
  <c r="F424" i="52"/>
  <c r="F423" i="52"/>
  <c r="F422" i="52"/>
  <c r="F421" i="52"/>
  <c r="F420" i="52"/>
  <c r="F419" i="52"/>
  <c r="F418" i="52"/>
  <c r="F417" i="52"/>
  <c r="F416" i="52"/>
  <c r="F415" i="52"/>
  <c r="F414" i="52"/>
  <c r="F413" i="52"/>
  <c r="F412" i="52"/>
  <c r="F411" i="52"/>
  <c r="F410" i="52"/>
  <c r="F409" i="52"/>
  <c r="F408" i="52"/>
  <c r="F407" i="52"/>
  <c r="F406" i="52"/>
  <c r="F405" i="52"/>
  <c r="F404" i="52"/>
  <c r="F403" i="52"/>
  <c r="F402" i="52"/>
  <c r="F401" i="52"/>
  <c r="F400" i="52"/>
  <c r="F399" i="52"/>
  <c r="F398" i="52"/>
  <c r="F397" i="52"/>
  <c r="F396" i="52"/>
  <c r="F395" i="52"/>
  <c r="F394" i="52"/>
  <c r="F393" i="52"/>
  <c r="F392" i="52"/>
  <c r="F391" i="52"/>
  <c r="F390" i="52"/>
  <c r="F389" i="52"/>
  <c r="F388" i="52"/>
  <c r="F387" i="52"/>
  <c r="F386" i="52"/>
  <c r="F385" i="52"/>
  <c r="F384" i="52"/>
  <c r="F383" i="52"/>
  <c r="F382" i="52"/>
  <c r="F381" i="52"/>
  <c r="F380" i="52"/>
  <c r="F379" i="52"/>
  <c r="F378" i="52"/>
  <c r="F377" i="52"/>
  <c r="F376" i="52"/>
  <c r="F375" i="52"/>
  <c r="F374" i="52"/>
  <c r="F373" i="52"/>
  <c r="F372" i="52"/>
  <c r="F371" i="52"/>
  <c r="F370" i="52"/>
  <c r="F369" i="52"/>
  <c r="F368" i="52"/>
  <c r="F367" i="52"/>
  <c r="F366" i="52"/>
  <c r="F365" i="52"/>
  <c r="F364" i="52"/>
  <c r="F363" i="52"/>
  <c r="F362" i="52"/>
  <c r="F361" i="52"/>
  <c r="F360" i="52"/>
  <c r="F359" i="52"/>
  <c r="F358" i="52"/>
  <c r="F357" i="52"/>
  <c r="F356" i="52"/>
  <c r="F355" i="52"/>
  <c r="F354" i="52"/>
  <c r="F353" i="52"/>
  <c r="F352" i="52"/>
  <c r="F351" i="52"/>
  <c r="F350" i="52"/>
  <c r="F349" i="52"/>
  <c r="F348" i="52"/>
  <c r="F347" i="52"/>
  <c r="F346" i="52"/>
  <c r="F345" i="52"/>
  <c r="F344" i="52"/>
  <c r="F343" i="52"/>
  <c r="F342" i="52"/>
  <c r="F341" i="52"/>
  <c r="F340" i="52"/>
  <c r="F339" i="52"/>
  <c r="F338" i="52"/>
  <c r="F337" i="52"/>
  <c r="F336" i="52"/>
  <c r="F335" i="52"/>
  <c r="F334" i="52"/>
  <c r="F333" i="52"/>
  <c r="F332" i="52"/>
  <c r="F331" i="52"/>
  <c r="F330" i="52"/>
  <c r="F328" i="52"/>
  <c r="F327" i="52"/>
  <c r="F326" i="52"/>
  <c r="F325" i="52"/>
  <c r="F324" i="52"/>
  <c r="F323" i="52"/>
  <c r="F322" i="52"/>
  <c r="F321" i="52"/>
  <c r="F320" i="52"/>
  <c r="F319" i="52"/>
  <c r="F318" i="52"/>
  <c r="F317" i="52"/>
  <c r="F316" i="52"/>
  <c r="F315" i="52"/>
  <c r="F314" i="52"/>
  <c r="F313" i="52"/>
  <c r="F312" i="52"/>
  <c r="F311" i="52"/>
  <c r="F310" i="52"/>
  <c r="F309" i="52"/>
  <c r="F308" i="52"/>
  <c r="F307" i="52"/>
  <c r="F306" i="52"/>
  <c r="F305" i="52"/>
  <c r="F304" i="52"/>
  <c r="F303" i="52"/>
  <c r="F302" i="52"/>
  <c r="F301" i="52"/>
  <c r="F300" i="52"/>
  <c r="F299" i="52"/>
  <c r="F298" i="52"/>
  <c r="F297" i="52"/>
  <c r="F296" i="52"/>
  <c r="F295" i="52"/>
  <c r="F294" i="52"/>
  <c r="F293" i="52"/>
  <c r="F292" i="52"/>
  <c r="F291" i="52"/>
  <c r="F290" i="52"/>
  <c r="F289" i="52"/>
  <c r="F288" i="52"/>
  <c r="F287" i="52"/>
  <c r="F286" i="52"/>
  <c r="F285" i="52"/>
  <c r="F284" i="52"/>
  <c r="F283" i="52"/>
  <c r="F282" i="52"/>
  <c r="F281" i="52"/>
  <c r="F280" i="52"/>
  <c r="F279" i="52"/>
  <c r="F278" i="52"/>
  <c r="F277" i="52"/>
  <c r="F276" i="52"/>
  <c r="F275" i="52"/>
  <c r="F274" i="52"/>
  <c r="F273" i="52"/>
  <c r="F272" i="52"/>
  <c r="F271" i="52"/>
  <c r="F270" i="52"/>
  <c r="F269" i="52"/>
  <c r="F268" i="52"/>
  <c r="F267" i="52"/>
  <c r="F266" i="52"/>
  <c r="F265" i="52"/>
  <c r="F264" i="52"/>
  <c r="F263" i="52"/>
  <c r="F262" i="52"/>
  <c r="F261" i="52"/>
  <c r="F260" i="52"/>
  <c r="F259" i="52"/>
  <c r="F258" i="52"/>
  <c r="F257" i="52"/>
  <c r="F256" i="52"/>
  <c r="F255" i="52"/>
  <c r="F254" i="52"/>
  <c r="F253" i="52"/>
  <c r="F252" i="52"/>
  <c r="F251" i="52"/>
  <c r="F250" i="52"/>
  <c r="F249" i="52"/>
  <c r="F248" i="52"/>
  <c r="F247" i="52"/>
  <c r="F246" i="52"/>
  <c r="F245" i="52"/>
  <c r="F244" i="52"/>
  <c r="F243" i="52"/>
  <c r="F242" i="52"/>
  <c r="F241" i="52"/>
  <c r="F240" i="52"/>
  <c r="F239" i="52"/>
  <c r="F238" i="52"/>
  <c r="F237" i="52"/>
  <c r="F236" i="52"/>
  <c r="F235" i="52"/>
  <c r="F234" i="52"/>
  <c r="F233" i="52"/>
  <c r="F232" i="52"/>
  <c r="F231" i="52"/>
  <c r="F230" i="52"/>
  <c r="F229" i="52"/>
  <c r="F228" i="52"/>
  <c r="F227" i="52"/>
  <c r="F226" i="52"/>
  <c r="F225" i="52"/>
  <c r="F224" i="52"/>
  <c r="F223" i="52"/>
  <c r="F222" i="52"/>
  <c r="F221" i="52"/>
  <c r="F220" i="52"/>
  <c r="F219" i="52"/>
  <c r="F218" i="52"/>
  <c r="F217" i="52"/>
  <c r="F216" i="52"/>
  <c r="F215" i="52"/>
  <c r="F214" i="52"/>
  <c r="F213" i="52"/>
  <c r="F212" i="52"/>
  <c r="F211" i="52"/>
  <c r="F210" i="52"/>
  <c r="F209" i="52"/>
  <c r="F208" i="52"/>
  <c r="F207" i="52"/>
  <c r="F206" i="52"/>
  <c r="F205" i="52"/>
  <c r="F204" i="52"/>
  <c r="F203" i="52"/>
  <c r="F202" i="52"/>
  <c r="F201" i="52"/>
  <c r="F200" i="52"/>
  <c r="F199" i="52"/>
  <c r="F198" i="52"/>
  <c r="F197" i="52"/>
  <c r="F196" i="52"/>
  <c r="F195" i="52"/>
  <c r="F194" i="52"/>
  <c r="F193" i="52"/>
  <c r="F192" i="52"/>
  <c r="F191" i="52"/>
  <c r="F190" i="52"/>
  <c r="F189" i="52"/>
  <c r="F188" i="52"/>
  <c r="F187" i="52"/>
  <c r="F186" i="52"/>
  <c r="F185" i="52"/>
  <c r="F184" i="52"/>
  <c r="F183" i="52"/>
  <c r="F182" i="52"/>
  <c r="F181" i="52"/>
  <c r="F180" i="52"/>
  <c r="F179" i="52"/>
  <c r="F178" i="52"/>
  <c r="F177" i="52"/>
  <c r="F176" i="52"/>
  <c r="F175" i="52"/>
  <c r="F174" i="52"/>
  <c r="F173" i="52"/>
  <c r="F172" i="52"/>
  <c r="F171" i="52"/>
  <c r="F170" i="52"/>
  <c r="F169" i="52"/>
  <c r="F168" i="52"/>
  <c r="F167" i="52"/>
  <c r="F166" i="52"/>
  <c r="F165" i="52"/>
  <c r="F164" i="52"/>
  <c r="F163" i="52"/>
  <c r="F162" i="52"/>
  <c r="F161" i="52"/>
  <c r="F160" i="52"/>
  <c r="F159" i="52"/>
  <c r="F158" i="52"/>
  <c r="F157" i="52"/>
  <c r="F156" i="52"/>
  <c r="F155" i="52"/>
  <c r="F154" i="52"/>
  <c r="F153" i="52"/>
  <c r="F152" i="52"/>
  <c r="F151" i="52"/>
  <c r="F150" i="52"/>
  <c r="F149" i="52"/>
  <c r="F148" i="52"/>
  <c r="F147" i="52"/>
  <c r="F146" i="52"/>
  <c r="F145" i="52"/>
  <c r="F144" i="52"/>
  <c r="F143" i="52"/>
  <c r="F142" i="52"/>
  <c r="F141" i="52"/>
  <c r="F140" i="52"/>
  <c r="F139" i="52"/>
  <c r="F138" i="52"/>
  <c r="F137" i="52"/>
  <c r="F136" i="52"/>
  <c r="F135" i="52"/>
  <c r="F134" i="52"/>
  <c r="F133" i="52"/>
  <c r="F132" i="52"/>
  <c r="F131" i="52"/>
  <c r="F130" i="52"/>
  <c r="F129" i="52"/>
  <c r="F128" i="52"/>
  <c r="F127" i="52"/>
  <c r="F126" i="52"/>
  <c r="F125" i="52"/>
  <c r="F124" i="52"/>
  <c r="F123" i="52"/>
  <c r="F122" i="52"/>
  <c r="F121" i="52"/>
  <c r="F120" i="52"/>
  <c r="F119" i="52"/>
  <c r="F118" i="52"/>
  <c r="F117" i="52"/>
  <c r="F116" i="52"/>
  <c r="F115" i="52"/>
  <c r="F114" i="52"/>
  <c r="F113" i="52"/>
  <c r="F112" i="52"/>
  <c r="F111" i="52"/>
  <c r="F110" i="52"/>
  <c r="F109" i="52"/>
  <c r="F108" i="52"/>
  <c r="F107" i="52"/>
  <c r="F106" i="52"/>
  <c r="F105" i="52"/>
  <c r="F104" i="52"/>
  <c r="F103" i="52"/>
  <c r="F102" i="52"/>
  <c r="F101" i="52"/>
  <c r="F100" i="52"/>
  <c r="F99" i="52"/>
  <c r="F98" i="52"/>
  <c r="F97" i="52"/>
  <c r="F96" i="52"/>
  <c r="F95" i="52"/>
  <c r="F94" i="52"/>
  <c r="F93" i="52"/>
  <c r="F92" i="52"/>
  <c r="F91" i="52"/>
  <c r="F90" i="52"/>
  <c r="F89" i="52"/>
  <c r="F88" i="52"/>
  <c r="F87" i="52"/>
  <c r="F86" i="52"/>
  <c r="F85" i="52"/>
  <c r="F84" i="52"/>
  <c r="F83" i="52"/>
  <c r="F82" i="52"/>
  <c r="F81" i="52"/>
  <c r="F80" i="52"/>
  <c r="F79" i="52"/>
  <c r="F78" i="52"/>
  <c r="F77" i="52"/>
  <c r="F76" i="52"/>
  <c r="F75" i="52"/>
  <c r="F74" i="52"/>
  <c r="F73" i="52"/>
  <c r="F72" i="52"/>
  <c r="F71" i="52"/>
  <c r="F70" i="52"/>
  <c r="F69" i="52"/>
  <c r="F68" i="52"/>
  <c r="F67" i="52"/>
  <c r="F66" i="52"/>
  <c r="F65" i="52"/>
  <c r="F64" i="52"/>
  <c r="F63" i="52"/>
  <c r="F62" i="52"/>
  <c r="F61" i="52"/>
  <c r="F60" i="52"/>
  <c r="F59" i="52"/>
  <c r="F58" i="52"/>
  <c r="F57" i="52"/>
  <c r="F56" i="52"/>
  <c r="F55" i="52"/>
  <c r="F54" i="52"/>
  <c r="F53" i="52"/>
  <c r="F52" i="52"/>
  <c r="F51" i="52"/>
  <c r="F50" i="52"/>
  <c r="F49" i="52"/>
  <c r="F48" i="52"/>
  <c r="F47" i="52"/>
  <c r="F46" i="52"/>
  <c r="F45" i="52"/>
  <c r="F44" i="52"/>
  <c r="F43" i="52"/>
  <c r="F42" i="52"/>
  <c r="F41" i="52"/>
  <c r="F40" i="52"/>
  <c r="F39" i="52"/>
  <c r="F38" i="52"/>
  <c r="F37" i="52"/>
  <c r="F36" i="52"/>
  <c r="F35" i="52"/>
  <c r="F34" i="52"/>
  <c r="F33" i="52"/>
  <c r="F32" i="52"/>
  <c r="F31" i="52"/>
  <c r="F30" i="52"/>
  <c r="F29" i="52"/>
  <c r="F28" i="52"/>
  <c r="F27" i="52"/>
  <c r="F26" i="52"/>
  <c r="F25" i="52"/>
  <c r="F24" i="52"/>
  <c r="F23" i="52"/>
  <c r="F22" i="52"/>
  <c r="F21" i="52"/>
  <c r="F20" i="52"/>
  <c r="F19" i="52"/>
  <c r="F18" i="52"/>
  <c r="F17" i="52"/>
  <c r="F16" i="52"/>
  <c r="F15" i="52"/>
  <c r="F14" i="52"/>
  <c r="F13" i="52"/>
  <c r="F12" i="52"/>
  <c r="F11" i="52"/>
  <c r="F10" i="52"/>
  <c r="F9" i="52"/>
  <c r="F8" i="52"/>
  <c r="F7" i="52"/>
  <c r="F6" i="52"/>
  <c r="F5" i="52"/>
  <c r="F4" i="52"/>
  <c r="F3" i="52"/>
  <c r="F2" i="52"/>
  <c r="F545" i="51"/>
  <c r="F544" i="51"/>
  <c r="F543" i="51"/>
  <c r="F542" i="51"/>
  <c r="F541" i="51"/>
  <c r="F540" i="51"/>
  <c r="F539" i="51"/>
  <c r="F538" i="51"/>
  <c r="F537" i="51"/>
  <c r="F536" i="51"/>
  <c r="F535" i="51"/>
  <c r="F534" i="51"/>
  <c r="F533" i="51"/>
  <c r="F532" i="51"/>
  <c r="F531" i="51"/>
  <c r="F530" i="51"/>
  <c r="F529" i="51"/>
  <c r="F528" i="51"/>
  <c r="F527" i="51"/>
  <c r="F526" i="51"/>
  <c r="F525" i="51"/>
  <c r="F524" i="51"/>
  <c r="F523" i="51"/>
  <c r="F522" i="51"/>
  <c r="F521" i="51"/>
  <c r="F520" i="51"/>
  <c r="F519" i="51"/>
  <c r="F518" i="51"/>
  <c r="F517" i="51"/>
  <c r="F516" i="51"/>
  <c r="F515" i="51"/>
  <c r="F514" i="51"/>
  <c r="F513" i="51"/>
  <c r="F512" i="51"/>
  <c r="F511" i="51"/>
  <c r="F510" i="51"/>
  <c r="F509" i="51"/>
  <c r="F508" i="51"/>
  <c r="F507" i="51"/>
  <c r="F506" i="51"/>
  <c r="F505" i="51"/>
  <c r="F504" i="51"/>
  <c r="F503" i="51"/>
  <c r="F502" i="51"/>
  <c r="F501" i="51"/>
  <c r="F500" i="51"/>
  <c r="F499" i="51"/>
  <c r="F498" i="51"/>
  <c r="F497" i="51"/>
  <c r="F496" i="51"/>
  <c r="F495" i="51"/>
  <c r="F494" i="51"/>
  <c r="F493" i="51"/>
  <c r="F492" i="51"/>
  <c r="F491" i="51"/>
  <c r="F490" i="51"/>
  <c r="F489" i="51"/>
  <c r="F488" i="51"/>
  <c r="F487" i="51"/>
  <c r="F486" i="51"/>
  <c r="F485" i="51"/>
  <c r="F484" i="51"/>
  <c r="F483" i="51"/>
  <c r="F482" i="51"/>
  <c r="F481" i="51"/>
  <c r="F480" i="51"/>
  <c r="F479" i="51"/>
  <c r="F478" i="51"/>
  <c r="F477" i="51"/>
  <c r="F476" i="51"/>
  <c r="F475" i="51"/>
  <c r="F474" i="51"/>
  <c r="F473" i="51"/>
  <c r="F472" i="51"/>
  <c r="F471" i="51"/>
  <c r="F470" i="51"/>
  <c r="F469" i="51"/>
  <c r="F468" i="51"/>
  <c r="F467" i="51"/>
  <c r="F466" i="51"/>
  <c r="F465" i="51"/>
  <c r="F464" i="51"/>
  <c r="F463" i="51"/>
  <c r="F462" i="51"/>
  <c r="F461" i="51"/>
  <c r="F460" i="51"/>
  <c r="F459" i="51"/>
  <c r="F458" i="51"/>
  <c r="F457" i="51"/>
  <c r="F456" i="51"/>
  <c r="F455" i="51"/>
  <c r="F454" i="51"/>
  <c r="F453" i="51"/>
  <c r="F452" i="51"/>
  <c r="F451" i="51"/>
  <c r="F450" i="51"/>
  <c r="F449" i="51"/>
  <c r="F448" i="51"/>
  <c r="F447" i="51"/>
  <c r="F446" i="51"/>
  <c r="F445" i="51"/>
  <c r="F444" i="51"/>
  <c r="F443" i="51"/>
  <c r="F442" i="51"/>
  <c r="F441" i="51"/>
  <c r="F440" i="51"/>
  <c r="F439" i="51"/>
  <c r="F438" i="51"/>
  <c r="F437" i="51"/>
  <c r="F436" i="51"/>
  <c r="F435" i="51"/>
  <c r="F434" i="51"/>
  <c r="F433" i="51"/>
  <c r="F432" i="51"/>
  <c r="F431" i="51"/>
  <c r="F430" i="51"/>
  <c r="F429" i="51"/>
  <c r="F428" i="51"/>
  <c r="F427" i="51"/>
  <c r="F426" i="51"/>
  <c r="F425" i="51"/>
  <c r="F424" i="51"/>
  <c r="F423" i="51"/>
  <c r="F422" i="51"/>
  <c r="F421" i="51"/>
  <c r="F420" i="51"/>
  <c r="F419" i="51"/>
  <c r="F418" i="51"/>
  <c r="F417" i="51"/>
  <c r="F416" i="51"/>
  <c r="F415" i="51"/>
  <c r="F414" i="51"/>
  <c r="F413" i="51"/>
  <c r="F412" i="51"/>
  <c r="F411" i="51"/>
  <c r="F410" i="51"/>
  <c r="F409" i="51"/>
  <c r="F408" i="51"/>
  <c r="F407" i="51"/>
  <c r="F406" i="51"/>
  <c r="F405" i="51"/>
  <c r="F404" i="51"/>
  <c r="F403" i="51"/>
  <c r="F402" i="51"/>
  <c r="F401" i="51"/>
  <c r="F400" i="51"/>
  <c r="F399" i="51"/>
  <c r="F398" i="51"/>
  <c r="F397" i="51"/>
  <c r="F396" i="51"/>
  <c r="F395" i="51"/>
  <c r="F394" i="51"/>
  <c r="F393" i="51"/>
  <c r="F392" i="51"/>
  <c r="F391" i="51"/>
  <c r="F390" i="51"/>
  <c r="F389" i="51"/>
  <c r="F388" i="51"/>
  <c r="F387" i="51"/>
  <c r="F386" i="51"/>
  <c r="F385" i="51"/>
  <c r="F384" i="51"/>
  <c r="F383" i="51"/>
  <c r="F382" i="51"/>
  <c r="F381" i="51"/>
  <c r="F380" i="51"/>
  <c r="F379" i="51"/>
  <c r="F378" i="51"/>
  <c r="F377" i="51"/>
  <c r="F376" i="51"/>
  <c r="F375" i="51"/>
  <c r="F374" i="51"/>
  <c r="F373" i="51"/>
  <c r="F372" i="51"/>
  <c r="F371" i="51"/>
  <c r="F370" i="51"/>
  <c r="F369" i="51"/>
  <c r="F368" i="51"/>
  <c r="F367" i="51"/>
  <c r="F366" i="51"/>
  <c r="F365" i="51"/>
  <c r="F364" i="51"/>
  <c r="F363" i="51"/>
  <c r="F362" i="51"/>
  <c r="F361" i="51"/>
  <c r="F360" i="51"/>
  <c r="F359" i="51"/>
  <c r="F358" i="51"/>
  <c r="F357" i="51"/>
  <c r="F356" i="51"/>
  <c r="F355" i="51"/>
  <c r="F354" i="51"/>
  <c r="F353" i="51"/>
  <c r="F352" i="51"/>
  <c r="F351" i="51"/>
  <c r="F350" i="51"/>
  <c r="F349" i="51"/>
  <c r="F348" i="51"/>
  <c r="F347" i="51"/>
  <c r="F346" i="51"/>
  <c r="F345" i="51"/>
  <c r="F344" i="51"/>
  <c r="F343" i="51"/>
  <c r="F342" i="51"/>
  <c r="F341" i="51"/>
  <c r="F340" i="51"/>
  <c r="F339" i="51"/>
  <c r="F338" i="51"/>
  <c r="F337" i="51"/>
  <c r="F336" i="51"/>
  <c r="F335" i="51"/>
  <c r="F334" i="51"/>
  <c r="F333" i="51"/>
  <c r="F332" i="51"/>
  <c r="F331" i="51"/>
  <c r="F330" i="51"/>
  <c r="F329" i="51"/>
  <c r="F328" i="51"/>
  <c r="F327" i="51"/>
  <c r="F326" i="51"/>
  <c r="F325" i="51"/>
  <c r="F324" i="51"/>
  <c r="F323" i="51"/>
  <c r="F322" i="51"/>
  <c r="F321" i="51"/>
  <c r="F320" i="51"/>
  <c r="F319" i="51"/>
  <c r="F318" i="51"/>
  <c r="F317" i="51"/>
  <c r="F316" i="51"/>
  <c r="F315" i="51"/>
  <c r="F314" i="51"/>
  <c r="F313" i="51"/>
  <c r="F312" i="51"/>
  <c r="F311" i="51"/>
  <c r="F310" i="51"/>
  <c r="F309" i="51"/>
  <c r="F308" i="51"/>
  <c r="F307" i="51"/>
  <c r="F306" i="51"/>
  <c r="F305" i="51"/>
  <c r="F304" i="51"/>
  <c r="F303" i="51"/>
  <c r="F302" i="51"/>
  <c r="F301" i="51"/>
  <c r="F300" i="51"/>
  <c r="F299" i="51"/>
  <c r="F298" i="51"/>
  <c r="F297" i="51"/>
  <c r="F296" i="51"/>
  <c r="F295" i="51"/>
  <c r="F294" i="51"/>
  <c r="F293" i="51"/>
  <c r="F292" i="51"/>
  <c r="F291" i="51"/>
  <c r="F290" i="51"/>
  <c r="F289" i="51"/>
  <c r="F288" i="51"/>
  <c r="F287" i="51"/>
  <c r="F286" i="51"/>
  <c r="F285" i="51"/>
  <c r="F284" i="51"/>
  <c r="F283" i="51"/>
  <c r="F282" i="51"/>
  <c r="F281" i="51"/>
  <c r="F280" i="51"/>
  <c r="F279" i="51"/>
  <c r="F278" i="51"/>
  <c r="F277" i="51"/>
  <c r="F276" i="51"/>
  <c r="F275" i="51"/>
  <c r="F274" i="51"/>
  <c r="F273" i="51"/>
  <c r="F272" i="51"/>
  <c r="F271" i="51"/>
  <c r="F270" i="51"/>
  <c r="F269" i="51"/>
  <c r="F268" i="51"/>
  <c r="F267" i="51"/>
  <c r="F266" i="51"/>
  <c r="F265" i="51"/>
  <c r="F264" i="51"/>
  <c r="F263" i="51"/>
  <c r="F262" i="51"/>
  <c r="F261" i="51"/>
  <c r="F260" i="51"/>
  <c r="F259" i="51"/>
  <c r="F258" i="51"/>
  <c r="F257" i="51"/>
  <c r="F256" i="51"/>
  <c r="F255" i="51"/>
  <c r="F254" i="51"/>
  <c r="F253" i="51"/>
  <c r="F252" i="51"/>
  <c r="F251" i="51"/>
  <c r="F250" i="51"/>
  <c r="F249" i="51"/>
  <c r="F248" i="51"/>
  <c r="F247" i="51"/>
  <c r="F246" i="51"/>
  <c r="F245" i="51"/>
  <c r="F244" i="51"/>
  <c r="F243" i="51"/>
  <c r="F242" i="51"/>
  <c r="F241" i="51"/>
  <c r="F240" i="51"/>
  <c r="F239" i="51"/>
  <c r="F238" i="51"/>
  <c r="F237" i="51"/>
  <c r="F236" i="51"/>
  <c r="F235" i="51"/>
  <c r="F234" i="51"/>
  <c r="F233" i="51"/>
  <c r="F232" i="51"/>
  <c r="F231" i="51"/>
  <c r="F230" i="51"/>
  <c r="F229" i="51"/>
  <c r="F228" i="51"/>
  <c r="F227" i="51"/>
  <c r="F226" i="51"/>
  <c r="F225" i="51"/>
  <c r="F224" i="51"/>
  <c r="F223" i="51"/>
  <c r="F222" i="51"/>
  <c r="F221" i="51"/>
  <c r="F220" i="51"/>
  <c r="F219" i="51"/>
  <c r="F218" i="51"/>
  <c r="F217" i="51"/>
  <c r="F216" i="51"/>
  <c r="F215" i="51"/>
  <c r="F214" i="51"/>
  <c r="F213" i="51"/>
  <c r="F212" i="51"/>
  <c r="F211" i="51"/>
  <c r="F210" i="51"/>
  <c r="F209" i="51"/>
  <c r="F208" i="51"/>
  <c r="F207" i="51"/>
  <c r="F206" i="51"/>
  <c r="F205" i="51"/>
  <c r="F204" i="51"/>
  <c r="F203" i="51"/>
  <c r="F202" i="51"/>
  <c r="F201" i="51"/>
  <c r="F200" i="51"/>
  <c r="F199" i="51"/>
  <c r="F198" i="51"/>
  <c r="F197" i="51"/>
  <c r="F196" i="51"/>
  <c r="F195" i="51"/>
  <c r="F194" i="51"/>
  <c r="F193" i="51"/>
  <c r="F192" i="51"/>
  <c r="F191" i="51"/>
  <c r="F190" i="51"/>
  <c r="F189" i="51"/>
  <c r="F188" i="51"/>
  <c r="F187" i="51"/>
  <c r="F186" i="51"/>
  <c r="F185" i="51"/>
  <c r="F184" i="51"/>
  <c r="F183" i="51"/>
  <c r="F182" i="51"/>
  <c r="F181" i="51"/>
  <c r="F180" i="51"/>
  <c r="F179" i="51"/>
  <c r="F178" i="51"/>
  <c r="F177" i="51"/>
  <c r="F176" i="51"/>
  <c r="F175" i="51"/>
  <c r="F174" i="51"/>
  <c r="F173" i="51"/>
  <c r="F172" i="51"/>
  <c r="F171" i="51"/>
  <c r="F170" i="51"/>
  <c r="F169" i="51"/>
  <c r="F168" i="51"/>
  <c r="F167" i="51"/>
  <c r="F166" i="51"/>
  <c r="F165" i="51"/>
  <c r="F164" i="51"/>
  <c r="F163" i="51"/>
  <c r="F162" i="51"/>
  <c r="F161" i="51"/>
  <c r="F160" i="51"/>
  <c r="F159" i="51"/>
  <c r="F158" i="51"/>
  <c r="F157" i="51"/>
  <c r="F156" i="51"/>
  <c r="F155" i="51"/>
  <c r="F154" i="51"/>
  <c r="F153" i="51"/>
  <c r="F152" i="51"/>
  <c r="F151" i="51"/>
  <c r="F150" i="51"/>
  <c r="F149" i="51"/>
  <c r="F148" i="51"/>
  <c r="F147" i="51"/>
  <c r="F146" i="51"/>
  <c r="F145" i="51"/>
  <c r="F144" i="51"/>
  <c r="F143" i="51"/>
  <c r="F142" i="51"/>
  <c r="F141" i="51"/>
  <c r="F140" i="51"/>
  <c r="F139" i="51"/>
  <c r="F138" i="51"/>
  <c r="F137" i="51"/>
  <c r="F136" i="51"/>
  <c r="F135" i="51"/>
  <c r="F134" i="51"/>
  <c r="F133" i="51"/>
  <c r="F132" i="51"/>
  <c r="F131" i="51"/>
  <c r="F130" i="51"/>
  <c r="F129" i="51"/>
  <c r="F128" i="51"/>
  <c r="F127" i="51"/>
  <c r="F126" i="51"/>
  <c r="F125" i="51"/>
  <c r="F124" i="51"/>
  <c r="F123" i="51"/>
  <c r="F122" i="51"/>
  <c r="F121" i="51"/>
  <c r="F120" i="51"/>
  <c r="F119" i="51"/>
  <c r="F118" i="51"/>
  <c r="F117" i="51"/>
  <c r="F116" i="51"/>
  <c r="F115" i="51"/>
  <c r="F114" i="51"/>
  <c r="F113" i="51"/>
  <c r="F112" i="51"/>
  <c r="F111" i="51"/>
  <c r="F110" i="51"/>
  <c r="F109" i="51"/>
  <c r="F108" i="51"/>
  <c r="F107" i="51"/>
  <c r="F106" i="51"/>
  <c r="F105" i="51"/>
  <c r="F104" i="51"/>
  <c r="F103" i="51"/>
  <c r="F102" i="51"/>
  <c r="F101" i="51"/>
  <c r="F100" i="51"/>
  <c r="F99" i="51"/>
  <c r="F98" i="51"/>
  <c r="F97" i="51"/>
  <c r="F96" i="51"/>
  <c r="F95" i="51"/>
  <c r="F94" i="51"/>
  <c r="F93" i="51"/>
  <c r="F92" i="51"/>
  <c r="F91" i="51"/>
  <c r="F90" i="51"/>
  <c r="F89" i="51"/>
  <c r="F88" i="51"/>
  <c r="F87" i="51"/>
  <c r="F86" i="51"/>
  <c r="F85" i="51"/>
  <c r="F84" i="51"/>
  <c r="F83" i="51"/>
  <c r="F82" i="51"/>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48" i="51"/>
  <c r="F47" i="51"/>
  <c r="F46" i="51"/>
  <c r="F45" i="51"/>
  <c r="F44" i="51"/>
  <c r="F43" i="51"/>
  <c r="F42" i="51"/>
  <c r="F41" i="51"/>
  <c r="F40" i="51"/>
  <c r="F39" i="51"/>
  <c r="F38" i="51"/>
  <c r="F37" i="51"/>
  <c r="F36" i="51"/>
  <c r="F35" i="51"/>
  <c r="F34" i="51"/>
  <c r="F33" i="51"/>
  <c r="F32" i="51"/>
  <c r="F31" i="51"/>
  <c r="F30" i="51"/>
  <c r="F29" i="51"/>
  <c r="F28" i="51"/>
  <c r="F27" i="51"/>
  <c r="F26" i="51"/>
  <c r="F25" i="51"/>
  <c r="F24" i="51"/>
  <c r="F23" i="51"/>
  <c r="F22" i="51"/>
  <c r="F21" i="51"/>
  <c r="F20" i="51"/>
  <c r="F19" i="51"/>
  <c r="F18" i="51"/>
  <c r="F17" i="51"/>
  <c r="F16" i="51"/>
  <c r="F15" i="51"/>
  <c r="F14" i="51"/>
  <c r="F13" i="51"/>
  <c r="F12" i="51"/>
  <c r="F11" i="51"/>
  <c r="F10" i="51"/>
  <c r="F9" i="51"/>
  <c r="F8" i="51"/>
  <c r="F7" i="51"/>
  <c r="F6" i="51"/>
  <c r="F5" i="51"/>
  <c r="F4" i="51"/>
  <c r="F3" i="51"/>
  <c r="F2" i="51"/>
  <c r="F554" i="50" l="1"/>
  <c r="F555" i="50"/>
  <c r="F556" i="50"/>
  <c r="F557" i="50"/>
  <c r="F558" i="50"/>
  <c r="F559" i="50"/>
  <c r="F560" i="50"/>
  <c r="F561" i="50"/>
  <c r="F562" i="50"/>
  <c r="F563" i="50"/>
  <c r="F564" i="50"/>
  <c r="F565" i="50"/>
  <c r="F566" i="50"/>
  <c r="F567" i="50"/>
  <c r="F568" i="50"/>
  <c r="F569" i="50"/>
  <c r="F570" i="50"/>
  <c r="F571" i="50"/>
  <c r="F572" i="50"/>
  <c r="F573" i="50"/>
  <c r="F574" i="50"/>
  <c r="F575" i="50"/>
  <c r="F576" i="50"/>
  <c r="F577" i="50"/>
  <c r="F578" i="50"/>
  <c r="F579" i="50"/>
  <c r="F580" i="50"/>
  <c r="F581" i="50"/>
  <c r="F582" i="50"/>
  <c r="F583" i="50"/>
  <c r="F584" i="50"/>
  <c r="F585" i="50"/>
  <c r="F586" i="50"/>
  <c r="F587" i="50"/>
  <c r="F588" i="50"/>
  <c r="F589" i="50"/>
  <c r="F590" i="50"/>
  <c r="F591" i="50"/>
  <c r="F592" i="50"/>
  <c r="F593" i="50"/>
  <c r="F594" i="50"/>
  <c r="F595" i="50"/>
  <c r="F596" i="50"/>
  <c r="F597" i="50"/>
  <c r="F598" i="50"/>
  <c r="F599" i="50"/>
  <c r="F600" i="50"/>
  <c r="F601" i="50"/>
  <c r="F602" i="50"/>
  <c r="F603" i="50"/>
  <c r="F604" i="50"/>
  <c r="F605" i="50"/>
  <c r="F606" i="50"/>
  <c r="F607" i="50"/>
  <c r="F608" i="50"/>
  <c r="F609" i="50"/>
  <c r="F610" i="50"/>
  <c r="F611" i="50"/>
  <c r="F612" i="50"/>
  <c r="F613" i="50"/>
  <c r="F614" i="50"/>
  <c r="F615" i="50"/>
  <c r="F616" i="50"/>
  <c r="F617" i="50"/>
  <c r="F618" i="50"/>
  <c r="F619" i="50"/>
  <c r="F620" i="50"/>
  <c r="F621" i="50"/>
  <c r="F622" i="50"/>
  <c r="F623" i="50"/>
  <c r="F624" i="50"/>
  <c r="F625" i="50"/>
  <c r="F626" i="50"/>
  <c r="F627" i="50"/>
  <c r="F628" i="50"/>
  <c r="F629" i="50"/>
  <c r="F630" i="50"/>
  <c r="F631" i="50"/>
  <c r="F632" i="50"/>
  <c r="F633" i="50"/>
  <c r="F634" i="50"/>
  <c r="F635" i="50"/>
  <c r="F636" i="50"/>
  <c r="F637" i="50"/>
  <c r="F638" i="50"/>
  <c r="F639" i="50"/>
  <c r="F640" i="50"/>
  <c r="F641" i="50"/>
  <c r="F642" i="50"/>
  <c r="F643" i="50"/>
  <c r="F644" i="50"/>
  <c r="F645" i="50"/>
  <c r="F646" i="50"/>
  <c r="F647" i="50"/>
  <c r="F648" i="50"/>
  <c r="F649" i="50"/>
  <c r="F650" i="50"/>
  <c r="F651" i="50"/>
  <c r="F652" i="50"/>
  <c r="F653" i="50"/>
  <c r="F654" i="50"/>
  <c r="F655" i="50"/>
  <c r="F656" i="50"/>
  <c r="F657" i="50"/>
  <c r="F658" i="50"/>
  <c r="F659" i="50"/>
  <c r="F660" i="50"/>
  <c r="F661" i="50"/>
  <c r="F662" i="50"/>
  <c r="F663" i="50"/>
  <c r="F664" i="50"/>
  <c r="F665" i="50"/>
  <c r="F666" i="50"/>
  <c r="F667" i="50"/>
  <c r="F668" i="50"/>
  <c r="F669" i="50"/>
  <c r="F670" i="50"/>
  <c r="F671" i="50"/>
  <c r="F672" i="50"/>
  <c r="F673" i="50"/>
  <c r="F674" i="50"/>
  <c r="F675" i="50"/>
  <c r="F676" i="50"/>
  <c r="F677" i="50"/>
  <c r="F678" i="50"/>
  <c r="F679" i="50"/>
  <c r="F680" i="50"/>
  <c r="F681" i="50"/>
  <c r="F682" i="50"/>
  <c r="F683" i="50"/>
  <c r="F684" i="50"/>
  <c r="F685" i="50"/>
  <c r="F686" i="50"/>
  <c r="F687" i="50"/>
  <c r="F688" i="50"/>
  <c r="F689" i="50"/>
  <c r="F690" i="50"/>
  <c r="F691" i="50"/>
  <c r="F692" i="50"/>
  <c r="F693" i="50"/>
  <c r="F694" i="50"/>
  <c r="F695" i="50"/>
  <c r="F696" i="50"/>
  <c r="F541" i="50"/>
  <c r="F542" i="50"/>
  <c r="F543" i="50"/>
  <c r="F544" i="50"/>
  <c r="F545" i="50"/>
  <c r="F546" i="50"/>
  <c r="F547" i="50"/>
  <c r="F548" i="50"/>
  <c r="F549" i="50"/>
  <c r="F550" i="50"/>
  <c r="F551" i="50"/>
  <c r="F552" i="50"/>
  <c r="F553" i="50"/>
  <c r="F537" i="50"/>
  <c r="F538" i="50"/>
  <c r="F539" i="50"/>
  <c r="F540" i="50"/>
  <c r="F791" i="47"/>
  <c r="F792" i="47"/>
  <c r="F793" i="47"/>
  <c r="F794" i="47"/>
  <c r="F795" i="47"/>
  <c r="F796" i="47"/>
  <c r="F797" i="47"/>
  <c r="F798" i="47"/>
  <c r="F799" i="47"/>
  <c r="F800" i="47"/>
  <c r="F801" i="47"/>
  <c r="F802" i="47"/>
  <c r="F803" i="47"/>
  <c r="F804" i="47"/>
  <c r="F805" i="47"/>
  <c r="F806" i="47"/>
  <c r="F807" i="47"/>
  <c r="F808" i="47"/>
  <c r="F809" i="47"/>
  <c r="F810" i="47"/>
  <c r="F536" i="50"/>
  <c r="F535" i="50"/>
  <c r="F534" i="50"/>
  <c r="F533" i="50"/>
  <c r="F532" i="50"/>
  <c r="F531" i="50"/>
  <c r="F530" i="50"/>
  <c r="F529" i="50"/>
  <c r="F528" i="50"/>
  <c r="F527" i="50"/>
  <c r="F526" i="50"/>
  <c r="F525" i="50"/>
  <c r="F524" i="50"/>
  <c r="F523" i="50"/>
  <c r="F522" i="50"/>
  <c r="F521" i="50"/>
  <c r="F520" i="50"/>
  <c r="F519" i="50"/>
  <c r="F518" i="50"/>
  <c r="F517" i="50"/>
  <c r="F516" i="50"/>
  <c r="F515" i="50"/>
  <c r="F514" i="50"/>
  <c r="F513" i="50"/>
  <c r="F512" i="50"/>
  <c r="F511" i="50"/>
  <c r="F510" i="50"/>
  <c r="F509" i="50"/>
  <c r="F508" i="50"/>
  <c r="F507" i="50"/>
  <c r="F506" i="50"/>
  <c r="F505" i="50"/>
  <c r="F504" i="50"/>
  <c r="F503" i="50"/>
  <c r="F502" i="50"/>
  <c r="F501" i="50"/>
  <c r="F500" i="50"/>
  <c r="F499" i="50"/>
  <c r="F498" i="50"/>
  <c r="F497" i="50"/>
  <c r="F496" i="50"/>
  <c r="F495" i="50"/>
  <c r="F494" i="50"/>
  <c r="F493" i="50"/>
  <c r="F492" i="50"/>
  <c r="F491" i="50"/>
  <c r="F490" i="50"/>
  <c r="F489" i="50"/>
  <c r="F488" i="50"/>
  <c r="F487" i="50"/>
  <c r="F486" i="50"/>
  <c r="F485" i="50"/>
  <c r="F484" i="50"/>
  <c r="F483" i="50"/>
  <c r="F482" i="50"/>
  <c r="F481" i="50"/>
  <c r="F480" i="50"/>
  <c r="F479" i="50"/>
  <c r="F478" i="50"/>
  <c r="F477" i="50"/>
  <c r="F476" i="50"/>
  <c r="F475" i="50"/>
  <c r="F474" i="50"/>
  <c r="F473" i="50"/>
  <c r="F472" i="50"/>
  <c r="F471" i="50"/>
  <c r="F470" i="50"/>
  <c r="F469" i="50"/>
  <c r="F468" i="50"/>
  <c r="F467" i="50"/>
  <c r="F466" i="50"/>
  <c r="F465" i="50"/>
  <c r="F464" i="50"/>
  <c r="F463" i="50"/>
  <c r="F462" i="50"/>
  <c r="F461" i="50"/>
  <c r="F460" i="50"/>
  <c r="F459" i="50"/>
  <c r="F458" i="50"/>
  <c r="F457" i="50"/>
  <c r="F456" i="50"/>
  <c r="F455" i="50"/>
  <c r="F454" i="50"/>
  <c r="F453" i="50"/>
  <c r="F452" i="50"/>
  <c r="F451" i="50"/>
  <c r="F450" i="50"/>
  <c r="F449" i="50"/>
  <c r="F448" i="50"/>
  <c r="F447" i="50"/>
  <c r="F446" i="50"/>
  <c r="F445" i="50"/>
  <c r="F444" i="50"/>
  <c r="F443" i="50"/>
  <c r="F442" i="50"/>
  <c r="F441" i="50"/>
  <c r="F440" i="50"/>
  <c r="F439" i="50"/>
  <c r="F438" i="50"/>
  <c r="F437" i="50"/>
  <c r="F436" i="50"/>
  <c r="F435" i="50"/>
  <c r="F434" i="50"/>
  <c r="F433" i="50"/>
  <c r="F432" i="50"/>
  <c r="F431" i="50"/>
  <c r="F430" i="50"/>
  <c r="F429" i="50"/>
  <c r="F428" i="50"/>
  <c r="F427" i="50"/>
  <c r="F426" i="50"/>
  <c r="F425" i="50"/>
  <c r="F424" i="50"/>
  <c r="F423" i="50"/>
  <c r="F422" i="50"/>
  <c r="F421" i="50"/>
  <c r="F420" i="50"/>
  <c r="F419" i="50"/>
  <c r="F418" i="50"/>
  <c r="F417" i="50"/>
  <c r="F416" i="50"/>
  <c r="F415" i="50"/>
  <c r="F414" i="50"/>
  <c r="F413" i="50"/>
  <c r="F412" i="50"/>
  <c r="F411" i="50"/>
  <c r="F410" i="50"/>
  <c r="F409" i="50"/>
  <c r="F408" i="50"/>
  <c r="F407" i="50"/>
  <c r="F406" i="50"/>
  <c r="F405" i="50"/>
  <c r="F404" i="50"/>
  <c r="F403" i="50"/>
  <c r="F402" i="50"/>
  <c r="F401" i="50"/>
  <c r="F400" i="50"/>
  <c r="F399" i="50"/>
  <c r="F398" i="50"/>
  <c r="F397" i="50"/>
  <c r="F396" i="50"/>
  <c r="F395" i="50"/>
  <c r="F394" i="50"/>
  <c r="F393" i="50"/>
  <c r="F392" i="50"/>
  <c r="F391" i="50"/>
  <c r="F390" i="50"/>
  <c r="F389" i="50"/>
  <c r="F388" i="50"/>
  <c r="F387" i="50"/>
  <c r="F386" i="50"/>
  <c r="F385" i="50"/>
  <c r="F384" i="50"/>
  <c r="F383" i="50"/>
  <c r="F382" i="50"/>
  <c r="F381" i="50"/>
  <c r="F380" i="50"/>
  <c r="F379" i="50"/>
  <c r="F378" i="50"/>
  <c r="F377" i="50"/>
  <c r="F376" i="50"/>
  <c r="F375" i="50"/>
  <c r="F374" i="50"/>
  <c r="F373" i="50"/>
  <c r="F372" i="50"/>
  <c r="F371" i="50"/>
  <c r="F370" i="50"/>
  <c r="F369" i="50"/>
  <c r="F368" i="50"/>
  <c r="F367" i="50"/>
  <c r="F366" i="50"/>
  <c r="F365" i="50"/>
  <c r="F364" i="50"/>
  <c r="F363" i="50"/>
  <c r="F362" i="50"/>
  <c r="F361" i="50"/>
  <c r="F360" i="50"/>
  <c r="F359" i="50"/>
  <c r="F358" i="50"/>
  <c r="F357" i="50"/>
  <c r="F356" i="50"/>
  <c r="F355" i="50"/>
  <c r="F354" i="50"/>
  <c r="F353" i="50"/>
  <c r="F352" i="50"/>
  <c r="F351" i="50"/>
  <c r="F350" i="50"/>
  <c r="F349" i="50"/>
  <c r="F348" i="50"/>
  <c r="F347" i="50"/>
  <c r="F346" i="50"/>
  <c r="F345" i="50"/>
  <c r="F344" i="50"/>
  <c r="F343" i="50"/>
  <c r="F342" i="50"/>
  <c r="F341" i="50"/>
  <c r="F340" i="50"/>
  <c r="F339" i="50"/>
  <c r="F338" i="50"/>
  <c r="F337" i="50"/>
  <c r="F336" i="50"/>
  <c r="F335" i="50"/>
  <c r="F334" i="50"/>
  <c r="F333" i="50"/>
  <c r="F332" i="50"/>
  <c r="F331" i="50"/>
  <c r="F330" i="50"/>
  <c r="F329" i="50"/>
  <c r="F328" i="50"/>
  <c r="F327" i="50"/>
  <c r="F326" i="50"/>
  <c r="F325" i="50"/>
  <c r="F324" i="50"/>
  <c r="F323" i="50"/>
  <c r="F322" i="50"/>
  <c r="F321" i="50"/>
  <c r="F320" i="50"/>
  <c r="F319" i="50"/>
  <c r="F318" i="50"/>
  <c r="F317" i="50"/>
  <c r="F316" i="50"/>
  <c r="F315" i="50"/>
  <c r="F314" i="50"/>
  <c r="F313" i="50"/>
  <c r="F312" i="50"/>
  <c r="F311" i="50"/>
  <c r="F310" i="50"/>
  <c r="F309" i="50"/>
  <c r="F308" i="50"/>
  <c r="F307" i="50"/>
  <c r="F306" i="50"/>
  <c r="F305" i="50"/>
  <c r="F304" i="50"/>
  <c r="F303" i="50"/>
  <c r="F302" i="50"/>
  <c r="F301" i="50"/>
  <c r="F300" i="50"/>
  <c r="F299" i="50"/>
  <c r="F298" i="50"/>
  <c r="F297" i="50"/>
  <c r="F296" i="50"/>
  <c r="F295" i="50"/>
  <c r="F294" i="50"/>
  <c r="F293" i="50"/>
  <c r="F292" i="50"/>
  <c r="F291" i="50"/>
  <c r="F290" i="50"/>
  <c r="F289" i="50"/>
  <c r="F288" i="50"/>
  <c r="F287" i="50"/>
  <c r="F286" i="50"/>
  <c r="F285" i="50"/>
  <c r="F284" i="50"/>
  <c r="F283" i="50"/>
  <c r="F282" i="50"/>
  <c r="F281" i="50"/>
  <c r="F280" i="50"/>
  <c r="F279" i="50"/>
  <c r="F278" i="50"/>
  <c r="F277" i="50"/>
  <c r="F276" i="50"/>
  <c r="F275" i="50"/>
  <c r="F274" i="50"/>
  <c r="F273" i="50"/>
  <c r="F272" i="50"/>
  <c r="F271" i="50"/>
  <c r="F270" i="50"/>
  <c r="F269" i="50"/>
  <c r="F268" i="50"/>
  <c r="F267" i="50"/>
  <c r="F266" i="50"/>
  <c r="F265" i="50"/>
  <c r="F264" i="50"/>
  <c r="F263" i="50"/>
  <c r="F262" i="50"/>
  <c r="F261" i="50"/>
  <c r="F260" i="50"/>
  <c r="F259" i="50"/>
  <c r="F258" i="50"/>
  <c r="F257" i="50"/>
  <c r="F256" i="50"/>
  <c r="F255" i="50"/>
  <c r="F254" i="50"/>
  <c r="F253" i="50"/>
  <c r="F252" i="50"/>
  <c r="F251" i="50"/>
  <c r="F250" i="50"/>
  <c r="F249" i="50"/>
  <c r="F248" i="50"/>
  <c r="F247" i="50"/>
  <c r="F246" i="50"/>
  <c r="F245" i="50"/>
  <c r="F244" i="50"/>
  <c r="F243" i="50"/>
  <c r="F242" i="50"/>
  <c r="F241" i="50"/>
  <c r="F240" i="50"/>
  <c r="F239" i="50"/>
  <c r="F238" i="50"/>
  <c r="F237" i="50"/>
  <c r="F236" i="50"/>
  <c r="F235" i="50"/>
  <c r="F234" i="50"/>
  <c r="F233" i="50"/>
  <c r="F232" i="50"/>
  <c r="F231" i="50"/>
  <c r="F230" i="50"/>
  <c r="F229" i="50"/>
  <c r="F228" i="50"/>
  <c r="F227" i="50"/>
  <c r="F226" i="50"/>
  <c r="F225" i="50"/>
  <c r="F224" i="50"/>
  <c r="F223" i="50"/>
  <c r="F222" i="50"/>
  <c r="F221" i="50"/>
  <c r="F220" i="50"/>
  <c r="F219" i="50"/>
  <c r="F218" i="50"/>
  <c r="F217" i="50"/>
  <c r="F216" i="50"/>
  <c r="F215" i="50"/>
  <c r="F214" i="50"/>
  <c r="F213" i="50"/>
  <c r="F212" i="50"/>
  <c r="F211" i="50"/>
  <c r="F210" i="50"/>
  <c r="F209" i="50"/>
  <c r="F208" i="50"/>
  <c r="F207" i="50"/>
  <c r="F206" i="50"/>
  <c r="F205" i="50"/>
  <c r="F204" i="50"/>
  <c r="F203" i="50"/>
  <c r="F202" i="50"/>
  <c r="F201" i="50"/>
  <c r="F200" i="50"/>
  <c r="F199" i="50"/>
  <c r="F198" i="50"/>
  <c r="F197" i="50"/>
  <c r="F196" i="50"/>
  <c r="F195" i="50"/>
  <c r="F194" i="50"/>
  <c r="F193" i="50"/>
  <c r="F192" i="50"/>
  <c r="F191" i="50"/>
  <c r="F190" i="50"/>
  <c r="F189" i="50"/>
  <c r="F188" i="50"/>
  <c r="F187" i="50"/>
  <c r="F186" i="50"/>
  <c r="F185" i="50"/>
  <c r="F184" i="50"/>
  <c r="F183" i="50"/>
  <c r="F182" i="50"/>
  <c r="F181" i="50"/>
  <c r="F180" i="50"/>
  <c r="F179" i="50"/>
  <c r="F178" i="50"/>
  <c r="F177" i="50"/>
  <c r="F176" i="50"/>
  <c r="F175" i="50"/>
  <c r="F174" i="50"/>
  <c r="F173" i="50"/>
  <c r="F172" i="50"/>
  <c r="F171" i="50"/>
  <c r="F170" i="50"/>
  <c r="F169" i="50"/>
  <c r="F168" i="50"/>
  <c r="F167" i="50"/>
  <c r="F166" i="50"/>
  <c r="F165" i="50"/>
  <c r="F164" i="50"/>
  <c r="F163" i="50"/>
  <c r="F162" i="50"/>
  <c r="F161" i="50"/>
  <c r="F160" i="50"/>
  <c r="F159" i="50"/>
  <c r="F158" i="50"/>
  <c r="F157" i="50"/>
  <c r="F156" i="50"/>
  <c r="F155" i="50"/>
  <c r="F154" i="50"/>
  <c r="F153" i="50"/>
  <c r="F152" i="50"/>
  <c r="F151" i="50"/>
  <c r="F150" i="50"/>
  <c r="F149" i="50"/>
  <c r="F148" i="50"/>
  <c r="F147" i="50"/>
  <c r="F146" i="50"/>
  <c r="F145" i="50"/>
  <c r="F144" i="50"/>
  <c r="F143" i="50"/>
  <c r="F142" i="50"/>
  <c r="F141" i="50"/>
  <c r="F140" i="50"/>
  <c r="F139" i="50"/>
  <c r="F138" i="50"/>
  <c r="F137" i="50"/>
  <c r="F136" i="50"/>
  <c r="F135" i="50"/>
  <c r="F134" i="50"/>
  <c r="F133" i="50"/>
  <c r="F132" i="50"/>
  <c r="F131" i="50"/>
  <c r="F130" i="50"/>
  <c r="F129" i="50"/>
  <c r="F128" i="50"/>
  <c r="F127" i="50"/>
  <c r="F126" i="50"/>
  <c r="F125" i="50"/>
  <c r="F124" i="50"/>
  <c r="F123" i="50"/>
  <c r="F122" i="50"/>
  <c r="F121" i="50"/>
  <c r="F120" i="50"/>
  <c r="F119" i="50"/>
  <c r="F118" i="50"/>
  <c r="F117" i="50"/>
  <c r="F116" i="50"/>
  <c r="F115" i="50"/>
  <c r="F114" i="50"/>
  <c r="F113" i="50"/>
  <c r="F112" i="50"/>
  <c r="F111" i="50"/>
  <c r="F110" i="50"/>
  <c r="F109" i="50"/>
  <c r="F108" i="50"/>
  <c r="F107" i="50"/>
  <c r="F106" i="50"/>
  <c r="F105" i="50"/>
  <c r="F104" i="50"/>
  <c r="F103" i="50"/>
  <c r="F102" i="50"/>
  <c r="F101" i="50"/>
  <c r="F100" i="50"/>
  <c r="F99" i="50"/>
  <c r="F98" i="50"/>
  <c r="F97" i="50"/>
  <c r="F96" i="50"/>
  <c r="F95" i="50"/>
  <c r="F94" i="50"/>
  <c r="F93" i="50"/>
  <c r="F92" i="50"/>
  <c r="F91" i="50"/>
  <c r="F90" i="50"/>
  <c r="F89" i="50"/>
  <c r="F88" i="50"/>
  <c r="F87" i="50"/>
  <c r="F86" i="50"/>
  <c r="F85" i="50"/>
  <c r="F84" i="50"/>
  <c r="F83" i="50"/>
  <c r="F82" i="50"/>
  <c r="F81" i="50"/>
  <c r="F80" i="50"/>
  <c r="F79" i="50"/>
  <c r="F78" i="50"/>
  <c r="F77" i="50"/>
  <c r="F76" i="50"/>
  <c r="F75" i="50"/>
  <c r="F74" i="50"/>
  <c r="F73" i="50"/>
  <c r="F72" i="50"/>
  <c r="F71" i="50"/>
  <c r="F70" i="50"/>
  <c r="F69" i="50"/>
  <c r="F68" i="50"/>
  <c r="F67" i="50"/>
  <c r="F66" i="50"/>
  <c r="F65" i="50"/>
  <c r="F64" i="50"/>
  <c r="F63" i="50"/>
  <c r="F62" i="50"/>
  <c r="F61" i="50"/>
  <c r="F60" i="50"/>
  <c r="F59" i="50"/>
  <c r="F58" i="50"/>
  <c r="F57" i="50"/>
  <c r="F56" i="50"/>
  <c r="F55" i="50"/>
  <c r="F54" i="50"/>
  <c r="F53" i="50"/>
  <c r="F52" i="50"/>
  <c r="F51" i="50"/>
  <c r="F50" i="50"/>
  <c r="F49" i="50"/>
  <c r="F48" i="50"/>
  <c r="F47" i="50"/>
  <c r="F46" i="50"/>
  <c r="F45" i="50"/>
  <c r="F44" i="50"/>
  <c r="F43" i="50"/>
  <c r="F42" i="50"/>
  <c r="F41" i="50"/>
  <c r="F40" i="50"/>
  <c r="F39" i="50"/>
  <c r="F38" i="50"/>
  <c r="F37" i="50"/>
  <c r="F36" i="50"/>
  <c r="F35" i="50"/>
  <c r="F34" i="50"/>
  <c r="F33" i="50"/>
  <c r="F32" i="50"/>
  <c r="F31" i="50"/>
  <c r="F30" i="50"/>
  <c r="F29" i="50"/>
  <c r="F28" i="50"/>
  <c r="F27" i="50"/>
  <c r="F26" i="50"/>
  <c r="F25" i="50"/>
  <c r="F24" i="50"/>
  <c r="F23" i="50"/>
  <c r="F22" i="50"/>
  <c r="F21" i="50"/>
  <c r="F20" i="50"/>
  <c r="F19" i="50"/>
  <c r="F18" i="50"/>
  <c r="F17" i="50"/>
  <c r="F16" i="50"/>
  <c r="F15" i="50"/>
  <c r="F14" i="50"/>
  <c r="F13" i="50"/>
  <c r="F12" i="50"/>
  <c r="F11" i="50"/>
  <c r="F10" i="50"/>
  <c r="F9" i="50"/>
  <c r="F8" i="50"/>
  <c r="F7" i="50"/>
  <c r="F6" i="50"/>
  <c r="F5" i="50"/>
  <c r="F4" i="50"/>
  <c r="F3" i="50"/>
  <c r="F2" i="50"/>
  <c r="F790" i="47"/>
  <c r="F788" i="47"/>
  <c r="F789" i="47"/>
  <c r="F762" i="47"/>
  <c r="F763" i="47"/>
  <c r="F764" i="47"/>
  <c r="F765" i="47"/>
  <c r="F766" i="47"/>
  <c r="F767" i="47"/>
  <c r="F768" i="47"/>
  <c r="F769" i="47"/>
  <c r="F770" i="47"/>
  <c r="F771" i="47"/>
  <c r="F772" i="47"/>
  <c r="F773" i="47"/>
  <c r="F774" i="47"/>
  <c r="F775" i="47"/>
  <c r="F776" i="47"/>
  <c r="F777" i="47"/>
  <c r="F778" i="47"/>
  <c r="F779" i="47"/>
  <c r="F780" i="47"/>
  <c r="F781" i="47"/>
  <c r="F782" i="47"/>
  <c r="F783" i="47"/>
  <c r="F784" i="47"/>
  <c r="F785" i="47"/>
  <c r="F786" i="47"/>
  <c r="F787" i="47"/>
  <c r="F743" i="47"/>
  <c r="F744" i="47"/>
  <c r="F745" i="47"/>
  <c r="F746" i="47"/>
  <c r="F747" i="47"/>
  <c r="F748" i="47"/>
  <c r="F749" i="47"/>
  <c r="F750" i="47"/>
  <c r="F751" i="47"/>
  <c r="F752" i="47"/>
  <c r="F753" i="47"/>
  <c r="F754" i="47"/>
  <c r="F755" i="47"/>
  <c r="F756" i="47"/>
  <c r="F757" i="47"/>
  <c r="F758" i="47"/>
  <c r="F759" i="47"/>
  <c r="F760" i="47"/>
  <c r="F761" i="47"/>
  <c r="F717" i="47"/>
  <c r="F718" i="47"/>
  <c r="F719" i="47"/>
  <c r="F720" i="47"/>
  <c r="F721" i="47"/>
  <c r="F722" i="47"/>
  <c r="F723" i="47"/>
  <c r="F724" i="47"/>
  <c r="F725" i="47"/>
  <c r="F726" i="47"/>
  <c r="F727" i="47"/>
  <c r="F728" i="47"/>
  <c r="F729" i="47"/>
  <c r="F730" i="47"/>
  <c r="F731" i="47"/>
  <c r="F732" i="47"/>
  <c r="F733" i="47"/>
  <c r="F734" i="47"/>
  <c r="F735" i="47"/>
  <c r="F736" i="47"/>
  <c r="F737" i="47"/>
  <c r="F738" i="47"/>
  <c r="F739" i="47"/>
  <c r="F740" i="47"/>
  <c r="F741" i="47"/>
  <c r="F742" i="47"/>
  <c r="F716" i="47"/>
  <c r="F625" i="47"/>
  <c r="F626" i="47"/>
  <c r="F627" i="47"/>
  <c r="F628" i="47"/>
  <c r="F629" i="47"/>
  <c r="F630" i="47"/>
  <c r="F631" i="47"/>
  <c r="F632" i="47"/>
  <c r="F633" i="47"/>
  <c r="F634" i="47"/>
  <c r="F635" i="47"/>
  <c r="F636" i="47"/>
  <c r="F637" i="47"/>
  <c r="F638" i="47"/>
  <c r="F639" i="47"/>
  <c r="F640" i="47"/>
  <c r="F641" i="47"/>
  <c r="F642" i="47"/>
  <c r="F643" i="47"/>
  <c r="F644" i="47"/>
  <c r="F645" i="47"/>
  <c r="F646" i="47"/>
  <c r="F647" i="47"/>
  <c r="F648" i="47"/>
  <c r="F649" i="47"/>
  <c r="F650" i="47"/>
  <c r="F651" i="47"/>
  <c r="F652" i="47"/>
  <c r="F653" i="47"/>
  <c r="F654" i="47"/>
  <c r="F655" i="47"/>
  <c r="F656" i="47"/>
  <c r="F657" i="47"/>
  <c r="F658" i="47"/>
  <c r="F659" i="47"/>
  <c r="F660" i="47"/>
  <c r="F661" i="47"/>
  <c r="F662" i="47"/>
  <c r="F663" i="47"/>
  <c r="F664" i="47"/>
  <c r="F665" i="47"/>
  <c r="F666" i="47"/>
  <c r="F667" i="47"/>
  <c r="F668" i="47"/>
  <c r="F669" i="47"/>
  <c r="F670" i="47"/>
  <c r="F671" i="47"/>
  <c r="F672" i="47"/>
  <c r="F673" i="47"/>
  <c r="F674" i="47"/>
  <c r="F675" i="47"/>
  <c r="F676" i="47"/>
  <c r="F677" i="47"/>
  <c r="F678" i="47"/>
  <c r="F679" i="47"/>
  <c r="F680" i="47"/>
  <c r="F681" i="47"/>
  <c r="F682" i="47"/>
  <c r="F683" i="47"/>
  <c r="F684" i="47"/>
  <c r="F685" i="47"/>
  <c r="F686" i="47"/>
  <c r="F687" i="47"/>
  <c r="F688" i="47"/>
  <c r="F689" i="47"/>
  <c r="F690" i="47"/>
  <c r="F691" i="47"/>
  <c r="F692" i="47"/>
  <c r="F693" i="47"/>
  <c r="F694" i="47"/>
  <c r="F695" i="47"/>
  <c r="F696" i="47"/>
  <c r="F697" i="47"/>
  <c r="F698" i="47"/>
  <c r="F699" i="47"/>
  <c r="F700" i="47"/>
  <c r="F701" i="47"/>
  <c r="F702" i="47"/>
  <c r="F703" i="47"/>
  <c r="F704" i="47"/>
  <c r="F705" i="47"/>
  <c r="F706" i="47"/>
  <c r="F707" i="47"/>
  <c r="F708" i="47"/>
  <c r="F709" i="47"/>
  <c r="F710" i="47"/>
  <c r="F711" i="47"/>
  <c r="F712" i="47"/>
  <c r="F713" i="47"/>
  <c r="F714" i="47"/>
  <c r="F715" i="47"/>
  <c r="F2" i="47"/>
  <c r="F3" i="47"/>
  <c r="F4" i="47"/>
  <c r="F5" i="47"/>
  <c r="F6" i="47"/>
  <c r="F7" i="47"/>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39" i="47"/>
  <c r="F40" i="47"/>
  <c r="F41" i="47"/>
  <c r="F42" i="47"/>
  <c r="F43" i="47"/>
  <c r="F44" i="47"/>
  <c r="F45" i="47"/>
  <c r="F46" i="47"/>
  <c r="F47" i="47"/>
  <c r="F48" i="47"/>
  <c r="F49" i="47"/>
  <c r="F50" i="47"/>
  <c r="F51" i="47"/>
  <c r="F52" i="47"/>
  <c r="F53" i="47"/>
  <c r="F54" i="47"/>
  <c r="F55" i="47"/>
  <c r="F56" i="47"/>
  <c r="F57" i="47"/>
  <c r="F58" i="47"/>
  <c r="F59" i="47"/>
  <c r="F60" i="47"/>
  <c r="F61" i="47"/>
  <c r="F62" i="47"/>
  <c r="F63" i="47"/>
  <c r="F64" i="47"/>
  <c r="F65" i="47"/>
  <c r="F66" i="47"/>
  <c r="F67" i="47"/>
  <c r="F68" i="47"/>
  <c r="F69" i="47"/>
  <c r="F70" i="47"/>
  <c r="F71" i="47"/>
  <c r="F72" i="47"/>
  <c r="F73" i="47"/>
  <c r="F74" i="47"/>
  <c r="F75" i="47"/>
  <c r="F76" i="47"/>
  <c r="F77" i="47"/>
  <c r="F78" i="47"/>
  <c r="F79" i="47"/>
  <c r="F80" i="47"/>
  <c r="F81" i="47"/>
  <c r="F82" i="47"/>
  <c r="F83" i="47"/>
  <c r="F84" i="47"/>
  <c r="F85" i="47"/>
  <c r="F86" i="47"/>
  <c r="F87" i="47"/>
  <c r="F88" i="47"/>
  <c r="F89" i="47"/>
  <c r="F90" i="47"/>
  <c r="F91" i="47"/>
  <c r="F92" i="47"/>
  <c r="F93" i="47"/>
  <c r="F94" i="47"/>
  <c r="F95" i="47"/>
  <c r="F96" i="47"/>
  <c r="F97" i="47"/>
  <c r="F98" i="47"/>
  <c r="F99" i="47"/>
  <c r="F100" i="47"/>
  <c r="F101" i="47"/>
  <c r="F102" i="47"/>
  <c r="F103" i="47"/>
  <c r="F104" i="47"/>
  <c r="F105" i="47"/>
  <c r="F106" i="47"/>
  <c r="F107" i="47"/>
  <c r="F108" i="47"/>
  <c r="F109" i="47"/>
  <c r="F110" i="47"/>
  <c r="F111" i="47"/>
  <c r="F112" i="47"/>
  <c r="F113" i="47"/>
  <c r="F114" i="47"/>
  <c r="F115" i="47"/>
  <c r="F116" i="47"/>
  <c r="F117" i="47"/>
  <c r="F118" i="47"/>
  <c r="F119" i="47"/>
  <c r="F120" i="47"/>
  <c r="F121" i="47"/>
  <c r="F122" i="47"/>
  <c r="F123" i="47"/>
  <c r="F124" i="47"/>
  <c r="F125" i="47"/>
  <c r="F126" i="47"/>
  <c r="F127" i="47"/>
  <c r="F128" i="47"/>
  <c r="F129" i="47"/>
  <c r="F130" i="47"/>
  <c r="F131" i="47"/>
  <c r="F132" i="47"/>
  <c r="F133" i="47"/>
  <c r="F134" i="47"/>
  <c r="F135" i="47"/>
  <c r="F136" i="47"/>
  <c r="F137" i="47"/>
  <c r="F138" i="47"/>
  <c r="F139" i="47"/>
  <c r="F140" i="47"/>
  <c r="F141" i="47"/>
  <c r="F142" i="47"/>
  <c r="F143" i="47"/>
  <c r="F144" i="47"/>
  <c r="F145" i="47"/>
  <c r="F146" i="47"/>
  <c r="F147" i="47"/>
  <c r="F148" i="47"/>
  <c r="F149" i="47"/>
  <c r="F150" i="47"/>
  <c r="F151" i="47"/>
  <c r="F152" i="47"/>
  <c r="F153" i="47"/>
  <c r="F154" i="47"/>
  <c r="F155" i="47"/>
  <c r="F156" i="47"/>
  <c r="F157" i="47"/>
  <c r="F158" i="47"/>
  <c r="F159" i="47"/>
  <c r="F160" i="47"/>
  <c r="F161" i="47"/>
  <c r="F162" i="47"/>
  <c r="F163" i="47"/>
  <c r="F164" i="47"/>
  <c r="F165" i="47"/>
  <c r="F166" i="47"/>
  <c r="F167" i="47"/>
  <c r="F168" i="47"/>
  <c r="F169" i="47"/>
  <c r="F170" i="47"/>
  <c r="F171" i="47"/>
  <c r="F172" i="47"/>
  <c r="F173" i="47"/>
  <c r="F174" i="47"/>
  <c r="F175" i="47"/>
  <c r="F176" i="47"/>
  <c r="F177" i="47"/>
  <c r="F178" i="47"/>
  <c r="F179" i="47"/>
  <c r="F180" i="47"/>
  <c r="F181" i="47"/>
  <c r="F182" i="47"/>
  <c r="F183" i="47"/>
  <c r="F184" i="47"/>
  <c r="F185" i="47"/>
  <c r="F186" i="47"/>
  <c r="F187" i="47"/>
  <c r="F188" i="47"/>
  <c r="F189" i="47"/>
  <c r="F190" i="47"/>
  <c r="F191" i="47"/>
  <c r="F192" i="47"/>
  <c r="F193" i="47"/>
  <c r="F194" i="47"/>
  <c r="F195" i="47"/>
  <c r="F196" i="47"/>
  <c r="F197" i="47"/>
  <c r="F198" i="47"/>
  <c r="F199" i="47"/>
  <c r="F200" i="47"/>
  <c r="F201" i="47"/>
  <c r="F202" i="47"/>
  <c r="F203" i="47"/>
  <c r="F204" i="47"/>
  <c r="F205" i="47"/>
  <c r="F206" i="47"/>
  <c r="F207" i="47"/>
  <c r="F208" i="47"/>
  <c r="F209" i="47"/>
  <c r="F210" i="47"/>
  <c r="F211" i="47"/>
  <c r="F212" i="47"/>
  <c r="F213" i="47"/>
  <c r="F214" i="47"/>
  <c r="F215" i="47"/>
  <c r="F216" i="47"/>
  <c r="F217" i="47"/>
  <c r="F218" i="47"/>
  <c r="F219" i="47"/>
  <c r="F220" i="47"/>
  <c r="F221" i="47"/>
  <c r="F222" i="47"/>
  <c r="F223" i="47"/>
  <c r="F224" i="47"/>
  <c r="F225" i="47"/>
  <c r="F226" i="47"/>
  <c r="F227" i="47"/>
  <c r="F228" i="47"/>
  <c r="F229" i="47"/>
  <c r="F230" i="47"/>
  <c r="F231" i="47"/>
  <c r="F232" i="47"/>
  <c r="F233" i="47"/>
  <c r="F234" i="47"/>
  <c r="F235" i="47"/>
  <c r="F236" i="47"/>
  <c r="F237" i="47"/>
  <c r="F238" i="47"/>
  <c r="F239" i="47"/>
  <c r="F240" i="47"/>
  <c r="F241" i="47"/>
  <c r="F242" i="47"/>
  <c r="F243" i="47"/>
  <c r="F244" i="47"/>
  <c r="F245" i="47"/>
  <c r="F246" i="47"/>
  <c r="F247" i="47"/>
  <c r="F248" i="47"/>
  <c r="F249" i="47"/>
  <c r="F250" i="47"/>
  <c r="F251" i="47"/>
  <c r="F252" i="47"/>
  <c r="F253" i="47"/>
  <c r="F254" i="47"/>
  <c r="F255" i="47"/>
  <c r="F256" i="47"/>
  <c r="F257" i="47"/>
  <c r="F258" i="47"/>
  <c r="F259" i="47"/>
  <c r="F260" i="47"/>
  <c r="F261" i="47"/>
  <c r="F262" i="47"/>
  <c r="F263" i="47"/>
  <c r="F264" i="47"/>
  <c r="F265" i="47"/>
  <c r="F266" i="47"/>
  <c r="F267" i="47"/>
  <c r="F268" i="47"/>
  <c r="F269" i="47"/>
  <c r="F270" i="47"/>
  <c r="F271" i="47"/>
  <c r="F272" i="47"/>
  <c r="F273" i="47"/>
  <c r="F274" i="47"/>
  <c r="F275" i="47"/>
  <c r="F276" i="47"/>
  <c r="F277" i="47"/>
  <c r="F278" i="47"/>
  <c r="F279" i="47"/>
  <c r="F280" i="47"/>
  <c r="F281" i="47"/>
  <c r="F282" i="47"/>
  <c r="F283" i="47"/>
  <c r="F284" i="47"/>
  <c r="F285" i="47"/>
  <c r="F286" i="47"/>
  <c r="F287" i="47"/>
  <c r="F288" i="47"/>
  <c r="F289" i="47"/>
  <c r="F290" i="47"/>
  <c r="F291" i="47"/>
  <c r="F292" i="47"/>
  <c r="F293" i="47"/>
  <c r="F294" i="47"/>
  <c r="F295" i="47"/>
  <c r="F296" i="47"/>
  <c r="F297" i="47"/>
  <c r="F298" i="47"/>
  <c r="F299" i="47"/>
  <c r="F300" i="47"/>
  <c r="F301" i="47"/>
  <c r="F302" i="47"/>
  <c r="F303" i="47"/>
  <c r="F304" i="47"/>
  <c r="F305" i="47"/>
  <c r="F306" i="47"/>
  <c r="F307" i="47"/>
  <c r="F308" i="47"/>
  <c r="F309" i="47"/>
  <c r="F310" i="47"/>
  <c r="F311" i="47"/>
  <c r="F312" i="47"/>
  <c r="F313" i="47"/>
  <c r="F314" i="47"/>
  <c r="F315" i="47"/>
  <c r="F316" i="47"/>
  <c r="F317" i="47"/>
  <c r="F318" i="47"/>
  <c r="F319" i="47"/>
  <c r="F320" i="47"/>
  <c r="F321" i="47"/>
  <c r="F322" i="47"/>
  <c r="F323" i="47"/>
  <c r="F324" i="47"/>
  <c r="F325" i="47"/>
  <c r="F326" i="47"/>
  <c r="F327" i="47"/>
  <c r="F328" i="47"/>
  <c r="F329" i="47"/>
  <c r="F330" i="47"/>
  <c r="F331" i="47"/>
  <c r="F332" i="47"/>
  <c r="F333" i="47"/>
  <c r="F334" i="47"/>
  <c r="F335" i="47"/>
  <c r="F336" i="47"/>
  <c r="F337" i="47"/>
  <c r="F338" i="47"/>
  <c r="F339" i="47"/>
  <c r="F340" i="47"/>
  <c r="F341" i="47"/>
  <c r="F342" i="47"/>
  <c r="F343" i="47"/>
  <c r="F344" i="47"/>
  <c r="F345" i="47"/>
  <c r="F346" i="47"/>
  <c r="F347" i="47"/>
  <c r="F348" i="47"/>
  <c r="F349" i="47"/>
  <c r="F350" i="47"/>
  <c r="F351" i="47"/>
  <c r="F352" i="47"/>
  <c r="F353" i="47"/>
  <c r="F354" i="47"/>
  <c r="F355" i="47"/>
  <c r="F356" i="47"/>
  <c r="F357" i="47"/>
  <c r="F358" i="47"/>
  <c r="F359" i="47"/>
  <c r="F360" i="47"/>
  <c r="F361" i="47"/>
  <c r="F362" i="47"/>
  <c r="F363" i="47"/>
  <c r="F364" i="47"/>
  <c r="F365" i="47"/>
  <c r="F366" i="47"/>
  <c r="F367" i="47"/>
  <c r="F368" i="47"/>
  <c r="F369" i="47"/>
  <c r="F370" i="47"/>
  <c r="F371" i="47"/>
  <c r="F372" i="47"/>
  <c r="F373" i="47"/>
  <c r="F374" i="47"/>
  <c r="F375" i="47"/>
  <c r="F376" i="47"/>
  <c r="F377" i="47"/>
  <c r="F378" i="47"/>
  <c r="F379" i="47"/>
  <c r="F380" i="47"/>
  <c r="F381" i="47"/>
  <c r="F382" i="47"/>
  <c r="F383" i="47"/>
  <c r="F384" i="47"/>
  <c r="F385" i="47"/>
  <c r="F386" i="47"/>
  <c r="F387" i="47"/>
  <c r="F388" i="47"/>
  <c r="F389" i="47"/>
  <c r="F390" i="47"/>
  <c r="F391" i="47"/>
  <c r="F392" i="47"/>
  <c r="F393" i="47"/>
  <c r="F394" i="47"/>
  <c r="F395" i="47"/>
  <c r="F396" i="47"/>
  <c r="F397" i="47"/>
  <c r="F398" i="47"/>
  <c r="F399" i="47"/>
  <c r="F400" i="47"/>
  <c r="F401" i="47"/>
  <c r="F402" i="47"/>
  <c r="F403" i="47"/>
  <c r="F404" i="47"/>
  <c r="F405" i="47"/>
  <c r="F406" i="47"/>
  <c r="F407" i="47"/>
  <c r="F408" i="47"/>
  <c r="F409" i="47"/>
  <c r="F410" i="47"/>
  <c r="F411" i="47"/>
  <c r="F412" i="47"/>
  <c r="F413" i="47"/>
  <c r="F414" i="47"/>
  <c r="F415" i="47"/>
  <c r="F416" i="47"/>
  <c r="F417" i="47"/>
  <c r="F418" i="47"/>
  <c r="F419" i="47"/>
  <c r="F420" i="47"/>
  <c r="F421" i="47"/>
  <c r="F422" i="47"/>
  <c r="F423" i="47"/>
  <c r="F424" i="47"/>
  <c r="F425" i="47"/>
  <c r="F426" i="47"/>
  <c r="F427" i="47"/>
  <c r="F428" i="47"/>
  <c r="F429" i="47"/>
  <c r="F430" i="47"/>
  <c r="F431" i="47"/>
  <c r="F432" i="47"/>
  <c r="F433" i="47"/>
  <c r="F434" i="47"/>
  <c r="F435" i="47"/>
  <c r="F436" i="47"/>
  <c r="F437" i="47"/>
  <c r="F438" i="47"/>
  <c r="F439" i="47"/>
  <c r="F440" i="47"/>
  <c r="F441" i="47"/>
  <c r="F442" i="47"/>
  <c r="F443" i="47"/>
  <c r="F444" i="47"/>
  <c r="F445" i="47"/>
  <c r="F446" i="47"/>
  <c r="F447" i="47"/>
  <c r="F448" i="47"/>
  <c r="F449" i="47"/>
  <c r="F450" i="47"/>
  <c r="F451" i="47"/>
  <c r="F452" i="47"/>
  <c r="F453" i="47"/>
  <c r="F454" i="47"/>
  <c r="F455" i="47"/>
  <c r="F456" i="47"/>
  <c r="F457" i="47"/>
  <c r="F458" i="47"/>
  <c r="F459" i="47"/>
  <c r="F460" i="47"/>
  <c r="F461" i="47"/>
  <c r="F462" i="47"/>
  <c r="F463" i="47"/>
  <c r="F464" i="47"/>
  <c r="F465" i="47"/>
  <c r="F466" i="47"/>
  <c r="F467" i="47"/>
  <c r="F468" i="47"/>
  <c r="F469" i="47"/>
  <c r="F470" i="47"/>
  <c r="F471" i="47"/>
  <c r="F472" i="47"/>
  <c r="F473" i="47"/>
  <c r="F474" i="47"/>
  <c r="F475" i="47"/>
  <c r="F476" i="47"/>
  <c r="F477" i="47"/>
  <c r="F478" i="47"/>
  <c r="F479" i="47"/>
  <c r="F480" i="47"/>
  <c r="F481" i="47"/>
  <c r="F482" i="47"/>
  <c r="F483" i="47"/>
  <c r="F484" i="47"/>
  <c r="F485" i="47"/>
  <c r="F486" i="47"/>
  <c r="F487" i="47"/>
  <c r="F488" i="47"/>
  <c r="F489" i="47"/>
  <c r="F490" i="47"/>
  <c r="F491" i="47"/>
  <c r="F492" i="47"/>
  <c r="F493" i="47"/>
  <c r="F494" i="47"/>
  <c r="F495" i="47"/>
  <c r="F496" i="47"/>
  <c r="F497" i="47"/>
  <c r="F498" i="47"/>
  <c r="F499" i="47"/>
  <c r="F500" i="47"/>
  <c r="F501" i="47"/>
  <c r="F502" i="47"/>
  <c r="F503" i="47"/>
  <c r="F504" i="47"/>
  <c r="F505" i="47"/>
  <c r="F506" i="47"/>
  <c r="F507" i="47"/>
  <c r="F508" i="47"/>
  <c r="F509" i="47"/>
  <c r="F510" i="47"/>
  <c r="F511" i="47"/>
  <c r="F512" i="47"/>
  <c r="F513" i="47"/>
  <c r="F514" i="47"/>
  <c r="F515" i="47"/>
  <c r="F516" i="47"/>
  <c r="F517" i="47"/>
  <c r="F518" i="47"/>
  <c r="F519" i="47"/>
  <c r="F520" i="47"/>
  <c r="F521" i="47"/>
  <c r="F522" i="47"/>
  <c r="F523" i="47"/>
  <c r="F524" i="47"/>
  <c r="F525" i="47"/>
  <c r="F526" i="47"/>
  <c r="F527" i="47"/>
  <c r="F528" i="47"/>
  <c r="F529" i="47"/>
  <c r="F530" i="47"/>
  <c r="F531" i="47"/>
  <c r="F532" i="47"/>
  <c r="F533" i="47"/>
  <c r="F534" i="47"/>
  <c r="F535" i="47"/>
  <c r="F536" i="47"/>
  <c r="F537" i="47"/>
  <c r="F538" i="47"/>
  <c r="F539" i="47"/>
  <c r="F540" i="47"/>
  <c r="F541" i="47"/>
  <c r="F542" i="47"/>
  <c r="F543" i="47"/>
  <c r="F544" i="47"/>
  <c r="F545" i="47"/>
  <c r="F546" i="47"/>
  <c r="F547" i="47"/>
  <c r="F548" i="47"/>
  <c r="F549" i="47"/>
  <c r="F550" i="47"/>
  <c r="F551" i="47"/>
  <c r="F552" i="47"/>
  <c r="F553" i="47"/>
  <c r="F554" i="47"/>
  <c r="F555" i="47"/>
  <c r="F556" i="47"/>
  <c r="F557" i="47"/>
  <c r="F558" i="47"/>
  <c r="F559" i="47"/>
  <c r="F560" i="47"/>
  <c r="F561" i="47"/>
  <c r="F562" i="47"/>
  <c r="F563" i="47"/>
  <c r="F564" i="47"/>
  <c r="F565" i="47"/>
  <c r="F566" i="47"/>
  <c r="F567" i="47"/>
  <c r="F568" i="47"/>
  <c r="F569" i="47"/>
  <c r="F570" i="47"/>
  <c r="F571" i="47"/>
  <c r="F572" i="47"/>
  <c r="F573" i="47"/>
  <c r="F574" i="47"/>
  <c r="F575" i="47"/>
  <c r="F576" i="47"/>
  <c r="F577" i="47"/>
  <c r="F578" i="47"/>
  <c r="F579" i="47"/>
  <c r="F580" i="47"/>
  <c r="F581" i="47"/>
  <c r="F582" i="47"/>
  <c r="F583" i="47"/>
  <c r="F584" i="47"/>
  <c r="F585" i="47"/>
  <c r="F586" i="47"/>
  <c r="F587" i="47"/>
  <c r="F588" i="47"/>
  <c r="F589" i="47"/>
  <c r="F590" i="47"/>
  <c r="F591" i="47"/>
  <c r="F592" i="47"/>
  <c r="F593" i="47"/>
  <c r="F594" i="47"/>
  <c r="F595" i="47"/>
  <c r="F596" i="47"/>
  <c r="F597" i="47"/>
  <c r="F598" i="47"/>
  <c r="F599" i="47"/>
  <c r="F600" i="47"/>
  <c r="F601" i="47"/>
  <c r="F602" i="47"/>
  <c r="F603" i="47"/>
  <c r="F604" i="47"/>
  <c r="F605" i="47"/>
  <c r="F606" i="47"/>
  <c r="F607" i="47"/>
  <c r="F608" i="47"/>
  <c r="F609" i="47"/>
  <c r="F610" i="47"/>
  <c r="F611" i="47"/>
  <c r="F612" i="47"/>
  <c r="F613" i="47"/>
  <c r="F614" i="47"/>
  <c r="F615" i="47"/>
  <c r="F616" i="47"/>
  <c r="F617" i="47"/>
  <c r="F618" i="47"/>
  <c r="F619" i="47"/>
  <c r="F620" i="47"/>
  <c r="F621" i="47"/>
  <c r="F622" i="47"/>
  <c r="F623" i="47"/>
  <c r="F624" i="47"/>
  <c r="F552" i="43" l="1"/>
  <c r="F553" i="43"/>
  <c r="F554" i="43"/>
  <c r="F555" i="43"/>
  <c r="F551" i="43"/>
  <c r="F528" i="43"/>
  <c r="F529" i="43"/>
  <c r="F530" i="43"/>
  <c r="F531" i="43"/>
  <c r="F532" i="43"/>
  <c r="F533" i="43"/>
  <c r="F534" i="43"/>
  <c r="F535" i="43"/>
  <c r="F536" i="43"/>
  <c r="F537" i="43"/>
  <c r="F538" i="43"/>
  <c r="F539" i="43"/>
  <c r="F540" i="43"/>
  <c r="F541" i="43"/>
  <c r="F542" i="43"/>
  <c r="F543" i="43"/>
  <c r="F544" i="43"/>
  <c r="F545" i="43"/>
  <c r="F546" i="43"/>
  <c r="F547" i="43"/>
  <c r="F548" i="43"/>
  <c r="F549" i="43"/>
  <c r="F550" i="43"/>
  <c r="F3" i="43"/>
  <c r="F4" i="43"/>
  <c r="F5" i="43"/>
  <c r="F6" i="43"/>
  <c r="F7" i="43"/>
  <c r="F8" i="43"/>
  <c r="F9" i="43"/>
  <c r="F10"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F73" i="43"/>
  <c r="F74" i="43"/>
  <c r="F75" i="43"/>
  <c r="F76" i="43"/>
  <c r="F77" i="43"/>
  <c r="F78" i="43"/>
  <c r="F79" i="43"/>
  <c r="F80" i="43"/>
  <c r="F81" i="43"/>
  <c r="F82" i="43"/>
  <c r="F83" i="43"/>
  <c r="F84" i="43"/>
  <c r="F85" i="43"/>
  <c r="F86" i="43"/>
  <c r="F87" i="43"/>
  <c r="F88" i="43"/>
  <c r="F89" i="43"/>
  <c r="F90" i="43"/>
  <c r="F91" i="43"/>
  <c r="F92" i="43"/>
  <c r="F93" i="43"/>
  <c r="F94" i="43"/>
  <c r="F95" i="43"/>
  <c r="F96" i="43"/>
  <c r="F97" i="43"/>
  <c r="F98" i="43"/>
  <c r="F99" i="43"/>
  <c r="F100" i="43"/>
  <c r="F101" i="43"/>
  <c r="F102" i="43"/>
  <c r="F103" i="43"/>
  <c r="F104"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5" i="43"/>
  <c r="F136" i="43"/>
  <c r="F137" i="43"/>
  <c r="F138" i="43"/>
  <c r="F139" i="43"/>
  <c r="F140" i="43"/>
  <c r="F141" i="43"/>
  <c r="F142" i="43"/>
  <c r="F143" i="43"/>
  <c r="F144" i="43"/>
  <c r="F145" i="43"/>
  <c r="F146" i="43"/>
  <c r="F147" i="43"/>
  <c r="F148" i="43"/>
  <c r="F149" i="43"/>
  <c r="F150" i="43"/>
  <c r="F151" i="43"/>
  <c r="F152" i="43"/>
  <c r="F153" i="43"/>
  <c r="F154" i="43"/>
  <c r="F155" i="43"/>
  <c r="F156" i="43"/>
  <c r="F157" i="43"/>
  <c r="F158" i="43"/>
  <c r="F159" i="43"/>
  <c r="F160" i="43"/>
  <c r="F161" i="43"/>
  <c r="F162" i="43"/>
  <c r="F163" i="43"/>
  <c r="F164" i="43"/>
  <c r="F165" i="43"/>
  <c r="F166" i="43"/>
  <c r="F167" i="43"/>
  <c r="F168" i="43"/>
  <c r="F169" i="43"/>
  <c r="F170" i="43"/>
  <c r="F171" i="43"/>
  <c r="F172" i="43"/>
  <c r="F173" i="43"/>
  <c r="F174" i="43"/>
  <c r="F175" i="43"/>
  <c r="F176" i="43"/>
  <c r="F177" i="43"/>
  <c r="F178" i="43"/>
  <c r="F179" i="43"/>
  <c r="F180" i="43"/>
  <c r="F181" i="43"/>
  <c r="F182" i="43"/>
  <c r="F183" i="43"/>
  <c r="F184" i="43"/>
  <c r="F185" i="43"/>
  <c r="F186" i="43"/>
  <c r="F187" i="43"/>
  <c r="F188" i="43"/>
  <c r="F189" i="43"/>
  <c r="F190" i="43"/>
  <c r="F191" i="43"/>
  <c r="F192" i="43"/>
  <c r="F193" i="43"/>
  <c r="F194" i="43"/>
  <c r="F195" i="43"/>
  <c r="F196" i="43"/>
  <c r="F197" i="43"/>
  <c r="F198" i="43"/>
  <c r="F199" i="43"/>
  <c r="F200" i="43"/>
  <c r="F201" i="43"/>
  <c r="F202" i="43"/>
  <c r="F203" i="43"/>
  <c r="F204" i="43"/>
  <c r="F205" i="43"/>
  <c r="F206" i="43"/>
  <c r="F207" i="43"/>
  <c r="F208" i="43"/>
  <c r="F209" i="43"/>
  <c r="F210" i="43"/>
  <c r="F211" i="43"/>
  <c r="F212" i="43"/>
  <c r="F213" i="43"/>
  <c r="F214" i="43"/>
  <c r="F215" i="43"/>
  <c r="F216" i="43"/>
  <c r="F217" i="43"/>
  <c r="F218" i="43"/>
  <c r="F219" i="43"/>
  <c r="F220" i="43"/>
  <c r="F221" i="43"/>
  <c r="F222" i="43"/>
  <c r="F223" i="43"/>
  <c r="F224" i="43"/>
  <c r="F225" i="43"/>
  <c r="F226" i="43"/>
  <c r="F227" i="43"/>
  <c r="F228" i="43"/>
  <c r="F229" i="43"/>
  <c r="F230" i="43"/>
  <c r="F231" i="43"/>
  <c r="F232" i="43"/>
  <c r="F233" i="43"/>
  <c r="F234" i="43"/>
  <c r="F235" i="43"/>
  <c r="F236" i="43"/>
  <c r="F237" i="43"/>
  <c r="F238" i="43"/>
  <c r="F239" i="43"/>
  <c r="F240" i="43"/>
  <c r="F241" i="43"/>
  <c r="F242" i="43"/>
  <c r="F243" i="43"/>
  <c r="F244" i="43"/>
  <c r="F245" i="43"/>
  <c r="F246" i="43"/>
  <c r="F247" i="43"/>
  <c r="F248" i="43"/>
  <c r="F249" i="43"/>
  <c r="F250" i="43"/>
  <c r="F251" i="43"/>
  <c r="F252" i="43"/>
  <c r="F253" i="43"/>
  <c r="F254" i="43"/>
  <c r="F255" i="43"/>
  <c r="F256" i="43"/>
  <c r="F257" i="43"/>
  <c r="F258" i="43"/>
  <c r="F259" i="43"/>
  <c r="F260" i="43"/>
  <c r="F261" i="43"/>
  <c r="F262" i="43"/>
  <c r="F263" i="43"/>
  <c r="F264" i="43"/>
  <c r="F265" i="43"/>
  <c r="F266" i="43"/>
  <c r="F267" i="43"/>
  <c r="F268" i="43"/>
  <c r="F269" i="43"/>
  <c r="F270" i="43"/>
  <c r="F271" i="43"/>
  <c r="F272" i="43"/>
  <c r="F273" i="43"/>
  <c r="F274" i="43"/>
  <c r="F275" i="43"/>
  <c r="F276" i="43"/>
  <c r="F277" i="43"/>
  <c r="F278" i="43"/>
  <c r="F279" i="43"/>
  <c r="F280" i="43"/>
  <c r="F281" i="43"/>
  <c r="F282" i="43"/>
  <c r="F283" i="43"/>
  <c r="F284" i="43"/>
  <c r="F285" i="43"/>
  <c r="F286" i="43"/>
  <c r="F287" i="43"/>
  <c r="F288" i="43"/>
  <c r="F289" i="43"/>
  <c r="F290" i="43"/>
  <c r="F291" i="43"/>
  <c r="F292" i="43"/>
  <c r="F293" i="43"/>
  <c r="F294" i="43"/>
  <c r="F295" i="43"/>
  <c r="F296" i="43"/>
  <c r="F297" i="43"/>
  <c r="F298" i="43"/>
  <c r="F299" i="43"/>
  <c r="F300" i="43"/>
  <c r="F301" i="43"/>
  <c r="F302" i="43"/>
  <c r="F303" i="43"/>
  <c r="F304" i="43"/>
  <c r="F305" i="43"/>
  <c r="F306" i="43"/>
  <c r="F307" i="43"/>
  <c r="F308" i="43"/>
  <c r="F309" i="43"/>
  <c r="F310" i="43"/>
  <c r="F311" i="43"/>
  <c r="F312" i="43"/>
  <c r="F313" i="43"/>
  <c r="F314" i="43"/>
  <c r="F315" i="43"/>
  <c r="F316" i="43"/>
  <c r="F317" i="43"/>
  <c r="F318" i="43"/>
  <c r="F319" i="43"/>
  <c r="F320" i="43"/>
  <c r="F321" i="43"/>
  <c r="F322" i="43"/>
  <c r="F323" i="43"/>
  <c r="F324" i="43"/>
  <c r="F325" i="43"/>
  <c r="F326" i="43"/>
  <c r="F327" i="43"/>
  <c r="F328" i="43"/>
  <c r="F329" i="43"/>
  <c r="F330" i="43"/>
  <c r="F331" i="43"/>
  <c r="F332" i="43"/>
  <c r="F333" i="43"/>
  <c r="F334" i="43"/>
  <c r="F335" i="43"/>
  <c r="F336" i="43"/>
  <c r="F337" i="43"/>
  <c r="F338" i="43"/>
  <c r="F339" i="43"/>
  <c r="F340" i="43"/>
  <c r="F341" i="43"/>
  <c r="F342" i="43"/>
  <c r="F343" i="43"/>
  <c r="F344" i="43"/>
  <c r="F345" i="43"/>
  <c r="F346" i="43"/>
  <c r="F347" i="43"/>
  <c r="F348" i="43"/>
  <c r="F349" i="43"/>
  <c r="F350" i="43"/>
  <c r="F351" i="43"/>
  <c r="F352" i="43"/>
  <c r="F353" i="43"/>
  <c r="F354" i="43"/>
  <c r="F355" i="43"/>
  <c r="F356" i="43"/>
  <c r="F357" i="43"/>
  <c r="F358" i="43"/>
  <c r="F359" i="43"/>
  <c r="F360" i="43"/>
  <c r="F361" i="43"/>
  <c r="F362" i="43"/>
  <c r="F363" i="43"/>
  <c r="F364" i="43"/>
  <c r="F365" i="43"/>
  <c r="F366" i="43"/>
  <c r="F367" i="43"/>
  <c r="F368" i="43"/>
  <c r="F369" i="43"/>
  <c r="F370" i="43"/>
  <c r="F371" i="43"/>
  <c r="F372" i="43"/>
  <c r="F373" i="43"/>
  <c r="F374" i="43"/>
  <c r="F375" i="43"/>
  <c r="F376" i="43"/>
  <c r="F377" i="43"/>
  <c r="F378" i="43"/>
  <c r="F379" i="43"/>
  <c r="F380" i="43"/>
  <c r="F381" i="43"/>
  <c r="F382" i="43"/>
  <c r="F383" i="43"/>
  <c r="F384" i="43"/>
  <c r="F385" i="43"/>
  <c r="F386" i="43"/>
  <c r="F387" i="43"/>
  <c r="F388" i="43"/>
  <c r="F389" i="43"/>
  <c r="F390" i="43"/>
  <c r="F391" i="43"/>
  <c r="F392" i="43"/>
  <c r="F393" i="43"/>
  <c r="F394" i="43"/>
  <c r="F395" i="43"/>
  <c r="F396" i="43"/>
  <c r="F397" i="43"/>
  <c r="F398" i="43"/>
  <c r="F399" i="43"/>
  <c r="F400" i="43"/>
  <c r="F401" i="43"/>
  <c r="F402" i="43"/>
  <c r="F403" i="43"/>
  <c r="F404" i="43"/>
  <c r="F405" i="43"/>
  <c r="F406" i="43"/>
  <c r="F407" i="43"/>
  <c r="F408" i="43"/>
  <c r="F409" i="43"/>
  <c r="F410" i="43"/>
  <c r="F411" i="43"/>
  <c r="F412" i="43"/>
  <c r="F413" i="43"/>
  <c r="F414" i="43"/>
  <c r="F415" i="43"/>
  <c r="F416" i="43"/>
  <c r="F417" i="43"/>
  <c r="F418" i="43"/>
  <c r="F419" i="43"/>
  <c r="F420" i="43"/>
  <c r="F421" i="43"/>
  <c r="F422" i="43"/>
  <c r="F423" i="43"/>
  <c r="F424" i="43"/>
  <c r="F425" i="43"/>
  <c r="F426" i="43"/>
  <c r="F427" i="43"/>
  <c r="F428" i="43"/>
  <c r="F429" i="43"/>
  <c r="F430" i="43"/>
  <c r="F431" i="43"/>
  <c r="F432" i="43"/>
  <c r="F433" i="43"/>
  <c r="F434" i="43"/>
  <c r="F435" i="43"/>
  <c r="F436" i="43"/>
  <c r="F437" i="43"/>
  <c r="F438" i="43"/>
  <c r="F439" i="43"/>
  <c r="F440" i="43"/>
  <c r="F441" i="43"/>
  <c r="F442" i="43"/>
  <c r="F443" i="43"/>
  <c r="F444" i="43"/>
  <c r="F445" i="43"/>
  <c r="F446" i="43"/>
  <c r="F447" i="43"/>
  <c r="F448" i="43"/>
  <c r="F449" i="43"/>
  <c r="F450" i="43"/>
  <c r="F451" i="43"/>
  <c r="F452" i="43"/>
  <c r="F453" i="43"/>
  <c r="F454" i="43"/>
  <c r="F455" i="43"/>
  <c r="F456" i="43"/>
  <c r="F457" i="43"/>
  <c r="F458" i="43"/>
  <c r="F459" i="43"/>
  <c r="F460" i="43"/>
  <c r="F461" i="43"/>
  <c r="F462" i="43"/>
  <c r="F463" i="43"/>
  <c r="F464" i="43"/>
  <c r="F465" i="43"/>
  <c r="F466" i="43"/>
  <c r="F467" i="43"/>
  <c r="F468" i="43"/>
  <c r="F469" i="43"/>
  <c r="F470" i="43"/>
  <c r="F471" i="43"/>
  <c r="F472" i="43"/>
  <c r="F473" i="43"/>
  <c r="F474" i="43"/>
  <c r="F475" i="43"/>
  <c r="F476" i="43"/>
  <c r="F477" i="43"/>
  <c r="F478" i="43"/>
  <c r="F479" i="43"/>
  <c r="F480" i="43"/>
  <c r="F481" i="43"/>
  <c r="F482" i="43"/>
  <c r="F483" i="43"/>
  <c r="F484" i="43"/>
  <c r="F485" i="43"/>
  <c r="F486" i="43"/>
  <c r="F487" i="43"/>
  <c r="F488" i="43"/>
  <c r="F489" i="43"/>
  <c r="F490" i="43"/>
  <c r="F491" i="43"/>
  <c r="F492" i="43"/>
  <c r="F493" i="43"/>
  <c r="F494" i="43"/>
  <c r="F495" i="43"/>
  <c r="F496" i="43"/>
  <c r="F497" i="43"/>
  <c r="F498" i="43"/>
  <c r="F499" i="43"/>
  <c r="F500" i="43"/>
  <c r="F501" i="43"/>
  <c r="F502" i="43"/>
  <c r="F503" i="43"/>
  <c r="F504" i="43"/>
  <c r="F505" i="43"/>
  <c r="F506" i="43"/>
  <c r="F507" i="43"/>
  <c r="F508" i="43"/>
  <c r="F509" i="43"/>
  <c r="F510" i="43"/>
  <c r="F511" i="43"/>
  <c r="F512" i="43"/>
  <c r="F513" i="43"/>
  <c r="F514" i="43"/>
  <c r="F515" i="43"/>
  <c r="F516" i="43"/>
  <c r="F517" i="43"/>
  <c r="F518" i="43"/>
  <c r="F519" i="43"/>
  <c r="F520" i="43"/>
  <c r="F521" i="43"/>
  <c r="F522" i="43"/>
  <c r="F523" i="43"/>
  <c r="F524" i="43"/>
  <c r="F525" i="43"/>
  <c r="F526" i="43"/>
  <c r="F527" i="43"/>
  <c r="F2" i="43"/>
</calcChain>
</file>

<file path=xl/sharedStrings.xml><?xml version="1.0" encoding="utf-8"?>
<sst xmlns="http://schemas.openxmlformats.org/spreadsheetml/2006/main" count="38694" uniqueCount="7918">
  <si>
    <t>N°</t>
  </si>
  <si>
    <t xml:space="preserve">RADICADO ENTRADA </t>
  </si>
  <si>
    <t>FECHA RADICACION</t>
  </si>
  <si>
    <t>FECHA ASIGNACION FUNCIONARIO</t>
  </si>
  <si>
    <t>ASUNTO</t>
  </si>
  <si>
    <t>ALERTA</t>
  </si>
  <si>
    <t>COMPONENTE</t>
  </si>
  <si>
    <t>ASIGNACIÓN - EQUIPO</t>
  </si>
  <si>
    <t>OBSERVACIONES</t>
  </si>
  <si>
    <t>REALIZADO</t>
  </si>
  <si>
    <t>FECHA RESPUESTA</t>
  </si>
  <si>
    <t>ENTIDAD QUE REMITE</t>
  </si>
  <si>
    <t xml:space="preserve">ESTADO DEL TRAMITE </t>
  </si>
  <si>
    <t xml:space="preserve"> </t>
  </si>
  <si>
    <t>ASUNTO: SOLICITUD DE APOYO PARA ACTIVIDADES DE INSPECCIÓN, VIGILANCIA Y CONTROL IVC</t>
  </si>
  <si>
    <t>AMBIENTE</t>
  </si>
  <si>
    <t>CARLOS GALAN</t>
  </si>
  <si>
    <t>CERRADO</t>
  </si>
  <si>
    <t>SI</t>
  </si>
  <si>
    <t xml:space="preserve">RESPUESTA 20255830346641      </t>
  </si>
  <si>
    <t>RESPUESTA A PRESUNTA OCUPACIÓN DE ESPACIO PÚBLICO.</t>
  </si>
  <si>
    <t>ARNULFO CORDINADOR</t>
  </si>
  <si>
    <t>ASUNTO: DERECHO DE PETICION SOLICITUD URGENTE DE SOLUCION A DAÑOS A LA COPROPIEDAD POR OBRAS EN EL CAÑO-CANAL CONTRATO 1-0125500-01-43-2024</t>
  </si>
  <si>
    <t>VISITA TECNICA</t>
  </si>
  <si>
    <t>COORDINACIÓN</t>
  </si>
  <si>
    <t>GERARDO SALAZAR</t>
  </si>
  <si>
    <t xml:space="preserve">RESPUESTA 20255830370211- 20255830181573 </t>
  </si>
  <si>
    <t>REMISION DENUNCIA POR COMERCIO ILEGAL EN CASA DE VIVIENDA, ACTUACION SISTEMATICA DEL DENUNCIADO</t>
  </si>
  <si>
    <t>ASUNTO: ENVÍO RESPUESTA AL RADICADO NÚMERO 202552600349892 DEL 07 DE MARZO DEL 2025 - RADICADO DADEP NO. 20253000024311 - CALLE 3 SUR NO 71- 65 - LOCALIDAD DE KENNEDY</t>
  </si>
  <si>
    <t>MAYERLY SARMIENTO</t>
  </si>
  <si>
    <t xml:space="preserve">RESPUESTA 20255830311051, 20255830311291  </t>
  </si>
  <si>
    <t>RESPUESTA 20255830181623 - 20255830372561</t>
  </si>
  <si>
    <t>REALIZA VISITA  TECNICA YA INFOR</t>
  </si>
  <si>
    <t>ANDRES ESCAMILLA</t>
  </si>
  <si>
    <t xml:space="preserve">RESPUESTA  20255830366241  </t>
  </si>
  <si>
    <t xml:space="preserve">RESPUESTA  20255830366451 </t>
  </si>
  <si>
    <t>ASUNTO: ENVÍO RESPUESTA AL RADICADO NÚMERO 202552600349892 DEL 07 DE MARZO DEL 2025 - RADICADO DADEP NO. 20253000024311 - CALLE 3 SUR NO 71- 65 - LOCALIDAD DE KENNEDY, PARA SU CONOCIMIENTO Y FINES PERTIENTES</t>
  </si>
  <si>
    <t>COORDINACIÓN INTERINSTITUCIONAL INSPECCIÓN, VIGILANCIA Y CONTROL DE ESTABLECIMIENTOS QUE PRESTAN SERVICIOS DE SALUD SIN CUMPLIMIENTO DE REQUISITOS.</t>
  </si>
  <si>
    <t>ISABELLA  BASTIDAS</t>
  </si>
  <si>
    <t xml:space="preserve"> RESPUESTA  ASOCIADO 20255810053742 - 20255810053242</t>
  </si>
  <si>
    <t>COORDINACIÓN INTERINSTITUCIONAL INSPECCIÓN, VIGILANCIA Y CONTROL DE ESTABLECIMIENTOS QUE PRESTAN SERVICIOS DE SALUD SIN CUMPLIMIENTO DE REQUISITOS</t>
  </si>
  <si>
    <t>RESPUESTA 20255810000033</t>
  </si>
  <si>
    <t>MOVILIDAD</t>
  </si>
  <si>
    <t>RESPUESTA  20255830381221 - 20255830188243</t>
  </si>
  <si>
    <t>CAMBUCHES</t>
  </si>
  <si>
    <t>IVAN  RODRIGUEZ</t>
  </si>
  <si>
    <t>ASUNTO: SOLICITUD DE ACOMPAÑAMIENTO.</t>
  </si>
  <si>
    <t>REUNION UNIDAD ADMINISTRATIVA ESPECIAL DE SERVICIOS PUBLICOS</t>
  </si>
  <si>
    <t>NELSON ABRIL</t>
  </si>
  <si>
    <t>TARIFAS PARQUEADERO</t>
  </si>
  <si>
    <t>SEGURIDAD</t>
  </si>
  <si>
    <t>SERGIO CALDERON</t>
  </si>
  <si>
    <t>FABRICAS -RUIDO</t>
  </si>
  <si>
    <t>FARID SOTO</t>
  </si>
  <si>
    <t>SECRETARIA DE AMBIENTE</t>
  </si>
  <si>
    <t xml:space="preserve">RESPUESTA 20255830326741         </t>
  </si>
  <si>
    <t>POLIGONOS - HABITAD</t>
  </si>
  <si>
    <t>HABITAD</t>
  </si>
  <si>
    <t>SOLICITUD INFORMACION RECAUDO NO IDENTIFICADO</t>
  </si>
  <si>
    <t>MANEJO DE ALIMENTOS (SALUBRIDAD)</t>
  </si>
  <si>
    <t xml:space="preserve">RESPUESTA 20255830325491         </t>
  </si>
  <si>
    <t>TRASLADO UAESP</t>
  </si>
  <si>
    <t>WILFREDO PAEZ</t>
  </si>
  <si>
    <t xml:space="preserve">RESPUESTA 20255830328321        </t>
  </si>
  <si>
    <t>TRASLADO MOVILIDAD</t>
  </si>
  <si>
    <t>ESPACIO PUBLICO</t>
  </si>
  <si>
    <t>CAMILA CUERVO</t>
  </si>
  <si>
    <t xml:space="preserve">RESPUESTA 20255830351401     </t>
  </si>
  <si>
    <t>RESPUESTA A TUTELA DERECHOS DE AUTOR</t>
  </si>
  <si>
    <t>ESTABLECIMIENTOS ALTO IMPACTO AMBIENTAL</t>
  </si>
  <si>
    <t xml:space="preserve">RESPUESTA 20255830326801      </t>
  </si>
  <si>
    <t>LUIS GALINDO</t>
  </si>
  <si>
    <t>TRASLADO MOVILIDAD - EXTENSION ECONOMICA</t>
  </si>
  <si>
    <t>NILSON RODRIGUEZ</t>
  </si>
  <si>
    <t xml:space="preserve">RESPUESTA 20255830322651        </t>
  </si>
  <si>
    <t>EL CONTRATISTA ASOCIO EN EL ORFEO PERO NO EN EL OFICIO</t>
  </si>
  <si>
    <t>WILMER PEÑA</t>
  </si>
  <si>
    <t xml:space="preserve">PARQUEADERO EN ESPACIO PUBLICO </t>
  </si>
  <si>
    <t>HAWER MENDOZA</t>
  </si>
  <si>
    <t xml:space="preserve">RESPUESTA 20255830311521 </t>
  </si>
  <si>
    <t>YA PROYECTADO POR CONTRATISTA AUN SI ENVIAR A EQUIPOS CALLE</t>
  </si>
  <si>
    <t>RESPUESTA A RADICADOS SDA NUMERO 2024ER244928 Y 2024ER253006 Y REQUERIMIENTO POR VISITA DE CONTROL Y SEGUIMIENTO AL PROYECTO CASTILLA LIVING-PIN 23140</t>
  </si>
  <si>
    <t>PAULA MEDINA</t>
  </si>
  <si>
    <t>URGENTE</t>
  </si>
  <si>
    <t>PELIGRO CAIDA DE MURO</t>
  </si>
  <si>
    <t>GESTION DEL RIESGO</t>
  </si>
  <si>
    <t>ANGIE MENDOZA</t>
  </si>
  <si>
    <t>RESPUESTA 20255830372981 - 20255830373041          20255830372931</t>
  </si>
  <si>
    <t xml:space="preserve">RESPUESTA  20255830366541         </t>
  </si>
  <si>
    <t>HECHOS NOTORIOS</t>
  </si>
  <si>
    <t xml:space="preserve">RESPUESTA  20255830319651  - 20255830319671      </t>
  </si>
  <si>
    <t>UAESP</t>
  </si>
  <si>
    <t>SOLICITUD ACOMPAÑAMIENTO Y APOYO CONCENTRACIONES Y MOVILIZACIONES RELIGIOSAS CON OCASION A CELEBRACION DOMINGO DE RAMOS, Y JUEVES, VIERNES, SABADOS SANTOS Y DOMINGO DE PASCUA.</t>
  </si>
  <si>
    <t>SEBASTIAN GIL</t>
  </si>
  <si>
    <t>ARQUIDIOSIS FONTIBON</t>
  </si>
  <si>
    <t xml:space="preserve">RESPUESTA  20255830345141       </t>
  </si>
  <si>
    <t>ASUNTO: CORREO E - AMABLEMENTE NOS PERMITIMOS ENVIARLE EL OFICIO NO: 20255900104841 ASUNTO: INVITACIÓN REUNIÓN INTERINSTITUCIONAL. SEGUIMIENTO PROBLEMÁTICA SECTOR EL RECODO, PARA SU CONOCIMIENTO Y FINES PERTIENTES</t>
  </si>
  <si>
    <t>10/004/2025</t>
  </si>
  <si>
    <t>RUIDO , TALLERES Y RESIDUOS SOLIDOS</t>
  </si>
  <si>
    <t>MEMORANDO</t>
  </si>
  <si>
    <t xml:space="preserve">RESPUESTA 20255830169593 </t>
  </si>
  <si>
    <t>HECHOS NOTORIOS REMISIÓN EXPEDIENTE 2023584490100532E</t>
  </si>
  <si>
    <t>LEONARDO POVEDA</t>
  </si>
  <si>
    <t>PENDIENTE CORRECCION 03/08/2025 -06/08/2025</t>
  </si>
  <si>
    <t>OPERATIVO CON EQUIPOS DE CALLE PRESUNTA INVASIÓN AL ESPACIO PÚBLICO POR HECHOS NOTORIOS RADICADO N° 20255810038142 REFERENCIA: RADICADO INTERNO PERSONERÍA SINPROC NO. 18887DE 2025</t>
  </si>
  <si>
    <t>PAMELA</t>
  </si>
  <si>
    <t>RESPUESTA 20255830141383</t>
  </si>
  <si>
    <t>ARNULFO.GARCIA</t>
  </si>
  <si>
    <t xml:space="preserve">ALEJANDRA </t>
  </si>
  <si>
    <t>RESPUESTA - 20255830141393</t>
  </si>
  <si>
    <t>RUIDO - BARES</t>
  </si>
  <si>
    <t xml:space="preserve">CERRADO </t>
  </si>
  <si>
    <t xml:space="preserve">RESPUESTA 20255830326271        </t>
  </si>
  <si>
    <t>DERECHO DE PETICIÓN - SEGURIDAD Y ACOMPAÑAMIENTO</t>
  </si>
  <si>
    <t>CAMILO CASTAÑO</t>
  </si>
  <si>
    <t xml:space="preserve">RESPUESTA 20255830328121 -  20255830328091  - 20255830328101   </t>
  </si>
  <si>
    <t>REQUERIMIENTO 1718552025:MEDIANTE LA PRESENTE SE ADJUNTA DERECHO DE PETICION, DEBIDO A LAS DIFERENTES AFECTACIONES POR INVASION DEL ESPACIO PUBLICO.</t>
  </si>
  <si>
    <t>ALEJANDRA VARGAS</t>
  </si>
  <si>
    <t xml:space="preserve">RESPUESTA  20255830351971  - 20255830351951        </t>
  </si>
  <si>
    <t>VISITA PROGRAMADA POR AMBIENTE</t>
  </si>
  <si>
    <t xml:space="preserve">RESPUESTA - 20255830326831         </t>
  </si>
  <si>
    <t xml:space="preserve">RESPUESTA  20255830366521          20255830346811          20255830366411     </t>
  </si>
  <si>
    <t>OCUPACION ESPACIO PUBLICO POR TEMA RECICLADORES</t>
  </si>
  <si>
    <t>DEFENSORIA DEL PUEBLO</t>
  </si>
  <si>
    <t>RESPUESTA - 20255830311781</t>
  </si>
  <si>
    <t>PERSONERIA</t>
  </si>
  <si>
    <t>RESPUESTA - 20255830311571</t>
  </si>
  <si>
    <t>ACOMPAÑAMIENTO GESTORES DE PAZ</t>
  </si>
  <si>
    <t>JOSE ARIAS</t>
  </si>
  <si>
    <t>COLEGIO CLAS ROMA</t>
  </si>
  <si>
    <t xml:space="preserve">RESPUESTA 20255830314051 </t>
  </si>
  <si>
    <t>RESPUESTA GESTIONES REALIZADAS ??? CASO DOCENTE ALBA JULIA MARTINEZ LOPEZ // RADICADO UNP EXT25-00047096</t>
  </si>
  <si>
    <t>UNIDAD DE PROTECCION</t>
  </si>
  <si>
    <t>CONCEPTO FAVORABLE CONCENTRACION RELIGIOSA CELEBRACION SEMANA SANTA</t>
  </si>
  <si>
    <t xml:space="preserve"> PENDIENTE CORRECCION DE GESTION POLICIVA21/05/2025 RESPUESTA 20255830324451  -  20255830324431    </t>
  </si>
  <si>
    <t>INFORMACION TRAMITE UNIDAD NACIONAL DE PROTECCION - ???CASO PEDRO LOPEZ LONGAS Y NANCY ELIGIA RODRIGUEZ GONZALEZ??? - RADICADO: EXT25-00047096</t>
  </si>
  <si>
    <t>RESPONSABILIDAD DEL DILIGENCIAMIENTO DEL APLICATIVO O MICROSITIO</t>
  </si>
  <si>
    <t>ALEJANDRA</t>
  </si>
  <si>
    <t xml:space="preserve">RESPUESTA 20252200102633 </t>
  </si>
  <si>
    <t>ESTABLECIMIENTOS CON CLAUSURA POR PARTE DE SALUD</t>
  </si>
  <si>
    <t>JORDAN DIAZ</t>
  </si>
  <si>
    <t>SECRETARIA DISTRITAL DE SALUD</t>
  </si>
  <si>
    <t xml:space="preserve">RESPUESTA 20255830327771      </t>
  </si>
  <si>
    <t xml:space="preserve">RESPUESTA 20255830319321  - 20255830319341 </t>
  </si>
  <si>
    <t>RESPETUOSAMENTE ME PERMITO ENVIAR CORREO POR COMPETENCIA DE ESTRICTO CUMPLIMIENTO:</t>
  </si>
  <si>
    <t xml:space="preserve">PENDIENTE CORRECCION 09/06/2025 RESPUESTA  20255830366311          20255830366351          20255830366491    </t>
  </si>
  <si>
    <t>ASUNTO: SOLICITUD DE INFORMACIÓN PETICIÓN SDQS 4255032023</t>
  </si>
  <si>
    <t>VEEDURIA</t>
  </si>
  <si>
    <t xml:space="preserve">RESPUESTA 20255830319721 </t>
  </si>
  <si>
    <t>ASUNTO: SOLICITUD DE INFORMACIÓN PETICIÓN SDQS 2279562024-2623972024 RADICADOS VEEDURÍA DISTRITAL 20242200043472-20242200053082</t>
  </si>
  <si>
    <t xml:space="preserve">RESPUESTA 20255830325471        </t>
  </si>
  <si>
    <t>ASUNTO: TRÁMITE A REQUERIMIENTO CIUDADANO. RADICADO INTERNO SINPROC NO. 27292 DE 2025</t>
  </si>
  <si>
    <t>RESPUESTA 20255830323901  -  20255830323841</t>
  </si>
  <si>
    <t>ASUNTO: : VANDALISMO EN CESTAS PUBLICAS INSTALADAS EN LA LOCALIDAD DE KENNEDY MARZO DE 2025.</t>
  </si>
  <si>
    <t>BRAYAN MORENO</t>
  </si>
  <si>
    <t>CIUDAD LIMPIA</t>
  </si>
  <si>
    <t xml:space="preserve">RESPUESTA 20255830327981  - 20255830327971       </t>
  </si>
  <si>
    <t>ENVIÓ DOCUMENTO SECRETARIA DISTRITAL DE AMBIENTE RADICADO NO. 2025EE74683 - RUIDO</t>
  </si>
  <si>
    <t xml:space="preserve">RESPUESTA 20255830367351 </t>
  </si>
  <si>
    <t>PARA SU CONOCIMIENTO Y FINES PERTINENTES; RADICADOS IDIGER 2025ER2560</t>
  </si>
  <si>
    <t>DARIO ALBA</t>
  </si>
  <si>
    <t>INTITUTO DISTRITAL DE GESTION DE RIESGOS Y CAMBIO CLIMATICO</t>
  </si>
  <si>
    <t>BASURAS</t>
  </si>
  <si>
    <t xml:space="preserve">MARIA DEL PILAR </t>
  </si>
  <si>
    <t>IDRD</t>
  </si>
  <si>
    <t xml:space="preserve">RESPUESTA 20255830340471  - 20255830340491  - 20255830340451      </t>
  </si>
  <si>
    <t>CONTENEDORES DE BASURAS</t>
  </si>
  <si>
    <t>ESTABLECIMIENTO DE COMERCIO - ALTO IMPACTO RESIDUOS Y RUIDO</t>
  </si>
  <si>
    <t>CERRADO ASOSIADO 20254601217792</t>
  </si>
  <si>
    <t>VENDEDORES INFORMALES</t>
  </si>
  <si>
    <t xml:space="preserve">RESPUESTA  20255830344751  - 20255830344651      </t>
  </si>
  <si>
    <t>BARES - CONSUMO DE SUSTANCIAS</t>
  </si>
  <si>
    <t>RESPUESTA 20255830314991</t>
  </si>
  <si>
    <t>ASUNTO. PARA SU CONOCIMIENTO Y FINES PERTINENTES</t>
  </si>
  <si>
    <t>IPES</t>
  </si>
  <si>
    <t>REQUERIMIENTO 181072025: SOLICITUD CIUDADANA DE INTERVENCIÓN A ESTABLECIMIENTO COMERCIAL CUYA ACTIVIDAD ES GENERADORA DE PERTURBACIÓN A LA TRANQUILIDAD Y LA CONVIVENCIA DE LA CIUDADANAÍA DEL SECTOR</t>
  </si>
  <si>
    <t xml:space="preserve">RESPUESTA  20255830326891         </t>
  </si>
  <si>
    <t>RESPUESTA AL TRASLADO 20255830191601</t>
  </si>
  <si>
    <t>MALLA VIAL</t>
  </si>
  <si>
    <t>CONTRATO IDU-1539-2018. ???CONSTRUCCIÓN DE LA AVENIDA ALSACIA DESDE LA AVENIDA CIUDAD DE CALI HASTA LA TRANSVERSAL 71B Y OBRAS COMPLEMENTARIAS, EN BOGOTÁ D.C. GRUPO 3</t>
  </si>
  <si>
    <t>GRACIELA FUENTES</t>
  </si>
  <si>
    <t>PERSONERIA - IDU</t>
  </si>
  <si>
    <t xml:space="preserve">RESPUESTA 20255830346091         </t>
  </si>
  <si>
    <t>SP KENNEDY INVASIÓN_DEL_ESPACIO_PÚBLICO__ANDEN__PARQUE__ZONA_VERDE</t>
  </si>
  <si>
    <t>JAVIER ESCAMILLA</t>
  </si>
  <si>
    <t>SUB RED</t>
  </si>
  <si>
    <t xml:space="preserve">PENDIENTE CORRECCION 13/06/2025   - RESPUESTA  20255830352611          20255830352641          20255830352591        </t>
  </si>
  <si>
    <t>TRASLADO IDRD</t>
  </si>
  <si>
    <t>YURI MENDEZ</t>
  </si>
  <si>
    <t xml:space="preserve">RESPUESTA 20255830361331         </t>
  </si>
  <si>
    <t>RESPUESTA AL RADICADO 202561201154412 RADICADO ALCALDIA 20255830256921</t>
  </si>
  <si>
    <t>ALLEGA LICENCIAS RESOLUCIONES Y ACTAS DE ARCHIVO</t>
  </si>
  <si>
    <t>CURADURIA 2</t>
  </si>
  <si>
    <t>REMISION SOLICITUD RAD 20253010045611 ASUNTO: RESPUESTA INTERVENCIÓN PUENTES PEATONALES EN LA AUTOPISTA SUR CARRERA 72D (SECTOR SUPER CADE Y JUMBO)</t>
  </si>
  <si>
    <t>DADEP</t>
  </si>
  <si>
    <t>REQUERIMIENTO 1799792025:SOLICITUD CIUDADANA POR INVASIÓN Y MAL USO DEL ESPACIO PÚBLICO POR PARTE DE COMERCIO INFORMAL APOSTADO EN LA ZONA, LO CUAL AFECTA LA MOVILIDAD Y LA SEGURIDAD DE LA CIUDADANÍA HABITANTE DEL SECTOR. CORREO DEL PETICIONARIO: EFRAINPIPA@HOTMAIL.COM.</t>
  </si>
  <si>
    <t xml:space="preserve">RESPUESTA 20255830351831 </t>
  </si>
  <si>
    <t>REQUERIMIENTO 1796382025:DENUNCIA CIUDADANA DE INVASIÓN Y MALA UTILIZACIÓN DEL ESPACIO PÚBLICO.</t>
  </si>
  <si>
    <t xml:space="preserve">RESPUESTA  20254601272642         </t>
  </si>
  <si>
    <t xml:space="preserve">REQUERIMIENTO 1769742025:SE INFORMA SOBRE CONSTRUCCION DE CASA SIN PERMISO DE LA CURADURIA, SIN PROTECCION PARA NIÑOS,ANIMALES Y HABITANTES DE LA 3RA EDAD. UBICADO EN BARRIO ROMA CRA 78J#56A-65 SUR LOCALIDAD DE KENNEDY. SOLICITUD DE PERMISOS PARA OBRAS EN VIA PEATONAL </t>
  </si>
  <si>
    <t xml:space="preserve">PENDIENTE CERRAR EL 5 DE JUNIO </t>
  </si>
  <si>
    <t xml:space="preserve">REQUERIMIENTO 1151472025:PETICIÓN SDQS - SDA </t>
  </si>
  <si>
    <t>SECRETARIA DE AMBIETE</t>
  </si>
  <si>
    <t xml:space="preserve">RESPUESTA 20255830328131         </t>
  </si>
  <si>
    <t>REQUERIMIENTO 1761952025:BUENAS TARDES Y DE NUEVO PONGO ESTS PETICION POR LOS MOTIVOS QUE CONTINUAN LOS ESCOMBROS QUE A DIARIO NO TAN LOS MALOS CIUDADANOS Y QUE SE LLAMAN A LAS AUTORIDADES Y JAMAS HACEN PRESENCIA ES UN FOCO DE INSEGURIDAD,</t>
  </si>
  <si>
    <t xml:space="preserve">RESPUESTA  20255830351421  </t>
  </si>
  <si>
    <t>INGRITH ARIZA</t>
  </si>
  <si>
    <t xml:space="preserve">RESPUESTA 20255830332471  </t>
  </si>
  <si>
    <t>SINDICATOS VISITA DE IVC A ESTABLECIMIENTO DE COMERCIO TERRAZA HEAVEN CLUB</t>
  </si>
  <si>
    <t>VANESSA GUERRA</t>
  </si>
  <si>
    <t xml:space="preserve">RESPUESTA 20255830324081  - 20255830323971  - 20255830324031     </t>
  </si>
  <si>
    <t>PREDION LA MAGDALENA TRASLADO SOLICITUDES PREDIO IDENTIFICADO CON NOMENCLATURA URBANA CALLE 8 NO. 94 ??? 02 ??? CHIP AAA0179JXTD EN LA LOCALIDAD DE KENNEDY.</t>
  </si>
  <si>
    <t>CAR CUNDINAMARCA</t>
  </si>
  <si>
    <t>HUMEDAL TECHO</t>
  </si>
  <si>
    <t xml:space="preserve">RESPUESTA 20255830147693  - 20255830324131    </t>
  </si>
  <si>
    <t>TRASLADO POR FABRICA DE MUEBLES</t>
  </si>
  <si>
    <t>RESPUESTA AL RADICADO SDA NUMERO 2025ER55632 DEL 13-03-2025</t>
  </si>
  <si>
    <t xml:space="preserve">SECRETARIA DE AMBIENTE </t>
  </si>
  <si>
    <t xml:space="preserve">RESPUESTA-  20255830325981         </t>
  </si>
  <si>
    <t>ASUNTO: RESPUESTA AL RADICADO 202561201167712, PARA SU CONOCIMIENTO Y FINES PERTINENTES</t>
  </si>
  <si>
    <t xml:space="preserve">RESPUESTA 20255830352231     </t>
  </si>
  <si>
    <t>REQUERIMIENTO 1799722025:DENUNCIA CIUDADANA DE INVASIÓN Y MALA UTILIZACIÓN DEL ESPACIO PÚBLICO EN ZONA NEURÁLGICA DE COMERCIO DE LA LOCALIDAD.</t>
  </si>
  <si>
    <t xml:space="preserve">RESPUESTA 20255830354971     </t>
  </si>
  <si>
    <t>PARA SU CONOCIMIENTO Y FINES PERTINENTES; RESPUESTA AL RADICADO 2025ER58344 DEL 2025-03-17 RESPUESTA AL RADICADO 2025ER08408 DEL 2025-01-13</t>
  </si>
  <si>
    <t>SECRETARIA AMBIENTE</t>
  </si>
  <si>
    <t xml:space="preserve">RESPUESTA 20255830342311     </t>
  </si>
  <si>
    <t xml:space="preserve">REQUERIMIENTO 1801852025:INVASION DE ESPACIO PUBLICO Y PERJUICIO EN BIEN PROPIO, POR CAUSA DE VENDEDORES AMBULANTES EN FRENTE DE NUESTRO CONJUNTO LO CUAL CONYEVA A MALOS OLORES TRANCONES Y MUCHO RUIDO Y CONTAMINACION DE TODO TIPO PARA TENER EN CUENTA Y NO AYUDEN CON UNA PRONTA SOLUCION A DICHA PROBLEMATICA GRACIAS QUEDO ATENTA A SUS COMENTARIOS COORDIALMENTE ASTRID OSORIO </t>
  </si>
  <si>
    <t xml:space="preserve">RESPUESTA  20255830354711        </t>
  </si>
  <si>
    <t>REQUERIMIENTO 1801182025:ESPACIO PUBLICO</t>
  </si>
  <si>
    <t xml:space="preserve">RESPUESTA 20255830354651       </t>
  </si>
  <si>
    <t>REQUERIMIENTO 1802002025:ESTIMADOS SEÑORES DE ESPACIO PUBLICO, POR MEDIO DE LA PRESENTE, ME PERMITO MANIFESTAR MI PREOCUPACION FRENTE A LA SITUACION QUE ACTUALMENTE SE PRESENTA EN LAS AFUERAS DEL CONJUNTO RESIDENCIAL TERRA CASTILLA, UBICADO EN LA CALLE 5A SUR #80G - 58. EN ESTE SECTOR, SE HA INCREMENTADO SIGNIFICATIVAMENTE LA PRESENCIA DE VENDEDORES AMBULANTES QUE OCUPAN LOS ANDENES E INCLUSO PARTE DE LA VIA PUBLICA</t>
  </si>
  <si>
    <t xml:space="preserve">RESPUESTA  20255830354431     </t>
  </si>
  <si>
    <t>TRASLADO AMBIENTE POR ESTABLECIMEINETOS DE COMERCIO ALTO IMPACTO POR RUIDO</t>
  </si>
  <si>
    <t>RESPUESTA 20255830328131</t>
  </si>
  <si>
    <t xml:space="preserve">RESPUESTA 20255830346391          20255830346381     </t>
  </si>
  <si>
    <t xml:space="preserve">PENDIENTE CORRECCION 06/06/2025 RESPUESTA  20255830346731  </t>
  </si>
  <si>
    <t xml:space="preserve">RESPUESTA 20255830332541        </t>
  </si>
  <si>
    <t xml:space="preserve">YURI MENDEZ </t>
  </si>
  <si>
    <t>PENDIENTE CORRECCION ADJUNTO OTRO OFICIO DE SALIDA</t>
  </si>
  <si>
    <t xml:space="preserve">RESPUESTA 20255830346761    </t>
  </si>
  <si>
    <t>BODEGAS DE RECICLAJE</t>
  </si>
  <si>
    <t>NESTOR RUIZ</t>
  </si>
  <si>
    <t xml:space="preserve">RESPUESTA 20255830329281      </t>
  </si>
  <si>
    <t>DERECHO DE PETICIÓN</t>
  </si>
  <si>
    <t>HECTOR AREVALO</t>
  </si>
  <si>
    <t xml:space="preserve">RESPUESTA-  20255830324321  - 20255830324331           </t>
  </si>
  <si>
    <t>ASUNTO: RESPUESTA ERRADA: REMITO OFICIO NO 20255830273681</t>
  </si>
  <si>
    <t xml:space="preserve">RESPUESTA 20255830357141  </t>
  </si>
  <si>
    <t xml:space="preserve">RESPUESTA- 20255830319381 -  20255830319421  - 20255830319371       </t>
  </si>
  <si>
    <t xml:space="preserve">RESPUESTA  20255830326131  - 20255830326121       </t>
  </si>
  <si>
    <t>HABITANTES DE CALLE</t>
  </si>
  <si>
    <t>GERMAN CEBALLOS</t>
  </si>
  <si>
    <t xml:space="preserve">RESPUESTA  20255830349001     </t>
  </si>
  <si>
    <t>REQUERIMIENTO 1771792025:LA PRESENTE ES PARA INFORMARLES SOBRE INVASION DE VENDEDORES AMBULANTES EN ANDENES Y NO PERMITEN EL DESPLAZAMIENTO COMO, ESTO SE PRESENTA EN EL BARRIO TIERRA BUENA LOCALIDAD DE KENNEDY</t>
  </si>
  <si>
    <t xml:space="preserve">RESPUESTA  20255830346831   </t>
  </si>
  <si>
    <t>VENDEDORES INFORMALES  - CARNE</t>
  </si>
  <si>
    <t>SECRETARIA DE SALUD</t>
  </si>
  <si>
    <t xml:space="preserve">RESPUESTA 20255830334141   </t>
  </si>
  <si>
    <t>SECRETARIA DE INTEGRACION SOCIAL</t>
  </si>
  <si>
    <t>RESPUESTA A TRASLADO MOVILIDAD</t>
  </si>
  <si>
    <t xml:space="preserve">PRESENCIA DE HABITANTES DE CALLE </t>
  </si>
  <si>
    <t xml:space="preserve">RESPUESTA 20255830346441        </t>
  </si>
  <si>
    <t>EXTESION DE LA ACTIVIDAD</t>
  </si>
  <si>
    <t xml:space="preserve">RESPUESTA  20255830351471         </t>
  </si>
  <si>
    <t xml:space="preserve">RESPUESTA 20255830356331         </t>
  </si>
  <si>
    <t xml:space="preserve">RESPUESTA 20255830346941         </t>
  </si>
  <si>
    <t>BUEN DIA POR FAVOR REASIGNAR A LOCALIDAD DE USME PARA SU RESPECTIVO TRAMITE</t>
  </si>
  <si>
    <t>REQUERIMIENTO 1151872025:SONIDOS DE MAQUINARIA APROXIMADAMENTE LAS 24 HORAS</t>
  </si>
  <si>
    <t xml:space="preserve">RESPUESTA 20255830325991  - 20255830149213     </t>
  </si>
  <si>
    <t>REMISION COPIA INFORMDA TRASLADO POR COMPETENCIA - TRASLADO POR COMPETENCIA E-2025-40697</t>
  </si>
  <si>
    <t>ALCALDIA MAYOR</t>
  </si>
  <si>
    <t>RESPUESTA 20255830369321</t>
  </si>
  <si>
    <t xml:space="preserve">RESPUESTA 20255830356651   </t>
  </si>
  <si>
    <t xml:space="preserve">RESPUESTA  20255830351891  </t>
  </si>
  <si>
    <t>VERIFICACION USO DE SUELO</t>
  </si>
  <si>
    <t xml:space="preserve">RESPUESTA - 20255830324001         </t>
  </si>
  <si>
    <t>RECUPERACION ESPACIO PUBLICO EN PARQUE</t>
  </si>
  <si>
    <t xml:space="preserve">RESPUESTA  20255830343491    </t>
  </si>
  <si>
    <t>ASUNTO: SOLICITUD DE INFORMACIÓN ORDEN DE TRABAJO OT N°: 2025-0376 GLORIA MILENA OLIVEROS TORO IDENTIFICADA CON C.C 1121840959 SOLICITUD DE INFORMACIÓN URGENTE</t>
  </si>
  <si>
    <t>SUBDIRECCIÓN ESPECIALIZADA DE SEGURIDAD Y PROTECCIÓN</t>
  </si>
  <si>
    <t>RESPUESTA 20255830426851</t>
  </si>
  <si>
    <t>RESPUESTA 20255830366921 - 20255830171903</t>
  </si>
  <si>
    <t>RECUPERACION ESPACIO PUBLICO EN TINTALITO</t>
  </si>
  <si>
    <t>ERIK MADRIGAL</t>
  </si>
  <si>
    <t xml:space="preserve">RESPUESTA  20255830351411  -  20255830351491        </t>
  </si>
  <si>
    <t>SOLICITUD MATERIALIZACIÓN ORDEN DE RESTITUCIÓN DEL ESPACIO PUBLICO</t>
  </si>
  <si>
    <t>PENDIENTE CORRECION EQUIPOS CALLE 19/05/2025 - RESPUESTA 20255830195873</t>
  </si>
  <si>
    <t>ASUNTO: RECUPERACION ESPACIO PUBLICO PEATONAL</t>
  </si>
  <si>
    <t xml:space="preserve">RESPUESTA 20254601295752 ASOCIADO 20255810068592 </t>
  </si>
  <si>
    <t>ASUNTO: INVASIÓN DE ESPACIO PÚBLICO, PARA SU CONOCIMIENTO Y FINES PERTINENETES.</t>
  </si>
  <si>
    <t xml:space="preserve">RESPUESTA 20255830371781 - 20255830371681 </t>
  </si>
  <si>
    <t xml:space="preserve">RESPUESTA 20255830329401         </t>
  </si>
  <si>
    <t>ASUNTO: DECISIÓN EMPRESARIAL NO. 1634363 EMITIDA EL DÍA 11 DE ABRIL DE 2025 EN BOGOTÁ D.C., POR MEDIO DE LA CUAL SE RESUELVE EL DERECHO DE PETICIÓN NO. 1699711 DEL DÍA 28 DE MARZO DE 2025</t>
  </si>
  <si>
    <t>SECRETARIA DISTRITAL DE GOBIERNO</t>
  </si>
  <si>
    <t xml:space="preserve">RESPUESTA 20255830327581  - 20255830327611  - 20255830327621  - 20255830329691     </t>
  </si>
  <si>
    <t xml:space="preserve">RESPUESTA 20255830334531  - 20255830329601  -  20255830329711      </t>
  </si>
  <si>
    <t>INVASION ESPACIO PUBLICO</t>
  </si>
  <si>
    <t xml:space="preserve">PENDIENTE CORRECCION DE EQUIPOS CALLE 04/05/2025 - RESPUESTA 20255830346921    </t>
  </si>
  <si>
    <t>PQRS APORTES DOCUMENTO DIAGNOSTICO AMBIENTAL</t>
  </si>
  <si>
    <t>VENTA INFORMAL</t>
  </si>
  <si>
    <t xml:space="preserve">RESPUESTA 20255830351911     </t>
  </si>
  <si>
    <t>REQUERIMIENTO 1821962025:TALLERES DE MECANICA PARA MOTOS UTILICEN EL ANDEN PEATONAL PARA UBICAR Y ARREGLAR LAS MOTOS</t>
  </si>
  <si>
    <t>PENDIENTE CORECCION 09/06/2025 RESPUESTA 20255830372361, 20255830372271</t>
  </si>
  <si>
    <t>ASUNTO. RADICADO 20254100239611 DEL 11-04-2025</t>
  </si>
  <si>
    <t>LEYDI CASTILLO</t>
  </si>
  <si>
    <t>REQUERIMIENTO 1833782025:RECUPERACION DEL ESPACIO PUBLICO PEATONAL</t>
  </si>
  <si>
    <t xml:space="preserve">RESPUESTA 20255830352461         </t>
  </si>
  <si>
    <t>REQUERIMIENTO 1795192025:AFECTACIÓN DE ESPACIO PUBLICO , INSEGURIDAD, MOVILIDAD Y MALOS OLORES PARA LOS RESIDENTES DEL CONJUNTO Y EL BARRIO. SE PRESENTA EN LA CALLE 80G A LA SALIDA DEL CONJUNTO TERRA CASTILLA SE ESTÁN INSTALANDO VENDEDORES AMBULANTES CON CARRETAS QUE NO SOLO AFECTAN EL INGRESO Y LA SALIDA DE LOS RESIDENTES SI NO LA MOVILIDAD POR LA ZONA YA QUE NO SOLO OCUPAN EL ANDEN Y EL PASO DE LAS PERSONAS SI NO TAMBIÉN PARTE DEL CARRIL DERECHO LA VIA ES UN TEMA IMPOSIBLE</t>
  </si>
  <si>
    <t xml:space="preserve">RESPUESTA 20255830332571         </t>
  </si>
  <si>
    <t xml:space="preserve">REQUERIMIENTO 1824632025:EN LA CALLE 8A 81 11_ BARRIO MONTERREY_ LOCALIDADKENNEDY _ BOGOTA, FUNCIONA UN BAR, QUIEN ABUSA DEL SONIDO, ATIENDE A SU PERSONAL EN LA CALLE, NOS TIENE EXPUESTOS AL RUIDO DE SUS CLIENTE, YA QUE ESTE BAR ATIENE A PUERTAS ABIERTAS, PARA LLAMAR LA ATENCION DE SUS CLIENTES, UTILIZAN UNA NIÑA CON SINDROME DE DOWN PARA UTILIZARLA PARA LLMAR LA ATENCION DE LOS CLIENTES, ATIENENDEN HASTA LA MADRUGRADA, LA POLILCIA NO INTERVIENE, Y ESTAMOS EXPUESTOS ARIESGO EMINENTE POR SEGURIDAD PARA LOS QUE VIVVIMOS ALREDEDOR DE ELLOS. EL RUIDO ES ABSURDO, Y NO CONTROLAN EL RUDIDO. SUS CLIENTE CUANDO ESTAN ALICORADOS SALEN A LAS CALLES, NO IMPORTANDO EL RUIDO QUE GENERAN. NO VEMOS ACCION DE LA AUTORIDA AMBIENTAL, NI DE LA ALCALDIA. NO TIENE AVISO EN SU NEGOCIO, </t>
  </si>
  <si>
    <t xml:space="preserve">RESPUESTA 20255830327041  - 20255830327031      </t>
  </si>
  <si>
    <t>ASUNTO: TRASLADO POR COMPETENCIA - SOLICITUD INTERVENCION INVASION ESPACIO PUBLICO</t>
  </si>
  <si>
    <t xml:space="preserve">RESPUESTA 20254211296842 ASOCIADO 20255810069002
                                                </t>
  </si>
  <si>
    <t>REQUERIMIENTO 1824682025:POR MEDIO DE LA PRESENTE, ME PERMITO MANIFESTAR MI PREOCUPACION FRENTE A LA SITUACION QUE ACTUALMENTE SE PRESENTA EN LAS AFUERAS DEL CONJUNTO RESIDENCIAL TERRA CASTILLA, UBICADO EN LA CALLE 5A SUR #80G - 58.</t>
  </si>
  <si>
    <t xml:space="preserve">RESPUESTA 20255830336241         </t>
  </si>
  <si>
    <t xml:space="preserve">REQUERIMIENTO 1823062025:INVASION DE FOOD TRUCK SOBRE ANDENES </t>
  </si>
  <si>
    <t xml:space="preserve">RESPUESTA  20255830351501         </t>
  </si>
  <si>
    <t>REQUERIMIENTO 1817722025:ESPACIO PUBLICO</t>
  </si>
  <si>
    <t xml:space="preserve">RESPUESTA  20255830356551        </t>
  </si>
  <si>
    <t>REQUERIMIENTO 1822332025:SOLICITAMOS DE MANERA URGENTE A LA ALCALDIA LOCAL DE KENNEDY, HACER RESPETAR LOS ESPACIOS PUBLICOS</t>
  </si>
  <si>
    <t xml:space="preserve">RESPUESTA 20255830351531  -  20255830351521         </t>
  </si>
  <si>
    <t>REQUERIMIENTO 1816522025:ESPACIO PUBLICO</t>
  </si>
  <si>
    <t xml:space="preserve">RESPUESTA 20255830338641  - 20255830338491  - 20255830338671   </t>
  </si>
  <si>
    <t>DERECHO DE PETICIÓN ??? SOLICITUD DE INTERVENCIÓN POR ACUMULACIÓN Y ARROJO DE BASURAS EN EL PARQUE JACKELIN</t>
  </si>
  <si>
    <t xml:space="preserve">RESPUESTA 20255830329791  -  20255830329841  - 20255830329761        </t>
  </si>
  <si>
    <t xml:space="preserve">RESPUESTA 20255830351571         </t>
  </si>
  <si>
    <t>ASUNTO: SOLICITUD DE INFORMACIÓN PREDIO CALLE 45 A SUR 80D - 22, PARA SU CONOCIMIENTO Y FINES PERTINENTES</t>
  </si>
  <si>
    <t xml:space="preserve">RESPUESTA  20255830351561        </t>
  </si>
  <si>
    <t>ASUNTO: PETICIÓN DE INFORMACIÓN PREDIO CHIP AAA0227YXYX, PARA SU CONOCIMIENTO Y FINES PERTINENTES</t>
  </si>
  <si>
    <t xml:space="preserve">RESPUESTA  20255830356061      </t>
  </si>
  <si>
    <t xml:space="preserve">RESPUESTA  20255830354901    </t>
  </si>
  <si>
    <t xml:space="preserve">RESPUESTA 20255830352211 - 20255830352201 - 20255830352221   </t>
  </si>
  <si>
    <t xml:space="preserve">RESPUESTA  20255830361611   </t>
  </si>
  <si>
    <t xml:space="preserve">RESPUESTA 20255830351921    </t>
  </si>
  <si>
    <t xml:space="preserve">RESPUESTA 20255830352051        </t>
  </si>
  <si>
    <t>RESOLUCIÓN NO. 0022 DE 2025 ???POR LA CUAL SE RENUEVA EL REGISTRO NO. 166 DE 2022 DE LOS DISPOSITIVOS DE ENTRETENIMIENTO FAMILIAR DENOMINADO XD THEATER, VR SIMULADOR Y ROPES COURPES, A CARGO DE LA SOCIEDAD EDENTAINMENT S.A.S???</t>
  </si>
  <si>
    <t>BARES - RUIDO</t>
  </si>
  <si>
    <t xml:space="preserve">RESPUESTA  20255830169573      </t>
  </si>
  <si>
    <t xml:space="preserve">RESPUESTA  20255830171963   </t>
  </si>
  <si>
    <t>CELEBRACION RIO BOGOTA</t>
  </si>
  <si>
    <t>CAMILA CUERVO - DIANA RODRIGUEZ</t>
  </si>
  <si>
    <t>TRASLADO RADICADO ALB, 20254600604892; REQUERIMIENTO BTE 906122025: GESTIÓN DE IMPACTOS AMBIENTALES EN EL PARQUE METROPOLITANO GIBRALTAR.</t>
  </si>
  <si>
    <t>SOLICITUD DE INFORMACIÓN PARA DAR RESPUESTA A DERECHO DE PETICIÓN RADICADO NO. 20254601216832 - BIBIANA STELLA TIJARO SÁNCHEZ - BOGOTÁ TE ESCUCHA NO. 1688722025</t>
  </si>
  <si>
    <t xml:space="preserve">RESPUESTA 20255830331941        </t>
  </si>
  <si>
    <t>ESTABLECIMIENTO ALTO IMPACTO AMBIENTE</t>
  </si>
  <si>
    <t xml:space="preserve">RESPUESTA  20255830342151      </t>
  </si>
  <si>
    <t>REQUERIMIENTO 1823052025:INVASION POR PARTE DE VENDEDORES AMBULANTES.</t>
  </si>
  <si>
    <t xml:space="preserve">RESPUESTA 20255830346841  </t>
  </si>
  <si>
    <t xml:space="preserve">RESPUESTA 20255830351151  -  20255830351161      </t>
  </si>
  <si>
    <t>SOLICITUD RECUPERACION ESPACIO Y BIENES PUBLICOS SECTOR CARRERA 71</t>
  </si>
  <si>
    <t xml:space="preserve">RESPUESTA 20255830351601      </t>
  </si>
  <si>
    <t>PARA SU CONOCIMIENTO Y FINES PERTINENTES RESPUESTA AL RADICADO NUMERO 202561200852642- REFERENCIA ALCALDIA LOCAL DE KENNEDY NUMERO 20255830148721</t>
  </si>
  <si>
    <t>ASUNTO: TRASLADO ATENCIÓN Y RTA SDS 2025-ER-15873 DE 14/04/2025 RAD ALCALDÍA LOCAL 20255830281811 DE 02/04/2025 ??? ROEDORES PARQUE BARRIO ANDALUCÍA II SECTOR ??? LOCALIDAD KENNEDY</t>
  </si>
  <si>
    <t>ASUNTO: DERECHO DE PETICIÓN</t>
  </si>
  <si>
    <t xml:space="preserve">RESPUESTA 20255830334831   -  20255830334711      </t>
  </si>
  <si>
    <t>PARA SU CONOCIMIENTO Y FINES PERTINENETES RESPUESTA AL RADICADO NUMERO 202561200857442</t>
  </si>
  <si>
    <t>INCUMPLIMIENTOS EN LA IMPLEMENTACION DEL PLAN MANEJO DE TRANSITO (PMT)</t>
  </si>
  <si>
    <t>SUSPENSION DE PLAN DE MANEJO DE TRANSITO (PMT) POR OBRAS SIN INICIAR</t>
  </si>
  <si>
    <t>ASUNTO: TRASLADO ATENCIÓN Y RTA SDS 2025-ER-15873 DE 14/04/2025 RAD ALCALDÍA LOCAL 20255830281811 DE 02/04/2025 ??? ROEDORES PARQUE BARRIO ANDALUCÍA II SECTOR ??? LOCALIDAD KENNEDY, PARA SU CONOCIMIENTO Y FINES PERTINENTES</t>
  </si>
  <si>
    <t>ASUNTO: RESPUESTA RADICADO IDRD NO 20252100108272 DEL 25 DE MARZO DE 2025.</t>
  </si>
  <si>
    <t>INFRASTRUCTRUA</t>
  </si>
  <si>
    <t>REQUERIMIENTO 1801112025:INVACION DEL ESPACIO PUBLICO</t>
  </si>
  <si>
    <t xml:space="preserve">RESPUESTA   20255830346481         </t>
  </si>
  <si>
    <t>PARA SU CONOCIMIENTO Y FINES PERTINENTES RESPUESTA AL RADICADO NUMERO 202561200814552</t>
  </si>
  <si>
    <t xml:space="preserve">ESTBLECIMIENTOS ALTO IMPACTO </t>
  </si>
  <si>
    <t xml:space="preserve">RESPUESTA 20255830327051  - 20255830327061    </t>
  </si>
  <si>
    <t>PARA SU CONOCIMIENTO Y FINES PERTINENTES RESPUESTA AL RADICADO 202561201127932 TRASLADO ALCALDIA DE KENNEDY SOLICITUD DE INSTALACION DE CADENA PARA CONTROL DE ACCESO A PARQUEADERO Y REGULACION DEL INGRESO DE MOTOCICLETAS.</t>
  </si>
  <si>
    <t>RESPUESTA 20255830422591</t>
  </si>
  <si>
    <t>PARA SU CONOCIMINETO Y FINES PERTINENTES RESPUESTA AL RADICADO 202561201210962</t>
  </si>
  <si>
    <t>OFICIO E-2024-124640 DE LA EAAB-ESP, TRASLADO POR COMPETENCIA -DERECHO DE PETICIÓN BTE 4785412024 REFERENCIA :RADICADO ORFEO NO. 20244603424372</t>
  </si>
  <si>
    <t>ACUEDUCTO</t>
  </si>
  <si>
    <t>ASUNTO: RESPUESTA AL RADICADO 202561200826852</t>
  </si>
  <si>
    <t xml:space="preserve">RESPUESTA 20255830338891     </t>
  </si>
  <si>
    <t>PARA SU CONOCIMIENTO Y FINES PERTINENTES RESPUESTA AL RADICADO NUMERO 202561201148922 DEPARTAMENTO ADMINISTRATIVO DE LA DEFENSORIA DEL ESPACIO PUBLICO- DADEP NUMERO 20253000046341</t>
  </si>
  <si>
    <t>ASUNTO: RESPUESTA SDQS 135542025</t>
  </si>
  <si>
    <t>19/04/205</t>
  </si>
  <si>
    <t>RESPUESTA 20255830417821 - 20255830213543</t>
  </si>
  <si>
    <t>PARA SU CONOCIMIENTO Y FINES PERTINENTES REMISION FORMATOS DE RECOMENDACIONES DE EVACUACION Y/O RESTRICCION DE USO</t>
  </si>
  <si>
    <t>IDIGER</t>
  </si>
  <si>
    <t xml:space="preserve">RESPUESTA  20255830349411         </t>
  </si>
  <si>
    <t>SOLICITUD DE LA SDM-ACOMPAÑAMIENTO DE LAS ENTIDADES COMPETENTES EN MATERIA DE SEGURIDAD Y CONVIVENCIA CIUDADANA ID EX_08_284_1244_11 (MARIA PAZ)</t>
  </si>
  <si>
    <t xml:space="preserve">RESPUESTA 20255830350381  -  20255830350401         </t>
  </si>
  <si>
    <t>SOLICITUD DE DELEGACION OPERATIVO DISTRITAL PARA EL FENOMENO DE HABITABILIDAD EN CALLE (CODFHC) AÑO 2025</t>
  </si>
  <si>
    <t>08/05/20255</t>
  </si>
  <si>
    <t>SECRETARIA DISTRITAL DE INTEGRACION SOCIAL</t>
  </si>
  <si>
    <t>REQUERIMIENTO 1802072025:QUEJA POR OCUPACION INDEBIDA DEL ESPACIO PUBLICO ??? CONJUNTO TERRA CASTILLA</t>
  </si>
  <si>
    <t>JEISSON ROGELIS</t>
  </si>
  <si>
    <t xml:space="preserve">RESPUESTA  20255830351541         </t>
  </si>
  <si>
    <t xml:space="preserve">CORRECCIONES EQUIPOS CALLE 06/06/2025 - RESPUESTA  20255830351141          20255830351121          20255830351131         </t>
  </si>
  <si>
    <t>REMISION TRASLADO POR COMPETENCIA - SOLICITUD INTERVENCION INVASION ESPACIO PUBLICO</t>
  </si>
  <si>
    <t xml:space="preserve">RESPUESTA  20255830346931         </t>
  </si>
  <si>
    <t>REMISION COPIA INFORMADA TRASLADO POR COMPETENCIA - RV: ASUNTO: DENUNCIA POR INSALUBRIDAD, PLAGAS, CONTAMINACIÓN Y RIESGOS SANITARIOS PROVOCADOS POR ACTIVIDADES COMERCIALES ILEGALES EN VIVIENDAS DEL CONJUNTO RESIDENCIAL PRADOS DE CASTILLA IV. REFERENCIADO: 1</t>
  </si>
  <si>
    <t>TEMA DE PRIMERA DE LINEA</t>
  </si>
  <si>
    <t xml:space="preserve">RESPUESTA  20255810069072   </t>
  </si>
  <si>
    <t>REQUERIMIENTO 1745572025:INVASION DE PARQUE JUEGAN ENTRE SEMANA 2 A 3 VECES, TOMA DE ALCOHOL Y CONSUMO DE SUSTANCIAS PSICOACTIVAS,</t>
  </si>
  <si>
    <t>PILAR PRIETO</t>
  </si>
  <si>
    <t xml:space="preserve">RESPUESTA 20255830326661  - 20255830326671         </t>
  </si>
  <si>
    <t>ASUNTO:REQUERIMIENTO CUMPLIMIENTO DE LA ACCIÓN POPULAR NO. 2001-00544-02 RADICADO PERSONERÍA SINPROC NO. 5137 (AL CONTESTAR FAVOR CITAR ESTE NÚMERO</t>
  </si>
  <si>
    <t>REMISION SOLICITUD QUEJA FORMAL TRATO PERSONAL SPINNING CENTER PA</t>
  </si>
  <si>
    <t xml:space="preserve">RESPUESTA 20255830326721  - 20255830326731  - 20254211318842    </t>
  </si>
  <si>
    <t>problemática chicos colegios distritales barrio castilla. cogen puertas a patadas, peleas, droga, buses que no dejan los muchachos en bahía del colegio, exceso de ruido, venimos con este problema desde el 2021 pero la alcaldía no ha hecho nada para solucionarlo y el colegio tampoco.</t>
  </si>
  <si>
    <t>RESPUESTA 20255830426621</t>
  </si>
  <si>
    <t>desde el 2021 tenemos un problema de fiestas viernes y sábados toda la noche no dejando descansar a los vecinos la señora gissella medina domiciliada en la cll. 8 C No. 8 c 55 del barrio castilla localidad de kennedy. Pasando los decibelles permitidos sin respetar que hay niños y adultos mayores viviendo en el sector. viene la policía y no le abren la puerta.</t>
  </si>
  <si>
    <t xml:space="preserve">RESPUESTA 20255830327551         </t>
  </si>
  <si>
    <t>ASUNTO. ADOPCION Y REMISION DE LOS DOCUMENTOS DEL PLAN AMBIENTAL LOCAL- PAL 2025-2028</t>
  </si>
  <si>
    <t>RESPUESTA 20255830355021</t>
  </si>
  <si>
    <t>PARQUEO INDEBIDO</t>
  </si>
  <si>
    <t xml:space="preserve">RESPUESTA 20255830339831  - 20255830339771  - 20255830339811     </t>
  </si>
  <si>
    <t>ESTABLECIMIENTO DE COMERCIO -  RUIDO</t>
  </si>
  <si>
    <t xml:space="preserve">RESPUESTA 20255830327291        </t>
  </si>
  <si>
    <t>SUNTO: RESPUESTA A LA RADICADO FDLK NO. 20255830194921 ???TRASLADO DERECHO DE PETICIÓN. REPARACIÓN DE ADOQUINES AFECTADOS POR RAÍCES DE ÁRBOLES??? DEL 10 DE MARZO DE 2025 CON RADICADO UAERMV NO. 20251120042042 DEL 26 DE MARZO DE 20, PARA SU CONOCIMIENTO Y FINES PERTINENETES</t>
  </si>
  <si>
    <t>UNIDAD DE MANTENIMIENTO VIAL</t>
  </si>
  <si>
    <t>RESPUESTA A LA RADICADO FDLK NO. 20255830195871 ???TRASLADO DERECHO DE PETICIÓN. REPARACIÓN DE ADOQUINES AFECTADOS POR RAÍCES DE ÁRBOLES??? DEL 10 DE MARZO DE 2025 CON RADICADO UAERMV NO. 20251120042032 DEL 26 DE MARZO DE 2025.</t>
  </si>
  <si>
    <t>MINISTERIO DE AMBIENTE Y DESARROLLO SOSTENIBLE</t>
  </si>
  <si>
    <t xml:space="preserve">RESPUESTA 20255830356781 </t>
  </si>
  <si>
    <t>ESTABLECIMIENTO DE ALTO IMPACTO RESTAURANTE</t>
  </si>
  <si>
    <t>RESPUESTA 20255830351191</t>
  </si>
  <si>
    <t>QUEMAS EN HUMEDAL TECHO</t>
  </si>
  <si>
    <t>RESPUESTA 20255810070352  ASOCIADO 20255810068462</t>
  </si>
  <si>
    <t xml:space="preserve">RESPUESTA 20255830351931 </t>
  </si>
  <si>
    <t>VERIFICACION DE DOCUMENTOS BOLI RANA</t>
  </si>
  <si>
    <t xml:space="preserve">RESPUESTA 20255830328041  - 20255830328031   </t>
  </si>
  <si>
    <t>REQUERIMIENTO 1807992025:SOLICITUD CIUDADANA DE REUBICACIÓN DE VENDEDORES AMBULANTES QUE OCUPAN ESPACIO PÚBLICO DÁNDOLE UN USO INDEBIDO.</t>
  </si>
  <si>
    <t xml:space="preserve">RESPUESTA 20255830391041 </t>
  </si>
  <si>
    <t>ASUNTO: SOLICITUD INFORMACIÓN PEREDIO UBICADO EN LA CR 81J 56-44 SUR MJ 49 CHIP AAA02375JXS</t>
  </si>
  <si>
    <t>RESPUESTA 20255830356141</t>
  </si>
  <si>
    <t>ESTABLECIMIENTO DE ALTO IMPACTO BARES</t>
  </si>
  <si>
    <t>RESPUESTA 20255830344151</t>
  </si>
  <si>
    <t>REQUERIMIENTO 1802142025:POR MEDIO DE LA PRESENTE, ME PERMITO MANIFESTAR MI PREOCUPACION FRENTE A LA SITUACION QUE ACTUALMENTE SE PRESENTA EN LAS AFUERAS DEL CONJUNTO RESIDENCIAL TERRA CASTILLA, UBICADO EN LA CALLE 5A SUR #80G - 58.</t>
  </si>
  <si>
    <t xml:space="preserve">RESPUESTA 20255830358711          20255830358821 </t>
  </si>
  <si>
    <t>REQUERIMIENTO 1858302025:ESTA DEJANDO RESIDUOS Y RESICLAJE EN UNA ZONA PEATONAL,</t>
  </si>
  <si>
    <t xml:space="preserve">RESPUESTA 20255830335091   </t>
  </si>
  <si>
    <t>RECOLECCION DE ESCOMBROS</t>
  </si>
  <si>
    <t>RESPUESTA 20254601315332 ASOCIADA 20255810054392</t>
  </si>
  <si>
    <t>REQUERIMIENTO 1811792025:INVASION ESPACIO PUBLICO</t>
  </si>
  <si>
    <t>RESPUESTA 20255830346251</t>
  </si>
  <si>
    <t>INVASION DE ESPACIO PUBLICO</t>
  </si>
  <si>
    <t>RECUPERACION DEL ESPACIO PUBLICO Y SALUBRIDAD</t>
  </si>
  <si>
    <t>RESPUESTA 20255830351631</t>
  </si>
  <si>
    <t>RESPUESTA 20255830352161</t>
  </si>
  <si>
    <t xml:space="preserve">RESPUESTA 20255830351271          20255830351241 </t>
  </si>
  <si>
    <t>RESPUESTA 20255830352001</t>
  </si>
  <si>
    <t xml:space="preserve">RESPUESTA 20255830339871  - 20255830339931  - 20255830339921       </t>
  </si>
  <si>
    <t>REMISION PERTURBACION A LA POSESION O MERA TENENCIA PREDIOS DEL DISTRITOLOCALES CEMENTERIO NORTE.</t>
  </si>
  <si>
    <t>INSPECCIONES DE POLICIA</t>
  </si>
  <si>
    <t>ASUNTO: SOLICITUD INFORMACIÓN PREDIO CARRERA 84A NO. 56-48 SUR MJ 166 CHIP AAA045PFDE, PARA SU CONOCIMIENTO Y FINES PERTIENTES</t>
  </si>
  <si>
    <t>TRASLADO MOVILIDAD RESPUESTA AL RADICADO 202561201259102</t>
  </si>
  <si>
    <t xml:space="preserve">RESPUESTA 20255830369241 - 20255830369141 </t>
  </si>
  <si>
    <t>ASUNTO: RESPUESTA AL RADICADO 20256120125824</t>
  </si>
  <si>
    <t>REQUERIMIENTO 1877882025:SOLICITUD DE INTERVENCION POR IRREGULARIDADES EN ESTABLECIMIENTO COMERCIAL UBICADO EN CALLE 8A 81 11BARRIO MONTERREY</t>
  </si>
  <si>
    <t xml:space="preserve">RESPUESTA 20255830332811  - 20255830332781  - 20255830332821  - 20255830332801         </t>
  </si>
  <si>
    <t>ASUNTO:RESPUESTA AL RADICADO 202561201259122 RADICADO ALCALDIA 20255830271651</t>
  </si>
  <si>
    <t>RESPUESTA 20255830351481</t>
  </si>
  <si>
    <t xml:space="preserve">CORRECCIONES EQUIPOS CALLE 24/05/2025 - RESPUESTA 20255830392101 </t>
  </si>
  <si>
    <t>RESPUESTA 20255830351941</t>
  </si>
  <si>
    <t>VENTAS INFORMAL</t>
  </si>
  <si>
    <t>RESPUESTA 20255830355051</t>
  </si>
  <si>
    <t>DO IPES NO. 10-814-2025-006125 RESPUESTA PETICIÓN NO: 1600502025, PARA SU CONOCIMIENTO Y FINES PERTINENTES</t>
  </si>
  <si>
    <t>RESPUESTTA 20255830410811</t>
  </si>
  <si>
    <t>DECISIÓN EMPRESARIAL NO. 1636446 EMITIDA EL DÍA 15 DE ABRIL DE 2025 EN BOGOTÁ D.C., POR MEDIO DE LA CUAL SE RESUELVE EL DERECHO DE PETICIÓN NO. 1699638 DEL DÍA 28 DE MARZO DE 2025</t>
  </si>
  <si>
    <t>MAL TRATO EN PARQUEADERO</t>
  </si>
  <si>
    <t>RESPUESTA  20254211294702 ASOCIADO 20254211318842</t>
  </si>
  <si>
    <t xml:space="preserve">RESPUESTA 20255830346541  -  20255830346551 </t>
  </si>
  <si>
    <t xml:space="preserve">RESPUESTA AL OFICIO 20255830196141 DEL 10/03/2025, CON RADICADO IDU 202552600488982 </t>
  </si>
  <si>
    <t>RESPUESTA  20255810071262 - 20255830196141</t>
  </si>
  <si>
    <t>TRASLADO DEL IPES</t>
  </si>
  <si>
    <t>RESPUESTA 20255830441831</t>
  </si>
  <si>
    <t>PENDIENTE CORRECCION 13/06/2025</t>
  </si>
  <si>
    <t>RESPUESTA 20254211322522 - 20255830351351</t>
  </si>
  <si>
    <t>RESPUESTA 20255830351351</t>
  </si>
  <si>
    <t xml:space="preserve">REQUERIMIENTO 1882422025:PROBLECAS DE CONVIVENCIA POR TEMAS DE AROOJAR BASUARA A LA CALLE DESPUES DE PASAR EL VEHICULO RECOLECTOR </t>
  </si>
  <si>
    <t xml:space="preserve">RESPUESTA 20255830356981 - 20255830356961          20255830356931 </t>
  </si>
  <si>
    <t>INFORMATIVO PONAL</t>
  </si>
  <si>
    <t>CAI MARSELLA</t>
  </si>
  <si>
    <t>RESPUESTA 20255830351171</t>
  </si>
  <si>
    <t>RESPUESTA 20255830351301 - 20255830351341          20255830351331</t>
  </si>
  <si>
    <t>COPIA ALCALDIA LOCAL -COMUNICACION REMITIDA A SEÑORA PILAR BERNAL VEGA CORREO ELECTRÓNICO: MCMPKENNEDY@GMAIL.COM-RESPUESTA-SOLICITUD INFORMACIÓN INMUEBLE UBICADO EN LA CR 81 I 56-45 MJ 20 CON CHIP AAA0227YYPA</t>
  </si>
  <si>
    <t>ASUNTO: SOLICITUD DE REPROGRAMACIÓN DE OBRAS NOCTURNAS EN LA VÍA PÚBLICA FRENTE A MI CONJUNTO RESIDENCIAL</t>
  </si>
  <si>
    <t>COPIA ALCALDIA LOCAL -COMUNICACION REMITIDA A LA SEÑORA ANA EVA SEGURA-CORREO ELECTRÓNICO: MCMPKENNEDY@GMAIL.COM-RESPUESTA -PETICIÓN DE INFORMACIÓN. MEJORA CON NOMENCLATURA KR 84 A NO. 56 ??? 48 SUR MJ 19, CHIP AAA0203LNSY, MATRICULA INMOBILIARIA 50S-659468.</t>
  </si>
  <si>
    <t>EXTENSION ECONOMICA EN EL ESPACIO PUBLICO</t>
  </si>
  <si>
    <t xml:space="preserve">CORRECCION DE EQUIPOS CALLE 24/05/2025 - RESPUESTA 20255830392541 </t>
  </si>
  <si>
    <t>OFELIA MORA</t>
  </si>
  <si>
    <t>RESPUESTA 20255830444121</t>
  </si>
  <si>
    <t>EXCESO DE RUIDO EN BAR</t>
  </si>
  <si>
    <t>RESPUESTA 20255830357701 -  20255830357641</t>
  </si>
  <si>
    <t>EXCESO DE RUIDO EN BOLIRRANA</t>
  </si>
  <si>
    <t>RESPUESTA 20255830357431 -  20255830357391</t>
  </si>
  <si>
    <t>ASUNTO: PERMISO UBICACIÓN CARPA 3X3 METROS Y VEHÍCULO</t>
  </si>
  <si>
    <t>SECRETARIA DE HACIENDA</t>
  </si>
  <si>
    <t>RESPUESTA AL RADICADO NO. 202561201286702 - REFERENCIA ALCALDÍA LOCAL DE KENNEDY NO.20255830261781</t>
  </si>
  <si>
    <t>RESPUESTA AL OFICIO 20255830196141 DEL 10/03/2025, CON RADICADO IDU 202552600488982 DEL 3/04/2025. TRASLADO DERECHO DE PETICIÓN DEL SEÑOR HUVER RAMOS GARCÍA.</t>
  </si>
  <si>
    <t>IDU</t>
  </si>
  <si>
    <t>REQUERIMIENTO 629092025:ESTABLECIMIENTOS DE VENTA DE LICOR</t>
  </si>
  <si>
    <t>RESPUESTA 20255830345861</t>
  </si>
  <si>
    <t>EXCESO RUIDO BARES</t>
  </si>
  <si>
    <t xml:space="preserve">RESPUESTA 20255830357821  - 20255830357801 </t>
  </si>
  <si>
    <t>VENTA INFORMAL CHORIZOS CASTILLA</t>
  </si>
  <si>
    <t>PENDIENTE CORRECCION 26/05/2025</t>
  </si>
  <si>
    <t>NATANAEL CUELLAR</t>
  </si>
  <si>
    <t xml:space="preserve">RESPUESTA 20255830355641 </t>
  </si>
  <si>
    <t>RECUPERACION ESPACIO PUBLICO</t>
  </si>
  <si>
    <t>RESPUESTA 20255830397791- 20255830397801</t>
  </si>
  <si>
    <t>REQUERIMIENTO 1816482025:UN VECINO QUE RESIDE EN LA KR 73D 43 49 SUR DE NOMBRE JULIO, EMPEZO A USAR EL ESPACIO PUBLICO DE LA BAHIA IDENTIFICADA CON DIRECCION CL 43A SUR 73C 99 COMO SU PARQUEADERO PRIVADO, ESTO YA DAÑO LA CAPA ASFALTICA DE LA BAHIA, ESTA GENERANDO INSEGURIDAD, ATRACOS, ZOZOBRA Y YA ESTA LLEGANDO AL PUNTO DE DAÑAR VEHICULOS DE QUIENES RESIDIMOS</t>
  </si>
  <si>
    <t xml:space="preserve">RESPUESTA 20255830352011 - 20255830352021 </t>
  </si>
  <si>
    <t xml:space="preserve">PENDIENTE CORRECION EQUIPOS CALLE 08/05/2025 - RESPUESTA 20255830337011  - 20255830336951  - 20255830337101  - 20255830337051       </t>
  </si>
  <si>
    <t>REQUERIMIENTO 1899682025:EXCESO DE RUIDO</t>
  </si>
  <si>
    <t>RESPUESTA 20255830411861</t>
  </si>
  <si>
    <t>PARA SU CONOCIMIENTO Y FINES PERTINENTES, RESPUESTAS AL RADICADO N. 202561201101072</t>
  </si>
  <si>
    <t>PARA SU CONOCIMIENTO Y FINES PERTINENTES RESPUESTA AL RADICADO 202561201120992 -REFERENCIA ALCALDIA LOCAL DE KENNEDY N. 20255830244831</t>
  </si>
  <si>
    <t>PARA SU CONOCIMIENTO Y FINES PERTINENTES RESPUESTA AL RADICADO 20256120110142</t>
  </si>
  <si>
    <t>ASUNTO: RADICADO EN LA EAAB-ESP E-2025-042729</t>
  </si>
  <si>
    <t>EXCESO DE RUIDO BAR</t>
  </si>
  <si>
    <t>REQUERIMIENTO 1812542025:RECUPERACIÓN DEL ESPACIO PÚBLICO</t>
  </si>
  <si>
    <t>DENUNCIA ANÓNIMA POR PRESUNTA VENTA DE SUSTANCIAS ALUCINÓGENAS</t>
  </si>
  <si>
    <t>REQUERIMIENTO 1877772025:OLICITUD DE INTERVENCION POR IRREGULARIDADES EN ESTABLECIMIENTO COMERCIAL UBICADO EN CALLE 8A 81 11BARRIO MONTERREY</t>
  </si>
  <si>
    <t>EXCESO RUIDO CANTINA</t>
  </si>
  <si>
    <t>VENTA INFORMAL Y PARQUEO INDEBIDO</t>
  </si>
  <si>
    <t>ASUNTO: SOLICITUD VER CAMARAS VIGILANCIA</t>
  </si>
  <si>
    <t>EXCESO DE RUIDO EN ALMACEN</t>
  </si>
  <si>
    <t>ENVIADO A GESTION POLICIVA</t>
  </si>
  <si>
    <t>REQUERIMIENTO 1899542025:SOLICITANDO LA REVISION Y SEGUIMIENTO DE UN TALLER DE MOTOS UBICADO EN LA LOCALIDAD DE KENNEDY, BARRIO ROMA, EN LA DIRECCION AVENIDA CALLE 55 SUR # 79D-79.</t>
  </si>
  <si>
    <t>VENTA INFORMAL TERRA</t>
  </si>
  <si>
    <t>EXCESO DE RUIDO RESTAURANTE</t>
  </si>
  <si>
    <t xml:space="preserve">REQUERIMIENTO 1895162025:SOLICITUD URGENTE DE INTERVENCION POR PARTE DE LAS AUTORIDADES COMPETENTES, DEBIDO A UNA PROBLEMATICA QUE AFECTA DIARIAMENTE LA SEGURIDAD Y LA MOVILIDAD DE NUESTRA COMUNIDAD. </t>
  </si>
  <si>
    <t>PENDIENTE CORRECCION 28/05/2025</t>
  </si>
  <si>
    <t>ASUNTO: INVITACION ENCUENTRO COMUNITARIO KENNEDY</t>
  </si>
  <si>
    <t xml:space="preserve">JUAN BARON </t>
  </si>
  <si>
    <t>ESTACION OCTAVA</t>
  </si>
  <si>
    <t>VERIFICACION DE DOCUMENTACION A ESTABLECIMIENTOS DE COMERCIO</t>
  </si>
  <si>
    <t>REQUERIMIENTO 1913182025:ALMACEN BATA UBICADO EN LA CARRERA 78 B # 37-16 SUR. CIUDAD KENNEDY CENTRAL. ESTE ALMACEN INSTALA UN ENORME PARLANTE CON PERIFONEDER, EN PLENO ANDEN DURANTE TODA LA SEMANA SANTA DEL AÑO EN CURSO, LO HIZO DE OCHO</t>
  </si>
  <si>
    <t>REQUERIMIENTO 1853192025:CUÁLES SON LOS USOS PERMITIDOS DEL SUELO DONDE SE ASIENTA EL BIEN INMUEBLE UBICADO EN LA ESQUINA DE LA CARRERA 68 D ??NÚMERO 3 ??? 74 EN LA LOCALIDAD DE KENNEDY</t>
  </si>
  <si>
    <t>EXCESO DE RUIDO ESTABLECIMIENTO DE COMERCIO</t>
  </si>
  <si>
    <t>ASUNTO: RESPUESTA RADICADO E-2025-035186 TRASLADO ALCALDÍA LOCAL DE KENNEDY 20255830190321 DE LA COMUNICACIÓN COMAN SETRA-20.1 INFORME ESPECIAL DE POLICÍA, PARA SU CONOCIMIENTO Y FINES PERTINENTES</t>
  </si>
  <si>
    <t>REQUERIMIENTOS VISITA DE CONTROL Y SEGUIMIENTO AL CANAL CALLE 38 SUR -LOCALIDAD DE KENNEDY</t>
  </si>
  <si>
    <t>REQUERIMIENTO VISITA DE CONTROL Y SEGUIMIENTO AL CANAL RIO FUCHA- LOCALIDAD DE KENNEDY</t>
  </si>
  <si>
    <t>REQUERIMIENTO VISITA DE CONTROL Y SEGUIMIENTO AL CANAL AMERICAS- LOCALIDAD DE KENNEDY</t>
  </si>
  <si>
    <t>ASUNTO: RADICADO SDA NO. 2025ER66818 DEL 2025-03-31, PARA SU CONOCIMIENNTO Y FINES PERTINENTES.</t>
  </si>
  <si>
    <t>RESPUESTA A RADICADO 2025ER54731 DEL 12/03/2025 PREINFORME ESTUDIOS DE EMISIONES</t>
  </si>
  <si>
    <t>RESPUESTA AL RADICADO NUMERO 202561201286702- REFERENCIA ALCALDIA LOCAL DE KENNEDY 20255830261781</t>
  </si>
  <si>
    <t>RESPUESTA AL RADICADO NUMERO 202561201128952 - REFERENCIA ALCALDIA LOCAL DE KENNEDY NUMERO 20255830254551</t>
  </si>
  <si>
    <t>INFORME DE ACTIVIDADES PRIMER TRIMESTRE 2025. DECRETO 771 DE 2019, ACCIÓN POPULAR NO. 2009-00257 BARRIO MARÍA PAZ.</t>
  </si>
  <si>
    <t>DESARROLLO ECONOMIICO</t>
  </si>
  <si>
    <t>SOLICITUD DE OP DE BASURAS</t>
  </si>
  <si>
    <t>CAI PATIO BONITO</t>
  </si>
  <si>
    <t xml:space="preserve">PENDIENTE CERRAR EL 2 DE JULIO 2025 </t>
  </si>
  <si>
    <t>APERTURA DE UN LOCAL DE COMPRA DE CHATARRA SIN DOCUMENTACION</t>
  </si>
  <si>
    <t>RECUPERACION DE  BAHIA</t>
  </si>
  <si>
    <t>ASUNTO: RESPUESTA A RADICADO 2025ER54731 DEL 12/03/2025 PREINFORME ESTUDIOS DE EMISIONES, PARA SU CONOCIMIENTO Y FINES PERTINENTES</t>
  </si>
  <si>
    <t>SOLICITÓ PERMISO PARA ELABORAR Y SOLICITUD DEL GOBIERNO</t>
  </si>
  <si>
    <t>CDI</t>
  </si>
  <si>
    <t>EXCESO DE RUIDO POR VENTA INFORMAL</t>
  </si>
  <si>
    <t>EXCESO DE RUIDO BILLAR</t>
  </si>
  <si>
    <t>REQUERIMIENTO 1940592025:PERSONA ANONIMA SE COMUNICA EL DIA 22/04/2025 SIENDO LAS 11:32 AM PARA INTERPONER UN DERECHO DE PETICION A LAS ENTIDADES COMPETENTES, YA QUE INFORMA QUE EN LA KRA 78 G BIS C #46A - 28 SUR SEGUNDO PISO EN LA LOCALIDAD DE KENNEDY BARRIO PASTRANITA SEGUNDO SECTOR SE UBICA LOCAL COMERCIAL QUE SE DEDICA A LA COMERCIALIZACION DE BEBIDAS ALCOHOLICAS Y DONDE PRESUNTAMENTE TAMBIEN COMERCIALIZAN DROGAS ENTRE OTROS SERVICIOS DE DUDA REPUTACION</t>
  </si>
  <si>
    <t>REQUERIMIENTO 1953802025:ALERTA EN EL HOSPITAL CLINICA MEDICAL DE KENNEDY, UBICADO EN LA DIRECCION, CALLE 36 SUR #78-25, LOCALIDAD DE KENNEDY, BARRIO KENNEDY CENTRAL, SE HA EVIDENCIADO A LOS VISITANTES HACER SUS NECESIDADES MAS QUE TODO ORINAN EN LAS ESQUINAS DE LAS VIVIENDAS, Y EN LOS ARBOLES,</t>
  </si>
  <si>
    <t>29/04/20205</t>
  </si>
  <si>
    <t>RESPUESTA AL RADICADO IPES NO. 10-814-2025-003043 RESPUESTA PETICIÓN NO: 750412</t>
  </si>
  <si>
    <t>ASUNTO: ESTABLECIMIENTO DE COMERCIO</t>
  </si>
  <si>
    <t>ASUNTO: RADICADO SDA NO. 2025ER69284 DEL 2025-04-02 PETICIÓN NO. 1605452025</t>
  </si>
  <si>
    <t>ASUNTO: : TRASLADO DERECHO DE PETICIÓN CON RADICADO SDA NO. 2025ER66017 DEL 28/03/2025 ???INVASIÓN ESPACIO PÚBLICO???</t>
  </si>
  <si>
    <t>RUIDO EXCESIVO PRESUNTA IGLESIA</t>
  </si>
  <si>
    <t>VENTA INFROMAL TERRA</t>
  </si>
  <si>
    <t>REQUERIMIENTO 1915932025:ALMACEN BATA UBICADO EN LA CARRERA 78 B # 37-16 SUR. CIUDAD KENNEDY CENTRAL.</t>
  </si>
  <si>
    <t xml:space="preserve">RUIDO HORAS INADECUADAS </t>
  </si>
  <si>
    <t>REQUERIMIENTO 1953592025:ALMACEN BATA UBICADO EN LA CARRERA 78 B # 37-16 SUR. CIUDAD KENNEDY CENTRAL.</t>
  </si>
  <si>
    <t>EXCESO DE RUIDO ALMACEN</t>
  </si>
  <si>
    <t>PENDIENTE CORRECCION 26/05/2025 - 31/07/2025 - 04/08/2025</t>
  </si>
  <si>
    <t>REQUERIMIENTO 1931862025:SE SOLICITA INTERVENCION DE LAS AUTORIDADES COMPETENTES PARA LIBERAR LOS ESPACIOS PUBLICOS DEL CONJUNTO TERRA DE CASTILLA PH UBICADO EN LA LOCALIDAD DE KENNEDY. CALLE 5 A SUR # 8 G 58 YA QUE VENDEDORES AMBULANTES TOMARON LA ZONA INVADIENDO LA SEGURIDAD Y ESPACIO DE LOS HABITANTES DEL CONJUNTO</t>
  </si>
  <si>
    <t>ASUNTO: RESPUESTA AL SDQS NO.1470752025, PARA SU CONOCIMIENTO Y FINES PERTINENTES</t>
  </si>
  <si>
    <t>RESPUESTA</t>
  </si>
  <si>
    <t>ASUNTO: DERECHO DE PETICION</t>
  </si>
  <si>
    <t>ASUNTO: TRASLADO POR COMPETENCIA - RV: INVASIÓN ESPACIO PÚBLICO BARRIO CASTILLA</t>
  </si>
  <si>
    <t>REQUERIMIENTO 1917972025:DERECHO DE PETICION PROYECTO TERRA CASTILLA</t>
  </si>
  <si>
    <t>ACOMPAÑAMIENTO A DILIGENCIA</t>
  </si>
  <si>
    <t>PRESENTACION CENTRO INTEGRARTE ATENCION INTERNA GRUPO 6</t>
  </si>
  <si>
    <t>ASUNTO: QUEJA FORMAL POR AFECTACIONES DE BARES Y DISCOTECAS EN ZONA RESIDENCIAL ??? BARRIO PATIO BONITO</t>
  </si>
  <si>
    <t xml:space="preserve"> REPORTE ACTUALIZACIONES DE TARIFAS</t>
  </si>
  <si>
    <t>ASUNTO: RESPUESTA SOLICITUD NO. 20255830130241 INDIVIDUALIZACIÓN PROPIETARIO Y/O RESPONSABLE</t>
  </si>
  <si>
    <t xml:space="preserve">DANIEL RODRIGUEZ </t>
  </si>
  <si>
    <t>28/04/205</t>
  </si>
  <si>
    <t>REMISION DERECHO DE PETICIÓN PRESENTANDO QUEJA POR USO INDEBIDO DEL ESPACIO PÚBLICO</t>
  </si>
  <si>
    <t>RESPUESTA AL RADICADO 202561201168842</t>
  </si>
  <si>
    <t>REQUERIMIENTO 1979862025: SOLICITO LA INTERVENCION PARA QUE DE ACUERDO A SUS COMPETENCIAS ESTE EVENTO SE APLACE HASTA QUE SE GARANTICE EL CUMPLIMIENTO DE TODOS LOS REQUISITOS</t>
  </si>
  <si>
    <t>ASUNTO: SOLICITUD DE INTERVENCIÓN POR PROBLEMÁTICA DE BASURAS Y OCUPACIÓN DEL ESPACIO PÚBLICO EN EL BARRIO EL AMPARO</t>
  </si>
  <si>
    <t>ASUNTO: SOLICITUD DE JORNADA DE CONTROL ROEDORES Y FUMIGACION UPZ 83 LOCALIDAD DE KENNEDY</t>
  </si>
  <si>
    <t>OBRA, INTERVENCIÓN Y/O AFECTACIÓN DE ESPACIO PÚBLICO SIN PLAN DE MANEJO DE TRÁNSITO (PMT).</t>
  </si>
  <si>
    <t>ASUNTO: ENVIO DOCUMENTO SECRETARIA DISTRITAL DE AMBIENTE RADICADO NO. 2025EE85179</t>
  </si>
  <si>
    <t>BASURAS PARQUE  JAKELIN</t>
  </si>
  <si>
    <t>ASUNTO: RESPUESTA AL RADICADO IPES NO. 10-814-2025-006071 RESPUESTA A PETICIÓN NO: 1546742025, PARA SU CONOCIMIENTO Y FINES PERTIENTES.</t>
  </si>
  <si>
    <t>SOLICITUD INFORMACIÓN DERECHOS DE PETICIÓN NO. 20254601239812 Y 20254601217702</t>
  </si>
  <si>
    <t>ASUNTO: RADICADO 20255810027952</t>
  </si>
  <si>
    <t>SOLICITÓ PERMISO PARA LABORAR Y SOLICITÓ BONO DEL GOBIERNO EL CUAL FUE AFECTADO POR EL COVID 19</t>
  </si>
  <si>
    <t>De acuerdo al documento adjunto, solicito la intervención de la Alcaldía Local de Kennedy, la Policía Metropolitana de Bogotá, la Secretaría de Salud, el Instituto Distrital de Gestión de Riesgos y Cambio Climático y el Cuerpo de Bomberos de Bogotá, para que de acuerdo a sus competencias el campeonato BOGOTA POWER se aplace hasta que cumpla con los requisitos necesarios para garantizar los derecho</t>
  </si>
  <si>
    <t>REQUERIMIENTO 1967622025:ALMACEN BATA UBICADO EN LA CARRERA 78 B # 37-16 SUR. CIUDAD KENNEDY CENTRAL. ESTE ALMACEN INSTALA UN ENORME PARLANTE CON PERIFONEDER</t>
  </si>
  <si>
    <t>REQUERIMIENTO 1968902025:PETICION COMUNIDAD BARRIO GRAN COLOMBIANO KENNEDY</t>
  </si>
  <si>
    <t>ASUNTO: RESPUESTA RADICADO NO. 2025-ER-15456 DE 10/04/2025. ASUNTO: SOLICITUD GIMNASIO MODERNO SAN FRANCISCO EL TINTAL, PARA SU CONOCIMIENTO Y FINES PERTIENENTES</t>
  </si>
  <si>
    <t>ENVÍO RESPUESTA AL RADICADO NÚMERO 202552600564422. RADICADOS ALCALDÍA LOCAL DE KENNEDY 20255830318431 - 20255810064202 SOLICITUD USO DE PARQUE PARROQUIA MARÍA REINA DE LA PAZ.</t>
  </si>
  <si>
    <t>ASUNTO: ENVÍO RESPUESTA AL RADICADO DERECHO DE PETICIÓN NÚMERO 202552600564192. RADICADOS ALCALDÍA LOCAL DE KENNEDY 20255830318761 - 20255810064182 SOLICITUD USO DE PARQUE PARROQUIA NUESTRA SEÑORA DEL AMPARO</t>
  </si>
  <si>
    <t>REQUERIMIENTO VISITA DE CONTROL SEGUIMIENTO AL CANAL MAGDALENA</t>
  </si>
  <si>
    <t>ASUNTO: SOLICITUD DE LEVANTAMIENTO DE VEHICULOS EN VIA</t>
  </si>
  <si>
    <t>PENDIENTE CORRECCION 03/06/2025</t>
  </si>
  <si>
    <t>REQUERIMIENTO 1869122025:HAY VARIOS PUNTOS EN KENNEDY DIFICULTA PARA MOVILIDAD DISCAPACITADOS POR INVASIÓN DE ESPACIO PÚBLICO</t>
  </si>
  <si>
    <t>RESPUESTA 20255830435481</t>
  </si>
  <si>
    <t>RESPUESTA 20255830367781</t>
  </si>
  <si>
    <t>ASUNTO: RESTITUCION DE VIENES DE ESPACIO PUBLICO</t>
  </si>
  <si>
    <t>REQUERIMIENTO 1979932025:SOLICITO LA INTERVENCION DE LA ALCALDIA LOCAL DE KENNEDY,</t>
  </si>
  <si>
    <t>ASUNTO: ACOMPAÑAMIENTO POLICIVO</t>
  </si>
  <si>
    <t xml:space="preserve">RESPUESTA 20255830427391 </t>
  </si>
  <si>
    <t>COPIA ALCALDIA LOCAL -COMUNICACION REMITIDA A LA SEÑORA DEYANIRA TRIANA ROCHA-RESPUESTA DERECHO DE PETICIÓN, INFORMAR SI EL PREDIO CON DIRECCIÓN KR 81 J NO. 56 ??? 51 SUR MJ 109 CON CHIP AAA0204EAZM FOLIO DE MATRÍCULA INMOBILIARIA 50S-00659468 ES BIEN DE USO PÚBLICO O FISCAL.</t>
  </si>
  <si>
    <t xml:space="preserve">REQUERIMIENTO 2003872025:LA ESCUELA DE AUTOMOVILISMO AUTORICHARD VIOLA CONTINUAMENTE LA SEÑALIZACION DE PROHIBIDO PARQUEAR, ADEMAS BLOQUEA INGRESOS A PARQUEADEROS CON SUS VEHICULOS, CON LOS ADSCRITOS Y DE SUS CLIENTES SIN PROBLEMA, PERJUDICANDO A SUS VECINOS QUIENES TIENEN QUE BUSCAR POR LA ZONA A LOS PROPIETARIOS PARA PODER SALIR O INGRESAS DE SUS INMUEBLES UBICADA EN LA CALLE 25 SUR #69A13, DETRAS DEL MACDONASL DE LA AVENIDA PRIMERO DE MAYO, BLOQUEAN EL PASO SOBRE EL ANDEN AL ABRIR LA PUERTA QUE PERTENECE A UN GARAJE EN DONDE QUITAN LA MITAD DEL ESPACIO DEL ANDEN A LOS TRANSEUNTES </t>
  </si>
  <si>
    <t>RESPUESTA 20255830374591 - 20255830374601</t>
  </si>
  <si>
    <t>ASUNTO: RECUPERACION DEL ESPACIO PUBLICO (NO HAN DADO SOLUCION</t>
  </si>
  <si>
    <t>RESPUESTA 20255830441931</t>
  </si>
  <si>
    <t xml:space="preserve">EXCESO DE RUIDO </t>
  </si>
  <si>
    <t xml:space="preserve">RESPUESTA  20255830361371        </t>
  </si>
  <si>
    <t>RESPUESTA 20255830376681</t>
  </si>
  <si>
    <t>RESPUESTA 20255830423081</t>
  </si>
  <si>
    <t>RESPUESTA 20255830424591</t>
  </si>
  <si>
    <t>APERTURA DE ESTABLECIMIENTO DE COMERCIO</t>
  </si>
  <si>
    <t>ASUNTO: : RESPUESTA AL RADICADO 202561201232532, PARA SU CONOCIMIENTO Y FINES PERTNENTES</t>
  </si>
  <si>
    <t>ASUNTO: RESPUESTA AL RADICADO 202561201335482 (RADICADO SECRETARIA DE GOBIERNO N. 20255830305911, PARA SU CONOCIMIENTO Y FINES PERTINENTES</t>
  </si>
  <si>
    <t>ASUNTO: RADICADO EN LA EAAB-ESP E-2025-033877. RADICADO ALCALDÍA LOCAL DE KENNEDY NO. 20255830075501.</t>
  </si>
  <si>
    <t>ASUNTO: RESPUESTA AL SDQS NO.1798952025, PARA SU CONOCIMIENTO Y FINES PERTINENTES</t>
  </si>
  <si>
    <t>RESPUESTA 20255830447651- 20255830459741</t>
  </si>
  <si>
    <t>REQUERIMIENTO 1979832025:SOLICITO LA INTERVENCION DE LA ALCALDIA LOCAL DE KENNEDY, LA POLICIA METROPOLITANA DE BOGOTA, LA SECRETARIA DE SALUD, EL INSTITUTO DISTRITAL DE GESTION DE RIESGOS Y CAMBIO CLIMATICO Y EL CUERPO DE BOMBEROS DE BOGOTA, PARA QUE DE ACUERDO A SUS COMPETENCIAS ESTE EVENTO SE APLACE HASTA QUE SE GARANTICE EL CUMPLIMIENTO DE TODOS LOS REQUISITOS DE LEY PARA SU REALIZACION, CONSIDERANDO LA GRAN AFLUENCIA DE PERSONAS Y TENIENDO PRESENTE LAS SIGUIENTES SITUACIONES QUE PONEN EN RIESGO LA VIDA, SALUD E INTEGRIDAD DE TODOS LOS ASISTENTES</t>
  </si>
  <si>
    <t>ASUNTO: 6580373-RESOLUCION SOLICITUD DE AUTORIZACIÓN 0766 DEL 2025</t>
  </si>
  <si>
    <t>ASUNTO: SEGUNDO OCTAVIO NARANJO VELASCO, PARA SU CONOCIMIENTO Y FINES PERTINENTES</t>
  </si>
  <si>
    <t>JARDIN BOTANICO</t>
  </si>
  <si>
    <t>RESPUESTA 20255830374641</t>
  </si>
  <si>
    <t>REQUERIMIENTO 1913342025:ALMACEN BATA UBICADO EN LA CARRERA 78 B # 37-16 SUR. CIUDAD KENNEDY CENTRAL.</t>
  </si>
  <si>
    <t xml:space="preserve">RESPUESTA 20255830361721        </t>
  </si>
  <si>
    <t>REQUERIMIENTO 2003512025:ALMACEN BATA UBICADO EN LA CARRERA 78 B # 37-16 SUR. CIUDAD KENNEDY CENTRAL.</t>
  </si>
  <si>
    <t xml:space="preserve">RESPUESTA  20255830361711        </t>
  </si>
  <si>
    <t>ASUNTO:ENVÍO COMUNICADO OFICIAL NO. GS-2025-225949-MEBOG</t>
  </si>
  <si>
    <t>RESPUESTA 20255830436181</t>
  </si>
  <si>
    <t>RESPUESTA 20255830429611</t>
  </si>
  <si>
    <t>REQUERIMIENTO 1979892025:SOLICITO LA INTERVENCION DE LA ALCALDIA LOCAL DE KENNEDY, LA POLICIA METROPOLITANA DE BOGOTA, LA SECRETARIA DE SALUD, EL INSTITUTO DISTRITAL DE GESTION DE RIESGOS Y CAMBIO CLIMATICO Y EL CUERPO DE BOMBEROS DE BOGOTA, PARA QUE DE ACUERDO A SUS COMPETENCIAS ESTE EVENTO SE APLACE HASTA QUE SE GARANTICE EL CUMPLIMIENTO DE TODOS LOS REQUISITOS</t>
  </si>
  <si>
    <t>REQUERIMIENTO 1946402025:ALMACEN BATA UBICADO EN LA CARRERA 78 B # 37-16 SUR. CIUDAD KENNEDY CENTRAL.</t>
  </si>
  <si>
    <t xml:space="preserve">RESPUESTA 20255830361691      </t>
  </si>
  <si>
    <t>REQUERIMIENTO 1979302025:AMABLEMENTE LES PIDO DE SU APOYO POR UNA INCONFORMIDAD QUE SE HA GENERADO EN CUANTO A USO DEL ESPACIO PUBLICO EN ESTA ZONA, YA QUE ARREGLARON LOS ANDENES PARA USO PEATONAL Y LOS ESTAN UTILIZANDO PARA VENDEDORES AMBULANTES</t>
  </si>
  <si>
    <t xml:space="preserve">RESPUESTA 20255830398201 </t>
  </si>
  <si>
    <t>REMISION INFORMACIÓN POLÍGONO DE MONITOREO 211 - COLINDANCIA PALMITAS JAZMÍN OCCIDENTAL DE LA LOCALIDAD DE KENNEDY. SALIDA DEL 21/04/2025</t>
  </si>
  <si>
    <t>RESPUESTA 	20255830177323- 20255830368371</t>
  </si>
  <si>
    <t>DIAGNOSTICO TECNICO DE LA ATENCION AL EVENTO DE EMERGENCIA SIRE: 5446346</t>
  </si>
  <si>
    <t>ASUNTO: SOLICITUD DE RESTITUCIÓN DEL ESPACIO PUBLICO</t>
  </si>
  <si>
    <t>ASUNTO: INVITACION A EVENTO ABASTOS</t>
  </si>
  <si>
    <t xml:space="preserve">RESPUESTA  20255830358911    </t>
  </si>
  <si>
    <t>ASUNTO: SOLICITUD MATERIALIZACIÓN ORDEN DE RESTITUCIÓN DEL ESPACIO PUBLICO. (HECHOS NOTORIOS). REF: ACTUACIÓN ADMINISTRATIVA 041-2007 SI ACTÚA 3261 E.P</t>
  </si>
  <si>
    <t>CAMILA CUERVO DIANA RODRIGUES</t>
  </si>
  <si>
    <t>RESPUESTA AL RADICADO IPES NO. 10-814-2025-006625 RESPUESTA PETICIÓN NO 1802112025</t>
  </si>
  <si>
    <t>REQUERIMIENTO 1939882025:ALMACEN BATA UBICADO EN LA CARRERA 78 B # 37-16 SUR. CIUDAD KENNEDY CENTRAL. ESTE ALMACEN INSTALA UN ENORME PARLANTE CON PERIFONEDER,</t>
  </si>
  <si>
    <t>RESPUESTA 20255830367591</t>
  </si>
  <si>
    <t>RESPUESTA AL RADICADO IPES NO. 10-814-2025-006623 RESPUESTA PETICIÓN NO 1801132025</t>
  </si>
  <si>
    <t xml:space="preserve">RESPUESTA 20255830429601 </t>
  </si>
  <si>
    <t>ASUNTO: : ENVÍO RESPUESTA AL RADICADO NÚMERO 202552600541432, PARA SU CONOCIMIENTO Y FINES PERTIENTES</t>
  </si>
  <si>
    <t>ASUNTO: ENVÍO RESPUESTA AL RADICADO NÚMERO 202552600564422 RADICADO INTERNO ALCALDIA DE KENNEDY 20255830318431 DEL 14 DE ABRIL DE 2025</t>
  </si>
  <si>
    <t>ENVÍO RESPUESTA AL RADICADO NÚMERO 202518500532052 1708 2021</t>
  </si>
  <si>
    <t>RESPUESTA 20255830400471</t>
  </si>
  <si>
    <t>REQUERIMIENTO 1966892025:ALMACEN BATA UBICADO EN LA CARRERA 78 B # 37-16 SUR. CIUDAD KENNEDY CENTRAL. ESTE ALMACEN INSTALA UN ENORME PARLANTE CON PERIFONEDER</t>
  </si>
  <si>
    <t xml:space="preserve">RESPUESTA 20255830367581 </t>
  </si>
  <si>
    <t>ENVÍO RESPUESTA AL RADICADO NÚMERO 202552600561022. RADICADOS ALCALDÍA LOCAL DE KENNEDY 20255830312861 - 20255810064162 SOLICITUD USO DE PARQUE PARROQUIA JESÚS AMOR MISERICORDIOSO.</t>
  </si>
  <si>
    <t>CONVOCATORIA REUNIÓN DE LA "COMISIÓN PARA EL GOCE DE UN AMBIENTE SANO, LA SALUBRIDAD PÚBLICA EN LA RONDA HÍDRICA DEL RÍO TUNJUELO" - MAYO 6 DE 2025</t>
  </si>
  <si>
    <t>REQUERIMIENTO 2025422025:SOLICITUD CIUDADANA DE INTERVENCIÓN A ESTABLECIMIENTO COMERCIAL INFORMAL CUYA ACTIVIDAD ES GENERADORA DE PERTURBACIÓN A LA TRANQUILIDAD Y LA CONVIVENCIA DE LA CIUDADANAÍA DEL SECTOR, ADEMÁS DE INVADIR ESPACIO PÚBLICO Y PRESUNTAMENTE EJERCER LA VENTA DE ESTUPEFACIENTES.</t>
  </si>
  <si>
    <t xml:space="preserve">CORRECCION DE EQUIPOS CALLE 26/05/2025 RESPUESTA 20255830442351 </t>
  </si>
  <si>
    <t>REQUERIMIENTO 2006692025:RESPETUOSAMENTE NOS PERMITIMOS SOLICITAR SE INVESTIGUE Y SANCIONE LA CONDUCTA DE LAS PERSONAS PROPIETARIAS DEL RESTAURANTE ???MI LEÑA??? Y DE UN PUESTO CALLEJERO DE VENTA DE CHORIZOS Y HAMBURGUESAS</t>
  </si>
  <si>
    <t>LUIS CORTES</t>
  </si>
  <si>
    <t xml:space="preserve">RESPUESTA 20255830442351 </t>
  </si>
  <si>
    <t>RUIDO</t>
  </si>
  <si>
    <t>RESPUESTA 20255830367571</t>
  </si>
  <si>
    <t>REQUERIMIENTO 1996662025:ALMACEN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</si>
  <si>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 xml:space="preserve">RESPUESTA  20255830361741     </t>
  </si>
  <si>
    <t>ASUNTO: REMISIÓN INFORMACIÓN POLÍGONO DE MONITOREO 211 - COLINDANCIA PALMITAS JAZMÍN OCCIDENTAL DE LA LOCALIDAD DE KENNEDY. SALIDA DEL 21/04/2025</t>
  </si>
  <si>
    <t xml:space="preserve">RESPUESTA 20255830368371 </t>
  </si>
  <si>
    <t>ASUNTO: SOLICITUD DE MESA DE DIALOGO</t>
  </si>
  <si>
    <t xml:space="preserve">RESPUESTA 20255830429641 </t>
  </si>
  <si>
    <t>Solicitud acompañamiento Policiía y Gestores de Convivencia para el día 2 de mayo 2025</t>
  </si>
  <si>
    <t>COLEGIO FLORESTA SUR</t>
  </si>
  <si>
    <t>RESPUESTA 20255830427481</t>
  </si>
  <si>
    <t>TRASLADO MOVILIDAD - TERRA</t>
  </si>
  <si>
    <t>SOLICITUD DE RESTITUCION DE ESPACIO PUBLICO</t>
  </si>
  <si>
    <t>REQUERIMIENTO 2030842025:SOLICITUD DE INTERVENCION POR RUIDO EXCESIVO ??? ESTABLECIMIENTO BAR-BOLIRANA TENAMPA</t>
  </si>
  <si>
    <t>RESPUESTA 20255830371021</t>
  </si>
  <si>
    <t>REQUERIMIENTO 1995882025:SOLICITUD</t>
  </si>
  <si>
    <t xml:space="preserve">RESPUESTA 20255830367621 </t>
  </si>
  <si>
    <t>INFORMACIÓN PARA IVC VENCIMIENTO DE REGISTRO PREVIO DE PARQUES DE DIVERSIONES, CENTROS, ATRACCIONES Y DISPOSITIVOS DE ENTRETENIMIENTO FAMILIAR.</t>
  </si>
  <si>
    <t xml:space="preserve">NESTOR RAMIREZ </t>
  </si>
  <si>
    <t>VISITA PRIMER SEMESTRE DE 2025 EN EL MARCO DEL CUMPLIMIENTO DE LAS NORMAS VIGENTES SOBRE PARQUES DE DIVERSIONES Y ATRACCIONES O DISPOSITIVOS DE ENTRETENIMIENTO.</t>
  </si>
  <si>
    <t>INVACION ESPACIO PUBLICO</t>
  </si>
  <si>
    <t>DIEGO DUARTE</t>
  </si>
  <si>
    <t xml:space="preserve">RESPUESTA 20255830415931 </t>
  </si>
  <si>
    <t>REQUERIMIENTO 1964182025:ESTE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</si>
  <si>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 xml:space="preserve">RESPUESTA 20255830367661 </t>
  </si>
  <si>
    <t>INSEGURIDAD DE LA ZONA CAMBUCHES Y HABITANTES DE CALLE E</t>
  </si>
  <si>
    <t>EXCESO DE RUIDO</t>
  </si>
  <si>
    <t xml:space="preserve">RESPUESTA 20255830371891-  20255830371861 </t>
  </si>
  <si>
    <t>REQUERIMIENTO 2012872025:INVASION ESPACIO PUBLICO NUEVA CASTILLA CRA 90A CALLE 8A, INVACION DEL ESPACIO PUBLICO DE CASETAS Y FOODTRUCK A LO LARGO DE LOS ANDENES Y EN EL PARQUE</t>
  </si>
  <si>
    <t>RESPUESTA 20255830399211</t>
  </si>
  <si>
    <t xml:space="preserve">RESPUESTA 20255830436571 </t>
  </si>
  <si>
    <t>REQUERIMIENTO 2042442025:INVASIÓN DEL ESPACIO PÚBLICO ME PERMITO INFORMAR Y EXPRESAR MI PREOCUPACIÓN POR LA SITUACIÓN QUE SE PRESENTA EN LAS AFUERAS DEL CONJUNTO RESIDENCIAL TERRA CASTILLA</t>
  </si>
  <si>
    <t xml:space="preserve">RESPUESTA 20255830413571 </t>
  </si>
  <si>
    <t>ASUNTO: COMUNICACIÓN IDU 202537500441071 DE FECHA 25/04/2025. RESPUESTA AL RADICADO: 202552600507122</t>
  </si>
  <si>
    <t xml:space="preserve">RESPUESTA 20255830387281 </t>
  </si>
  <si>
    <t>REQUERIMIENTO 1941532025:SOLICITUD CIUDADANA DE INTERVENCIÓN A ESTABLECIMIENTO COMERCIAL CUYA ACTIVIDAD ES GENERADORA DE PERTURBACIÓN A LA TRANQUILIDAD Y LA CONVIVENCIA DE LA CIUDADANAÍA DEL SECTOR.</t>
  </si>
  <si>
    <t xml:space="preserve">RESPUESTA 20255830367651 </t>
  </si>
  <si>
    <t>PENDIENTE CORRECCION 16/06/2025</t>
  </si>
  <si>
    <t xml:space="preserve">RESPUESTA 20255830442391- 20255830461581  </t>
  </si>
  <si>
    <t>RESPUESTA AL SDQS NO.1740042025</t>
  </si>
  <si>
    <t>RESPUESTA 20255830455251</t>
  </si>
  <si>
    <t>REQUERIMIENTO 2020212025:DERECHO DE PETICION DIRIGIOA A LA ALCALDIA LOCAL DE KENNEDY POR PERTUBRACION DE BAR EN ZONA RESIDENCIAL.</t>
  </si>
  <si>
    <t xml:space="preserve">RESPUESTA 20255830370781-  20255830370721 </t>
  </si>
  <si>
    <t>ASUNTO: DERECHO DE PETICION - SOLICITUD DE INFORMACION</t>
  </si>
  <si>
    <t>RESPUESTA 20255830429591 - 20255830429581</t>
  </si>
  <si>
    <t>SOLICITUD DE SEÑALIZACION Y CONTROL DE RUIDO</t>
  </si>
  <si>
    <t xml:space="preserve">RESPUESTA 20255830371441 - 20255830371421 - 20255830371301 </t>
  </si>
  <si>
    <t>REQUERIMIENTO 2033272025:ESPERANDO SE ENCUENTREN BIEN, QUISIERAMOS SOLICITAR MEDIANTE ESTE DERECHO DE PETICION LA INTERVENCION AL TRAMO DE MALLA VIAL UBICADO EN LA DIAGONAL 71B SUR CON TRANSVERSAL 77L BARRIO NUEVA GRANADA (LOCALIDAD DE BOSA), DEBIDO A QUE COMO LO MUESTRAN LAS FOTOS SE ESTA ABRIENDO UN CRATER EN LA VIA POR EL DESGASTE NATURAL DEL PAVIMENTO</t>
  </si>
  <si>
    <t>JOSE SIABATO</t>
  </si>
  <si>
    <t xml:space="preserve">RESPUESTA 20255830367771 </t>
  </si>
  <si>
    <t>ASUNTO: RESPUESTA A SOLICITUD SSO-2025-422-012050-2</t>
  </si>
  <si>
    <t>:EXCESO DE RUIDO</t>
  </si>
  <si>
    <t xml:space="preserve">RESPUESTA 20255830370111 </t>
  </si>
  <si>
    <t>REQUERIMIENTO 2057802025:INVASION ESPACIO PUBLICO</t>
  </si>
  <si>
    <t>REQUERIMIENTO 2030902025:EXCESO DE RUIDO</t>
  </si>
  <si>
    <t xml:space="preserve">RESPUESTA  20255830370131 </t>
  </si>
  <si>
    <t>REQUERIMIENTO 1974122025:QUINTA VEZ, INFORMANDO Y SOLICITANDO RETIRO CARRETA DE VENTAS AMBULANTES QUE PARQUEA TOFOS LOS DIAS, ENCIMA DEL PARQUE AMARRADO A LOS ARBOLES, EL PARQUE ESTA UBICADO SOBRE LA CALLE 44 SUR CON KRA 72Q,</t>
  </si>
  <si>
    <t xml:space="preserve">PENDIENTE CORRECION 06/06/2025 RESPUESTA 20255830442491 </t>
  </si>
  <si>
    <t>ASUNTO: RESPUESTA AL RADICADO IPES NO. 10-814-2025-006715 RESPUESTA PETICIÓN NO. 1801182025, PARA SU CONOCIMIENTO Y FINES PERTINENTES</t>
  </si>
  <si>
    <t>RESPUESTA 20255830429571</t>
  </si>
  <si>
    <t>ASUNTO: RESPUESTA AL RADICADO IPES NO. 10-814-2025-006750 RESPUESTA PETICIÓN NO 1824682025, PARA SU CONOCIMIENTO Y FINES PERTIENTES.</t>
  </si>
  <si>
    <t xml:space="preserve">ENVIADO A GESTION POLICIVA 06/06/2025 RESPUESTA 20255830471891 </t>
  </si>
  <si>
    <t>INCUMPLIMIENTO DE LA LEY 2450 DE 2025 EN BARRIO EL TINTAL POR VENDEDORES AMBULANTES Y CARRO DE COMPRA DE CHATARRA</t>
  </si>
  <si>
    <t>RESPUESTA 20255830415561 - 20255830415581</t>
  </si>
  <si>
    <t>ASUNTO: INSTALACIÓN IRREGULAR DE CASETA GRANDE DE HIERRO EN LA ENTRADA DEL PARQUE DE LA URBANIZACIÓN VILLA ANITA DONDE ADEMÁS ES LA PARADA DEL ALIMENTADOR 9-10 ROMA</t>
  </si>
  <si>
    <t xml:space="preserve">RESPUESTA 20255830424861 - 20255830424871 </t>
  </si>
  <si>
    <t>ASUNTO: RESPUESTA AL RADICADO IPES NO. 10-814-2025-006687 RESPUESTA PETICIÓN NO 1802072025</t>
  </si>
  <si>
    <t>RESPUESTA 20255830397881</t>
  </si>
  <si>
    <t>ASUNTO: CUMPLIMIENTO DE NORMATIVIDAD AMBIENTAL EN MATERIA DE VERTIMIENTOS VISITA DE CONTROL Y VIGILANCIA 10/03/2025 AL CONTESTAR CITE EL PROCESO 6564755</t>
  </si>
  <si>
    <t>RESPUESTA 20255830369981</t>
  </si>
  <si>
    <t>VENTA INFORMAL - TERRA</t>
  </si>
  <si>
    <t xml:space="preserve">CORRECCIONES EQUIPOS CALLE 19/05/2025 RESPUESTA 20255830392831 </t>
  </si>
  <si>
    <t>RESPUESTA 20255830415811</t>
  </si>
  <si>
    <t>TRASLADO DE MOVILIDAD</t>
  </si>
  <si>
    <t>ASUNTO: RADICADO DE SDS 2025ER15317 RADICADO DE SDA 2025EE75564, PARA SU CONOCIMIENTO Y FINES PERTINENTES.</t>
  </si>
  <si>
    <t xml:space="preserve">RESPUESTA  20255830372221 </t>
  </si>
  <si>
    <t>ASUNTO: RADICADO SDA NO. 2024ER272804 DEL 2024-12-24, PARA SU CONOCIMIENTO Y FINES PERTINENTES.</t>
  </si>
  <si>
    <t xml:space="preserve">RESPUESTA 20255830367751 </t>
  </si>
  <si>
    <t>TRASLADO DE AMBIENTE</t>
  </si>
  <si>
    <t>ASUNTO: RESPUESTA REQUERIMIENTO 1852622025 DP 118 SEG 2025</t>
  </si>
  <si>
    <t>REQUERIMIENTO 2024432025:ALMACEN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</si>
  <si>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RESPUESTA 20255830367671</t>
  </si>
  <si>
    <t>REQUERIMIENTO 2002612025: EN LA LOCALIDAD DE KENNEDY MAS EXACTO EN LA CARRERA 78#7C12 SE ENCUENTRA UN ESTABLECIMIENTO DE VENTA INFORMAL DE COMIDA RAPIDA EL CUAL ESTA AFECTADO LA VIA PEATONAL Y VEHICULAR</t>
  </si>
  <si>
    <t xml:space="preserve">RESPUESTA 20255830436591 </t>
  </si>
  <si>
    <t>ASUNTO: : ENVÍO RESPUESTA AL RADICADO NÚMERO 202552600542702 DEL 14 DE ABRIL DEL 2025 - RADICADO SECRETARÍA DE GOBIERNO NO. 20255830194741 - VARIAS VÍAS - LOCALIDAD DE KENNNEDY, PARA SU CONOCIMIENTO Y FINES PERTIENTES</t>
  </si>
  <si>
    <t>REQUERIMIENTO 2024472025:ALMACEN BATA UBICADO EN LA CARRERA 78 B # 37-16 SUR. CIUDAD KENNEDY CENTRAL. ESTE ALMACEN INSTALA UN ENORME PARLANTE CON PERIFONEDER,</t>
  </si>
  <si>
    <t>ASUNTO: ACOMPAÑAMIENTO A ASAMBLEA JUNTA DE ACCION COMUNAL DEL BARRIO PATIO BONITO 1 SECTOR.</t>
  </si>
  <si>
    <t xml:space="preserve">RESPUESTA 20255830376631 </t>
  </si>
  <si>
    <t>VENTA INFORMAL - CARNE EN BARRIL</t>
  </si>
  <si>
    <t>RESPUESTA 20255830436601</t>
  </si>
  <si>
    <t>RESPUESTA 20255830434141</t>
  </si>
  <si>
    <t>ESTABLECIMIENTOS DE ALTO IMPACTO CON EMISION DE GASES</t>
  </si>
  <si>
    <t xml:space="preserve">RESPUESTA 20255830427611 </t>
  </si>
  <si>
    <t>RUIDO RESTAURANTE</t>
  </si>
  <si>
    <t>RESPUESTA 20255830367901</t>
  </si>
  <si>
    <t>REQUERIMIENTO 1969592025:ALMACEN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</si>
  <si>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REQUERIMIENTO 2059152025:INVASION DE ESPACIO PUBLICO</t>
  </si>
  <si>
    <t>ENVIADO A GESTION POLICIVA 06/06/2025 RESPUESTA 20255830455341</t>
  </si>
  <si>
    <t>REQUERIMIENTO 2029402025:ALMACEN BATA UBICADO EN LA CARRERA 78 B # 37-16 SUR. CIUDAD KENNEDY CENTRAL. ESTE ALMACEN INSTALA UN ENORME PARLANTE CON PERIFONEDER,</t>
  </si>
  <si>
    <t>REQUERIMIENTO 2014882025:STE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</si>
  <si>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REQUERIMIENTO 2030702025:SOLICITUD DE INTERVENCIÓN POR EXCESOS</t>
  </si>
  <si>
    <t xml:space="preserve">RESPUESTA 20255830410801 - 20255830410781 </t>
  </si>
  <si>
    <t>VENTA INFORMAL - CHORIZOS</t>
  </si>
  <si>
    <t xml:space="preserve">RESPUESTA 20255830449631 </t>
  </si>
  <si>
    <t>ASUNTO: RESPUESTA AL RADICADO SDA NO. 2025ER09800 DEL 14-01-2025 RADICADO IPES NO. 10-816-2025-000805 DEL 14-01-2025, PARA SU CONOCIMIENTO Y FINES PERTINENTES</t>
  </si>
  <si>
    <t>SOLICITUD VISITA TECNICA MARGARITAS</t>
  </si>
  <si>
    <t>REQUERIMIENTO 2028732025:ALMACEN BATA UBICADO EN LA CARRERA 78 B # 37-16 SUR. CIUDAD KENNEDY CENTRAL. ESTE ALMACEN INSTALA UN ENORME PARLANTE CON PERIFONEDER</t>
  </si>
  <si>
    <t>ASUNTO: PRESENTACION PARQUEADERO PUBLICO</t>
  </si>
  <si>
    <t>O: RESPUESTA AL RADICADO IPES NO. 10-814-2025-006685 RESPUESTA PETICIÓN NO 1801182025, PARA SU CONOCIMNIENTO Y FINES PEERTINENTES</t>
  </si>
  <si>
    <t>RESPUESTA 20255830441961</t>
  </si>
  <si>
    <t>ASUNTO:TRÁMITE A REQUERIMIENTO CIUDADANO. RADICADO INTERNO SINPROC NO. 23819 DE 2025</t>
  </si>
  <si>
    <t xml:space="preserve">RESPUESTA 20255830367341         </t>
  </si>
  <si>
    <t>Se solicita inspeccionar posible Construcción ilegal sin licencia donde invaden espacio publico con escombros, cierran el paso peatonal en un sector de colegios obligando la circulación por la calle, predio ubicado en la dirección carrera 68G #39H-51 SUR</t>
  </si>
  <si>
    <t>RESPUESTA 20255830427011</t>
  </si>
  <si>
    <t>ASUNTO: DIAGNOSTICO TECNICO DE LA ATENCIDN AL EVENTO DE EMERGENCIA SIRE: 5445532</t>
  </si>
  <si>
    <t>CAMILO HERNANDEZ</t>
  </si>
  <si>
    <t>RESPUESTA 20255830403611</t>
  </si>
  <si>
    <t>RESPUESTA AL RADICADO IDIGER 2025ER5420 - SECRETARIA DE GOBIERNO NO. 20255800206421</t>
  </si>
  <si>
    <t>ENRIQUE CORTES</t>
  </si>
  <si>
    <t xml:space="preserve">RESPUESTA 20255830487151         </t>
  </si>
  <si>
    <t>RESPUESTA A UN TRASLADO</t>
  </si>
  <si>
    <t xml:space="preserve">RESPUESTA 20255830429551 - 20255830429561 </t>
  </si>
  <si>
    <t>REQUERIMIENTO 2029182025:DERECHO DE PETICION. DE INTERES GENERAL. ALCALDIA LOCAL DE KENNEDY DENUNCIA. DEMANDADO. 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t>
  </si>
  <si>
    <t>ASUNTO: RESPUESTA A COMUNICACIÓN SOBRE INTERVENCIÓN EN EL SEPARADOR AV. PRIMERA DE MAYO ??? PUENTE PEATONAL ROMA-CASABLANCA</t>
  </si>
  <si>
    <t xml:space="preserve">RESPUESTA 20255830413101 - 20255830413031 - 20255830413081 </t>
  </si>
  <si>
    <t>SOLICITUD RESPUESTA DE FONDO</t>
  </si>
  <si>
    <t>REMISION COPIA INFORMADA TRASLADO POR COMPETENCIA - FW: EMERGENCIA Y SOLUCIÓN REFERENCIADO: 1-2025-15684</t>
  </si>
  <si>
    <t xml:space="preserve">RESPUESTA 20255830429761 - 20255830459331 - 20255830434591 </t>
  </si>
  <si>
    <t xml:space="preserve">EXCESIVO RUIDO </t>
  </si>
  <si>
    <t>ASUNTO:ASUNTO: PUESTA EN CONOCIMIENTO DE PRESUNTA APROPIACIÓN INDEBIDA DE BIEN BALDÍO Y SOLICITUD DE ACTUACIÓN DE OFICIO</t>
  </si>
  <si>
    <t>REQUERIMIENTO 2030892025:BAR, DISCOTECA EN UN LUGAR RESIDENCIAL EN UN LUGAR DONDE NO DEBERIA DE ESTAR EL CUAL ABREN TODA LA SEMANA DESDE HORAS DE LA TARDE HASTA LAS 3 O 5 DE LA MAÑANA CON UN NIVEL DE MUSICA RUIDO GRITERIA Y DEMAS BASTANTE ALTO, SIENDO UNA ZONA CON MUCHOS APARTAMENTOS Y CASAS DONDE HAY PERSONAS NIÑOS</t>
  </si>
  <si>
    <t>08/0/5/2025</t>
  </si>
  <si>
    <t>REQUERIMIENTO 2069002025:ALMACEN BATA UBICADO EN LA CARRERA 78 B # 37-16 SUR. CIUDAD KENNEDY CENTRAL.</t>
  </si>
  <si>
    <t>REQUERIMIENTO 1997552025:ESTE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</si>
  <si>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REQUERIMIENTO 2030072025:SOLICITANDO SU INTERVENCION URGENTE ANTE UNA SITUACION QUE VULNERA LA TRANQUILIDAD DE LOS RESIDENTES DEL CONJUNTO RESIDENCIAL RINCON DE MANDALAY, EL ORDEN PUBLICO, Y LAS NORMAS AMBIENTALES.</t>
  </si>
  <si>
    <t>RESPUESTA 20255830392961 - 20255830392821</t>
  </si>
  <si>
    <t>RESPUESTA REQUERIMIENTO 1852622025 DP 118 SEG 2025</t>
  </si>
  <si>
    <t>DERECHO DE PETICION A SOLICITUD OPORTUNA A LA COMUNIDAD</t>
  </si>
  <si>
    <t>REQUERIMIENTO 2079242025:SE EVIDENCIA CONSTRUCCION APARENTE SIN LICENCIA DONDE DEJAN ESCOMBROS. CIERRAN EL PASO PEATONAL, SE REQUIERE VALIDAR LOS PERMISOS DE CONTRUCCCION YA QUE NO PERMITE LA LIBRE CIRCULACION.</t>
  </si>
  <si>
    <t>RESPUESTA 20255830464241</t>
  </si>
  <si>
    <t xml:space="preserve">REQUERIMIENTO 193402025:PETICIÓN SDQS - SDA </t>
  </si>
  <si>
    <t>REQUERIMIENTO 2099872025:ALMACEN BATA UBICADO EN LA CARRERA 78 B # 37-16 SUR. CIUDAD KENNEDY CENTRAL.</t>
  </si>
  <si>
    <t>ASUNTO: REPORTE DE INUNDACIONES RESERVA DISTRITAL HUMEDAL TINGUA AZUL (RDHTA, PARA SU CONOCIMIENTO Y FINES PERTINENTES</t>
  </si>
  <si>
    <t xml:space="preserve">REQUERIMIENTO 2090692025:DERECHO DE PETCION ACALARACION OBRA </t>
  </si>
  <si>
    <t>BUEN DIA, POR FAVOR REALIZAR EL TRAMITE CORRESPONDIENTE</t>
  </si>
  <si>
    <t>BUEN DIA POR FAVOR REALIZAR EL TRAMITE CORRESPONDIENTE</t>
  </si>
  <si>
    <t>Columna1</t>
  </si>
  <si>
    <t xml:space="preserve">REQUERIMIENTO 2063792025: SOLICITUD CIUDADANA DE INTERVENCIÓN A PROCESO DE CONSTRUCCIÓN EN INMUEBLE, CUYA ACTIVIDAD PRESUNTAMENTE LLEVADA A CABO SIN LICENCIA, O INFRINGIENDO RÉGIMEN DE OBRAS Y URBANISMO. </t>
  </si>
  <si>
    <t>COORDINACION</t>
  </si>
  <si>
    <t xml:space="preserve">RESPUESTA 20255830391161 </t>
  </si>
  <si>
    <t xml:space="preserve">REQUERIMIENTO 2085192025: SOLICITUD CIUDADANA DE INTERVENCIÓN A COMERCIO INFORMAL CUYA ACTIVIDAD INVADE EL ESPACIO PÚBLICO, Y ES GENERADORA DE PERTURBACIÓN A LA TRANQUILIDAD Y LA CONVIVENCIA DE LA CIUDADANAÍA DEL SECTOR. </t>
  </si>
  <si>
    <t xml:space="preserve">RESPUESTA 20255830423391 </t>
  </si>
  <si>
    <t>REQUERIMIENTO 2079582025: SOLICITUD CIUDADANA DE INTERVENCIÓN A ESTABLECIMIENTO COMERCIAL CUYA ACTIVIDAD ES GENERADORA DE PERTURBACIÓN A LA TRANQUILIDAD Y LA CONVIVENCIA DE LA CIUDADANAÍA DEL SECTOR.	ARNULFO.GARCIA											
20254601469792	2025-05-01 20:38 PM	REQUERIMIENTO 2069222025:SOLICITUD CIUDADANA DE INTERVENCIÓN A ESTABLECIMIENTO COMERCIAL CUYA ACTIVIDAD ESTÁ INVADIENDO EL ESPACIO PÚBLICO DEL SECTOR, GENERANDO PERTURBACIÓN A LA TRANQUILIDAD Y LA CONVIVENCIA DE LA CIUDADANAÍA DEL SECTOR.	ARNULFO.GARCIA											
20254601469602	2025-05-01 19:42 PM	REQUERIMIENTO 2046962025:INVASIÓN ESPACIO PUBLICO CALLE 8A 81 11_ BARRIO MONTERREY _ LOCALIDAD KENNEDY _ BOGOTÁ"</t>
  </si>
  <si>
    <t>REQUERIMIENTO 2029072025:SOLICITUD CIUDADANA DE INTERVENCIÓN A ESTABLECIMIENTO COMERCIAL CUYA ACTIVIDAD ES GENERADORA DE PERTURBACIÓN A LA TRANQUILIDAD Y LA CONVIVENCIA DE LA CIUDADANAÍA DEL SECTOR.</t>
  </si>
  <si>
    <t xml:space="preserve">ENVIADO A GESTION POLICIVA DESDE EL 5 DE MAYO no a sido - RESPUESTA  20255830375121      </t>
  </si>
  <si>
    <t>ASUNTO:TRÁMITE A REQUERIMIENTO CIUDADANO. RADICADO INTERNO SINPROC NO. 4291388 DEL 24 DE ABRIL DE 2025</t>
  </si>
  <si>
    <t>JEAN PAUL</t>
  </si>
  <si>
    <t xml:space="preserve">PERSONERIA </t>
  </si>
  <si>
    <t>ASUNTO:TRÁMITE A REQUERIMIENTO CIUDADANO. RADICADO INTERNO SINPROC NO. 4293430 DEL 28 DE ABRIL DE 2025</t>
  </si>
  <si>
    <t>JEISSON ROGELIS</t>
  </si>
  <si>
    <t xml:space="preserve">RESPUESTA 20255830391071 </t>
  </si>
  <si>
    <t>REQUERIMIENTO 2012032025:QUEJA POR CONTAMINACION SONORA Y USO INDEBIDO DEL ESPACIO PUBLICO EN EL PUENTE PEATONAL DE TRANSMILENIO ??? ESTACION MARSELLA RESPETADOS SEÑORES, ME PERMITO PRESENTAR UNA QUEJA FORMAL RESPECTO A LA SITUACION QUE SE VIVE DIARIAMENTE EN EL PUENTE PEATONAL DE LA ESTACION DE TRANSMILENIO MARSELLA, UBICADO EN LA AVENIDA DE LAS AMERICAS CON CARRERA 68B (COSTADO EN DIRECCION HACIA EL CENTRO). ESTA ZONA SE HA CONVERTIDO EN UNA FUENTE CONSTANTE DE CONTAMINACION SONORA Y DESORDEN EN EL ESPACIO PUBLICO</t>
  </si>
  <si>
    <t>RESPUESTA 20255830429401</t>
  </si>
  <si>
    <t>SINDICATOS</t>
  </si>
  <si>
    <t>RESPUESTA 20255830392921</t>
  </si>
  <si>
    <t>REQUERIMIENTO 2026342025:DERECHO DE PETICION ??? SOLICITUD DE INFORMACION SOBRE FRENTE DE SEGURIDAD EN EL CONJUNTO RESIDENCIAL CIUDAD TINTAL SM3 SL1 Y CONJUNTOS ALEDAÑOS</t>
  </si>
  <si>
    <t>WILFREDO PAEZZ</t>
  </si>
  <si>
    <t>RESPUESTA 20255830393051          20255830393041</t>
  </si>
  <si>
    <t>REQUERIMIENTO 2046962025:INVASIÓN ESPACIO PUBLICO CALLE 8A 81 11_ BARRIO MONTERREY _ LOCALIDAD KENNEDY _ BOGOTÁ</t>
  </si>
  <si>
    <t>REQUERIMIENTO 2069222025:SOLICITUD CIUDADANA DE INTERVENCIÓN A ESTABLECIMIENTO COMERCIAL CUYA ACTIVIDAD ESTÁ INVADIENDO EL ESPACIO PÚBLICO DEL SECTOR, GENERANDO PERTURBACIÓN A LA TRANQUILIDAD Y LA CONVIVENCIA DE LA CIUDADANAÍA DEL SECTOR.</t>
  </si>
  <si>
    <t xml:space="preserve">RESPUESTA  20255830390431       </t>
  </si>
  <si>
    <t>ASUNTO: SOLICITUD DE INSPECCION DE ESPACIO PUBLICO URGENTE</t>
  </si>
  <si>
    <t xml:space="preserve">RESPUESTA 20255830434871 </t>
  </si>
  <si>
    <t>ASUNTO: RADICADO SDA NO. 2025ER69401 DEL 2025-04-02, PARA SU CONOCIMEOT Y FINES PERTIENTES</t>
  </si>
  <si>
    <t xml:space="preserve">RESPUESTA  20255830395931         </t>
  </si>
  <si>
    <t>REQUERIMIENTO 2070152025:ESTE CORREO ES CON EL FIN DE DENUNCIAR LA INVASIÓN DE ESPACIO PÚBLICO DE UNA DE LAS VECINAS DE EL BARRIO PALERMO SUR SECTOR BUENOS AIRES LA ESPERANZA POR LA CUADRA DE LA DIRRECCION CALLE 49 C BIS SUR 2 F 12</t>
  </si>
  <si>
    <t>RUIDO DE BAR</t>
  </si>
  <si>
    <t xml:space="preserve">RESPUESTA  20255830375151         </t>
  </si>
  <si>
    <t>RESPUESTA AL RADICADO IPES NO. 18-814-2025-006689</t>
  </si>
  <si>
    <t>PENDIENTE CORRECCION 12/06/2025 RESPUESTA 20255830442021</t>
  </si>
  <si>
    <t>ASUNTO: RADICADO SDA NO. 2024ER260700 DEL 2024-12-11 PETICIÓN NO. 5536502024, PARA SU CONOCIMIENTO Y FINES PERTIENTES</t>
  </si>
  <si>
    <t>RESPUESTA 20255830403741 - 20255830403731</t>
  </si>
  <si>
    <t>ASUNTO: RADICADO SDA NO. 2025ER11687 DEL 2025-01-16, PARA SU CONOCIMIENTO Y FINES PERTINENTES</t>
  </si>
  <si>
    <t>ASUNTO: SOLICITUD DE INFORMACIÓN PARA LA ELABORACIÓN DEL PLAN DE GESTIÓN DEL RIESGO DE DESASTRES PARA LA SUBESTACIÓN ELÉCTRICA LA PAZ DE ENEL COLOMBIA S.A ESP.</t>
  </si>
  <si>
    <t>ASUNTO: INSTALACIÓN DE CADENA PARA CONTROL DE ACCESO A PARQUEADERO, PARA SU CONOCIMIENTO Y FINES PERTINENETES</t>
  </si>
  <si>
    <t xml:space="preserve"> RESPUESTA 20255830429371 </t>
  </si>
  <si>
    <t>RESPUESTA AL RADICADO 202561201246552-RADICADO ALCALDIA LOCAL DE KENNEDY NO. 20255810049862</t>
  </si>
  <si>
    <t xml:space="preserve">RESPUESTA 20255830441911 </t>
  </si>
  <si>
    <t>REQUERIMIENTO 2087162025:LA PRESENTE PARA INFORMAR DE UNA SITUACION QUE SE VIENE PRESENTANDO EN LA LOCALIDAD DE KENNEDY, BARRIO OSORIO LLL(CALLE 2 93 27) DONDE LOS ADMINISTRADORES DEL CONJUNTO COMFENALCO PRIMAVERA Y SANTA MARIA RESERVADO SE ADUEÑARON DE UN ESPACIO PUBLICO PARA HACER PARQUEADEROS Y COBRAR</t>
  </si>
  <si>
    <t xml:space="preserve">CORRECCIONGESTION POLICIVA 19/05/2025 - RESPUESTA 20255830413691 - 20255830413721 </t>
  </si>
  <si>
    <t>ASUNTO: SOLICITUD DE APOYO Y ACOMPAÑAMIENTO EVENTO CULTURAL</t>
  </si>
  <si>
    <t>RESPUESTA 20255830427691</t>
  </si>
  <si>
    <t>SOLICITUD MATERIALIZACIÓN ORDEN DE RESTITUCIÓN DEL ESPACIO PUBLICO. (HECHOS NOTORIOS). ACTUACIÓN ADMINISTRATIVA 005-2003 SI ACTÚA 18069 E.P.</t>
  </si>
  <si>
    <t>CAMILA CUERVO -DIANA RODRIGUEZ</t>
  </si>
  <si>
    <t xml:space="preserve">RESPUESTA  20255830392781        </t>
  </si>
  <si>
    <t>ASUNTO: SOLICITUD INTERVENCIÓN</t>
  </si>
  <si>
    <t xml:space="preserve">RESPUESTA 20255830380471  - 20255830380391  - 20255830380681  -  20255830380341         </t>
  </si>
  <si>
    <t xml:space="preserve">RESPUESTA 20255830415961 - 20255830415971 </t>
  </si>
  <si>
    <t>REQUERIMIENTO 1924972025:RADICADO ORFEO VEEDURIA NO: 20252200041252 ASUNTO: SOLICITUD DE AYUDA A LA COMUNIDAD BARRIO LA CHUCUA KENNEDY</t>
  </si>
  <si>
    <t xml:space="preserve">RESPUESTA 20255830389941      </t>
  </si>
  <si>
    <t>REQUERIMIENTO 2111882025:SOLICITUD REGULACION EXPENDIO DE LICOR O BEBIDAS ALCOHOLICAS Y REGULACION ESTACIONAMIENTO DE VEHICULOS EN LA FACHADA DEL EDIFICIO</t>
  </si>
  <si>
    <t xml:space="preserve">RESPUESTA 20255830389711         </t>
  </si>
  <si>
    <t>RESPUESTA 20255830429531</t>
  </si>
  <si>
    <t>REQUERIMIENTO 1978932025:SOLICITUD DE INSPECCIÓN A ESTABLECIMIENTO COMERCIAL EN EL QUE SE PRESENTA CONFLICTO POR ADMINISTRACIÓN Y USO DEL LUGAR. SE TIPIFICA COMO CONFLICTOS QUE GENERAN INCONVENIENTES ENTRE CIUDADANOS</t>
  </si>
  <si>
    <t>PARA COORABASTOS</t>
  </si>
  <si>
    <t xml:space="preserve">RESPUESTA 20255830407861- 20255830407731          20255830407831 </t>
  </si>
  <si>
    <t>RESPUESTA 20255830417161 - 20255830417521</t>
  </si>
  <si>
    <t>RESPUESTA 20255830403781</t>
  </si>
  <si>
    <t>ASUNTO: REMISIÓN POR COMPETENCIA DERECHO PETICIÓN RADICADO GE-2025-042376-MEBOG</t>
  </si>
  <si>
    <t xml:space="preserve"> RESPUESTA 20255830449781</t>
  </si>
  <si>
    <t>RESPUESTA 20255830442901</t>
  </si>
  <si>
    <t>RESPUESTA AL RADICADO 202561201294722 - RESPUESTA RAD 20255830267301</t>
  </si>
  <si>
    <t>RESPUESTA AL RADICADO 202561201258902</t>
  </si>
  <si>
    <t xml:space="preserve">RESPUESTA 20255830442561 </t>
  </si>
  <si>
    <t>RESPUESTA AL RADICADO 202561201262172</t>
  </si>
  <si>
    <t>PENDIENTE CORRECCION GESTION POLICIVA 26/05/2025 - RESPUESTA 20255830397671</t>
  </si>
  <si>
    <t>REQUERIMIENTO 1774402025:QUEJA SOBRE RTA A PETICIÓN PARA RETIRO DE CASETA ABANDONADA</t>
  </si>
  <si>
    <t xml:space="preserve">PENDIENTE CORRECCION ADJUNTO EL NUMERO DE SALIDA DE OTRO OFICIO </t>
  </si>
  <si>
    <t>ASUNTO:SOLICITUD REGULACION EXPENDIO DE LICOR O BEBIDAS ALCOHOLICAS Y REGULACION ESTACIONAMIENTO DE VEHICULOS EN LA FACHADA DEL EDIFICIO</t>
  </si>
  <si>
    <t xml:space="preserve">RESPUESTA 20255830404301 - 20255830404221          20255830404251         
</t>
  </si>
  <si>
    <t>RESPUESTA AL RADICADO N. 202561201333692</t>
  </si>
  <si>
    <t>RESPUESTA 20255830429541 - 20255830429541</t>
  </si>
  <si>
    <t>REQUERIMIENTO 2110012025:SOLICITUD DE INTERVENCIÓN A INMUEBLE QUE POTENCIALMENTE SE DEDICA A ACTIVIDADES ILEGALES QUE GENERAN INTERRUPCUÓN A LA TRANQUILIDAD Y LA CONVIVENCIA DE LA CIUDADANÍA.</t>
  </si>
  <si>
    <t>RESPUESTA 20255830399631 - 20255830399541</t>
  </si>
  <si>
    <t>ASUNTO: SDQS 1977672025 SOLICITUD RECOLECCIÓN BASURA, ESCOMBROS Y LIMPIEZA ESPACIO PÚBLICO, PARA SU CONOCIMIENTRO Y FINES PERTINENTES</t>
  </si>
  <si>
    <t>REQUERIMIENTO 2101282025:VENDEDORES AMBULANTES</t>
  </si>
  <si>
    <t>RESPUESTA 20255830436611</t>
  </si>
  <si>
    <t>SUNTO: ???RESPUESTA A SOLICITUD DE INFORMACIÓN??? ??? ???QUEJA FORMAL POR LA OMISIÓN DE TRAMITACIÓN DE LICENCIA DE CONSTRUCCIÓN Y EL INCUMPLIMIENTO DE NORMAS URBANÍSTICAS ??? AEIOTU, PARA SU CONOCIMIENTO Y FINES PERTINENETES</t>
  </si>
  <si>
    <t xml:space="preserve">RESPUESTA 20255830388481  - 20255830193343      </t>
  </si>
  <si>
    <t>REMISION SOLICITUD ASUNTO: DERECHO DE PETICIÓN POR PROBLEMÁTICAS EN EL ESPACIO PÚBLICO EN LA CARRERA 80 ENTRE CALLES 2 Y 3, FRENTE A LA PLAZA DE MERCADO LAS FLORES, CONFORME A LA LEY 1755 DE 2015</t>
  </si>
  <si>
    <t xml:space="preserve">PENDIENTE CORRECCION GESTION POLICIVA 24/05/2025 - RESPUESTA 20255830411121 </t>
  </si>
  <si>
    <t>ASUNTO:TRÁMITE A REQUERIMIENTO CIUDADANO. RADICADO INTERNO SINPROC NO. 4293119 DE 28 DE ABRIL 2025</t>
  </si>
  <si>
    <t>RESPUESTA 20255830381471</t>
  </si>
  <si>
    <t>ASUNTO: SOLICITUD DE INTERVENCIÓN ADMINISTRATIVA URBANÍSTICA EN RELACIÓN CON NUEVAS AMPLIACIONES, ADECUACIONES Y/O MODIFICACIONES EN EL ASENTAMIENTO NO LEGALIZADO LAGOS DE CASTILLA II LOCALIZADO DENTRO DE LA RESERVA DISTRITAL DE HUMEDAL TECHO, PARA EL CUMPLIMIENTO DE LA CORRESPONDIENTE ORDEN DE LA SENTENCIA DE SEGUNDA INSTANCIA EN LA ACCIÓN POPULAR 2005-02358.</t>
  </si>
  <si>
    <t>ENVÍO RESPUESTA A LOS RADICADOS NÚMERO 202552600507312 - 202552600507032. RADICADO SECRETARÍA DISTRITAL DE SALUD 2025-EE-31987 JORNADAS DE DONACIÓN DE SANGRE MAYO DE 2025.</t>
  </si>
  <si>
    <t>RADICADO SDA NO. 2025ER22453 DEL 2025-01-28</t>
  </si>
  <si>
    <t xml:space="preserve">RESPUESTA 20255830403941- 20255830403931 </t>
  </si>
  <si>
    <t>RESPUESTA AL RADICADO IPES NO. 10-814-2025-007004 REGISTRO DE PETICIÓN NO. 1878542025</t>
  </si>
  <si>
    <t>RESPUESTA 20255830435571</t>
  </si>
  <si>
    <t>ASUNTO: COPIA DE RESPUESTA A PETICIÓN PREDIO IDENTIFICADO CON CHIP AAA0053XCYN Y MATRÍCULA INMOBILIARIA 050S40145036 NOMENCLATURA KR 72G 43 31 SUR.</t>
  </si>
  <si>
    <t>REF: RESPUESTA AL RADICADO 202561201294462 - RESPUESTA RAD ALC 20255830299541</t>
  </si>
  <si>
    <t>REFERENCIA: RESPUESTA RADICADO SDA 2025ER42737 DEL 25/02/2025</t>
  </si>
  <si>
    <t>RESPUESTA 20255830403951 - 20255830403961</t>
  </si>
  <si>
    <t>ASUNTO: VANDALISMO EN CONTENEDORES INSTALADOS EN LA LOCALIDAD DE KENNEDY ABRIL DE 2025</t>
  </si>
  <si>
    <t>BRAYAM MORENO</t>
  </si>
  <si>
    <t>REQUERIMIENTO 2037042025:EL LUN, 28 ABR 2025, 8:21???A. M., JUAN PABLO DEORTA CASTRO ESCRIBIO: CORDIALMENTE NOS DIRIJIMOS LA COMUNIDAD DEL BARRIO CIUDAD DE CALI CON KRA 87D # CON 42 A LA COMUNIDAD DEL BARRIO VOLVEMOS A PONER EN CONOCIMIENTO POR 3 VEZ LA INVASION DEL PARQUE</t>
  </si>
  <si>
    <t>PENDIENTE CORRECCION 26/06/2025</t>
  </si>
  <si>
    <t>ASUNTO: RESPUESTA AL RADICADO SDA 2025ER60095 DEL 19/03/2025</t>
  </si>
  <si>
    <t xml:space="preserve">RESPUESTA 20255830429831 - 20255830429851 </t>
  </si>
  <si>
    <t>RESPUESTA AL RADICADO IPES NO. 10-814-2025-007053 Y REGISTRO DE PETICIÓN 1943182025</t>
  </si>
  <si>
    <t>REMISION AUTORIZACION PARA PODER REALIZAR UN EVENTO CRISTIANO</t>
  </si>
  <si>
    <t xml:space="preserve">RESPUESTA 20255830420981 </t>
  </si>
  <si>
    <t>PARA SU CONOCIMIENTO Y FINES PERTINENTES, 19956 GESTION A LA RESPUESTA INVESTIGACION SOCIO EPIDEMIOLOGICA DE CAMPO SOBRE HABITANTE DE CALLE</t>
  </si>
  <si>
    <t>JUAN BARON</t>
  </si>
  <si>
    <t>REQUERIMIENTO 2140192025:SOLICITUD CIUDADANA DE INTERVENCIÓN A ESTABLECIMIENTO COMERCIAL CUYA ACTIVIDAD ES GENERADORA DE PERTURBACIÓN A LA TRANQUILIDAD Y LA CONVIVENCIA DE LA CIUDADANAÍA DEL SECTOR. SE DENUNCIA NEGLIGENCIA CONSTANTE DE LAS AUTORIDADES</t>
  </si>
  <si>
    <t xml:space="preserve">RESPUESTA 20255830392801       </t>
  </si>
  <si>
    <t>RESPUESTA AL RADICADO IPES NO. 10-814-2025-006916 REGISTRO DE PETICIÓN 179869202</t>
  </si>
  <si>
    <t>RESPUESTA 20255830442061</t>
  </si>
  <si>
    <t>ASUNTO: REQUERIMIENTO VISITA DE CONTROL Y SEGUIMIENTO DEL 24 DE ENERO DE 2025 AL RIO FUCHA</t>
  </si>
  <si>
    <t xml:space="preserve">RESPUESTA  20255830395431 </t>
  </si>
  <si>
    <t>RESPUESTA A LA SOLICITUD DE PRÉSTAMO DE PLAZA DE BOLÍVAR Y ACOMPAÑAMIENTO EN MANIFESTACIÓN PÚBLICA EL 3 DE MAYO DE 2025 REFERENCIA: RADICADOS NO. 20254211354822 DEL 22 DE ABRIL DE 2025 Y NO. 20254211353062 DEL 21 DE ABRIL DE 2025.</t>
  </si>
  <si>
    <t>RESPUSTA 20255830400481</t>
  </si>
  <si>
    <t>ASUNTO: REQUERIMIENTO Y VISITA DE CONTRO AL CANAL CASTILLA</t>
  </si>
  <si>
    <t xml:space="preserve">RESPUESTA 20255830392841         </t>
  </si>
  <si>
    <t>RESPUESTA AL RADICADO IPES NO. 10-814-2025-006917 REGISTRO DE PETICIÓN 1799582025</t>
  </si>
  <si>
    <t>RESPUESTA 20255830420351</t>
  </si>
  <si>
    <t>REQUERIMIENTO 2101582025:ACA DONDE VIVO EN EL BARRIO OSORIO III DE LA LOCALIDAD DE KENNEDY LOS SENDEROS PEATONALES ESTAN SIENDO USADO DE MANERA ABUSIVA POR PARTE DE LOS CONJUNTOS RESIDENCIALES CONVIRTIENDOLOS EN PARQUEADEROS, DONDE SE ESTAN BENEFICIANDO, PUES ESTAN COBRANDO EL PARQUEO DE MOTOS. UNA DE LAS ZONAS ES LA QUE ESTA UBICADA ENTRE LOS CONJUNTOS SANTA MARIA RESERVADO 3 CALLE 2??, 91C85 Y EL CONJUNTO COMFENALCO PRIMAVERA CALLE 2 93 27. SE ESTA CONVIRTIENDO EN UN NEGOCIO PRIVADO CON ESPACIOS PUBLICOS. ADICIONAL EN ESA ZONA SE ENCUENTRA EL COLEGIO CODEMA AFECTANDO LA MOVILIDAD DE LOS ESTUDIANTES Y PADRES DE FAMILIA.</t>
  </si>
  <si>
    <t>CPENDIENTE CERRAR 26/06/2025 RESPUESTA 20255830418631 - 20255830417791</t>
  </si>
  <si>
    <t>ASUNTO: SSO-2025-350-014228-1 - 05 MAYO 2025, PARA SU CONOCIMIENTO Y FINES PERTINENETES</t>
  </si>
  <si>
    <t>IVAN RODRIGUEZ</t>
  </si>
  <si>
    <t>RESPUESTA 20255830418011 - 20255830418061</t>
  </si>
  <si>
    <t>ASUNTO: RESPUESTA REQUERIMIENTO 605612025 DP 291 - 2025</t>
  </si>
  <si>
    <t xml:space="preserve">RESPUESTA 20255830387241  - 20255830387271         </t>
  </si>
  <si>
    <t xml:space="preserve">RESPUESTA  20255830392851        </t>
  </si>
  <si>
    <t>ASUNTO: CORREO E-ASUNTO: REMITO OFICIO N° 20245831083291</t>
  </si>
  <si>
    <t>PARA SU CONOCIMIENTO Y FINES PERTINENTTES, RADICADO SDA 2025ER79720 DEL 14 DE ABRIL DE 2025</t>
  </si>
  <si>
    <t xml:space="preserve">RESPUESTA 20255830390961      </t>
  </si>
  <si>
    <t>RESPUESTA 20255830423711</t>
  </si>
  <si>
    <t>REQUERIMIENTO 2063392025:INSPECCION AL SUPERMERCADO O TIENDA DE ABARROTES Y VERDURAS DE LA CALLE 39 SUR CON CARRERA 73 ESQUINA BARRIO CAMILO TORRES - LOCALIDAD KENNEDY- YA QUE HAY DEMASIADA INVASION DE ESPACIO PUBLICO</t>
  </si>
  <si>
    <t xml:space="preserve">PENDIENTE CERRRAR 19/06/2025 RESPUESTA 20255830477061 </t>
  </si>
  <si>
    <t>ASUNTO: TRASLADO POR COMPETENCIA - FW: EMERGENCIA Y SOLUCIÓN REFERENCIADO: 1-2025-15684</t>
  </si>
  <si>
    <t>RESPUESTA 20255830434761 - 20255830434621</t>
  </si>
  <si>
    <t>RADICADO SDA NO. 2025ER44390 DEL 2025-02-27</t>
  </si>
  <si>
    <t xml:space="preserve">RESPUESTA 20255830417451 </t>
  </si>
  <si>
    <t>REQUERIMIENTO 2138582025:QUEJA POR ESTABLECIMIENTO CON EXCESO DE RUIDO DONDE HAY ANTECEDENTES POR LA MISMA CONDUCTA.</t>
  </si>
  <si>
    <t>RESPUESTA 20255830404041 - 20255830403991</t>
  </si>
  <si>
    <t>REQUERIMIENTO 2102002025:EL ESTABLECIMIENTO NO CUMPLE LOS ESTANDARES</t>
  </si>
  <si>
    <t>RESPUESTA 20255830400281 - 20255830400261</t>
  </si>
  <si>
    <t>RESPUESTA 20255830415981</t>
  </si>
  <si>
    <t>ASUNTO: RESPUESTA DERECHO DE PETICIÓN ACTIVIDAD ???BOGOTA POWER???. RADICADOS IDIGER: 2025ER8299 ??? SDQS 1979792025 Y 2025ER8301 ??? SDQS 1979932025.</t>
  </si>
  <si>
    <t>INSTITUTO DISTRITAL DE GESTION DEL RIESGO Y CAMBIO CLIMATICO</t>
  </si>
  <si>
    <t>REFERENCIA: RADICADO SDA NO. 2024ER259332 DEL 2024-12-10 PETICIÓN NO. 5397342024</t>
  </si>
  <si>
    <t>RESPUESTA 20255830403981 - 20255830403971</t>
  </si>
  <si>
    <t>RESPUESTA AL RADICADO 202561201340312. RADICADO N° 20255830303511 ??? ORFEO N° 20255810054102</t>
  </si>
  <si>
    <t>REQUERIMIENTO 2137582025:VENTA DE COMIDA AMBULANTE DE CARPA AMARILLA UBICADO EN EL ANDEN DE LA AC 8 CON 78 EN BARRIO CASTILLA PUES SIGUE OCUPANDO ESPACIO PUBLICO</t>
  </si>
  <si>
    <t>RESPUESTA 20255830410761</t>
  </si>
  <si>
    <t>RESPUESTA AL RADICADO SDA NO. 2025ER60001 DE 19/03/2025 REGISTRO DE PETICIÓN NO. 1196092025</t>
  </si>
  <si>
    <t>RESPUESTA 20255830416141</t>
  </si>
  <si>
    <t xml:space="preserve">REQUERIMIENTO 2136702025:QUIERO SABER QUE CONTROLES ESTA HACIENDO LA ALCALDIA EN LAS ZONAS VERDES YA QUE LOS ADMINISTRADORES DE LOS CONJUNTOS SE ESTAN ADUEÑANDO DE ESTAS ZONAS PARA HACER PARQUEADEROS Y COBRAR POR SU USO.EN ESTE CASO EN LA CALLE 2 93 27, ENTRE EL CONJUNTO COMFENALCO PRIMAVERA Y SANTA MARIA 3 SE ADUEÑARON DE UN PASO PEATONAL PARA HACER UN PARQUEADERO CONVIRTIENDO LA ZONA VERDE EN UN PARQUEADERO ADEMAS DE PAVIMENTAR LO QUE ERA ALGO DE LA COMUNIDAD. ADEMAS ESTOS ESPACIOS EN CASO DE UNA EMERGENCIA LOS ENTES ENCARGADOS PUEDAN TENER ACCESO A LOS CONJUNTOS. AGRADEZCO LA ALCALDIA HAGA PRESENCIA EN ESTE LUGAR YA QUE EN LOS ULTIMOS 3 AÑOS SE HA VENIDO DETERIORANDO LAS ZONAS VERDES , CONVIRTIENDOSE EN PARQUEADEROS Y SIENDO APROVECHADO POR LOS PRIVADOS </t>
  </si>
  <si>
    <t xml:space="preserve">RESPUESTA 20255830482291 </t>
  </si>
  <si>
    <t>KARLA TATHYANNA MARIN OSPINA Despacho Alcaldia Local de Kennedy</t>
  </si>
  <si>
    <t>REQUERIMIENTO 2139202025:DESDE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t>
  </si>
  <si>
    <t xml:space="preserve">RESPUESTA 20255830392811      </t>
  </si>
  <si>
    <t>GESTION A LA RESPUESTA INVESTIGACION SOCIO EPIDEMIOLOGICA DE CAMPO SOBRE HABITANTE DE CALLE</t>
  </si>
  <si>
    <t>RESPUESTA 20255830414081</t>
  </si>
  <si>
    <t>RESPUESTA AL RADICADO IPES NO. 10-812-2025-007080</t>
  </si>
  <si>
    <t>ASUNTO:RADICADO SINPROC 13416 DE 2025</t>
  </si>
  <si>
    <t>RESPUESTA 20255830396061</t>
  </si>
  <si>
    <t>REQUERIMIENTO 2134892025:ESTABLECIMIENTOS</t>
  </si>
  <si>
    <t xml:space="preserve">RESPUESTA  20255830397931     </t>
  </si>
  <si>
    <t>REQUERIMIENTO 2138922025:EXCESO DE RUIDO Y OLORES</t>
  </si>
  <si>
    <t xml:space="preserve">RESPUESTA 20255830409601 - 20255830409671 </t>
  </si>
  <si>
    <t>REQUERIMIENTO 2137782025:EXCESO DE RUIDO</t>
  </si>
  <si>
    <t>RESPUESTA 20255830397951</t>
  </si>
  <si>
    <t>ASUNTO: TRASLADO DERECHO DE PETICIÓN ACTIVIDAD ???BOGOTA POWER???. RADICADOS IDIGER: 2025ER8299 ??? SDQS 1979792025 Y 2025ER8301 ??? SDQS 1979932025.</t>
  </si>
  <si>
    <t>RESPUESTA 20255830465691</t>
  </si>
  <si>
    <t>REQUERIMIENTO 2137762025:HOY 4 DE MAYO SIENDO LA 1;13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 DENUNCIANDO ESTA SITUACION Y AL MISMO INDIVIDUO CADA FIN DE SEMANA QUE NO NOS PERMITE DORMIR NI DESCANSAR. CUANDO USTEDES NO HAN HECHO NADA POR SOLUCIONARLO</t>
  </si>
  <si>
    <t xml:space="preserve">RESPUESTA  20255830392661    </t>
  </si>
  <si>
    <t>REQUERIMIENTO 2135332025:DENUNCIA PERSONA VENTA DE COMIDA ESPACIO PUBLICO AFECTACION FACHADA CASA DE MI PROPIEDAD HAY RODERDORES INDIGENTES DAÑO COLATERAL A MI PROPIEDAD</t>
  </si>
  <si>
    <t>RESPUESTA 20255830397461 - 20255830397481</t>
  </si>
  <si>
    <t>REQUERIMIENTO 2132632025:SOLICITUD CIUDADANA DE INTERVENCIÓN A ESTABLECIMIENTO COMERCIAL CUYA ACTIVIDAD ES GENERADORA DE PERTURBACIÓN A LA TRANQUILIDAD Y LA CONVIVENCIA DE LA CIUDADANAÍA DEL SECTOR. SE DENUNCIA NEGLIGENCIA CONSTANTE POR PARTE DE LAS AUTORIDADES</t>
  </si>
  <si>
    <t>RESPUESTA 20255830416851</t>
  </si>
  <si>
    <t>REQUERIMIENTO 2102722025:SOLICITUD CIUDADANA DE INTERVENCIÓN A ESTABLECIMIENTO COMERCIAL CUYA ACTIVIDAD ES MOTIVO DE DENUNCIA POR PRESUNTA MALA MANIPULACIÓN DE ALIMENTOS Y POR ENDE, A LA TRANQUILIDAD Y LA CONVIVENCIA DE LA CIUDADANAÍA DEL SECTOR.</t>
  </si>
  <si>
    <t>RESPUESTA DEFINITIVA SSO-2024-422-028497-2</t>
  </si>
  <si>
    <t>SECREATARIA DE SALUD</t>
  </si>
  <si>
    <t>RESPUESTA 20255830409321</t>
  </si>
  <si>
    <t>REMISION INFORME DE GESTIÓN DE LA LOCALIDAD DE KENNEDY DEL MES DE ABRIL</t>
  </si>
  <si>
    <t>SECRETARIA DE HABITAD</t>
  </si>
  <si>
    <t>REMISION RADICADO SDA NO. 2025ER44816 DEL 2025-02-27</t>
  </si>
  <si>
    <t>RESPUESTA 20254211501232</t>
  </si>
  <si>
    <t>solicitud convocatoria sesiones CCV</t>
  </si>
  <si>
    <t>ESTACION OCTAVA DE POLICIA</t>
  </si>
  <si>
    <t>RESPUESTA 20255830393141</t>
  </si>
  <si>
    <t>solicitudes convocatorias a sesiones CLS.</t>
  </si>
  <si>
    <t>RESPUESTA 20255830393111</t>
  </si>
  <si>
    <t>ASUNTO: SOLICITUD DE INSPECCIÓN Y RETIRO DE RECICLADORA POR AFECTACIONES A LA COMUNIDAD ??? BARRIO EL AMPARO</t>
  </si>
  <si>
    <t xml:space="preserve">RESPUESTA  20255830391251   - 20255830391331        </t>
  </si>
  <si>
    <t>REQUERIMIENTO 2134712025: TREMENDO ESCANDALO</t>
  </si>
  <si>
    <t xml:space="preserve">RESPUESTA 20255830397921     </t>
  </si>
  <si>
    <t>PARA SU CONOCIMIENTO Y FINES,SSO-2025-350-014264-1 - 05 MAYO 2025</t>
  </si>
  <si>
    <t>RESPUESTA 20255830405061</t>
  </si>
  <si>
    <t xml:space="preserve">REQUERIMIENTO 2131712025:: SOLICITUD DE NEGACION DE PERMISO O NO AUTORIZACION DE AMPLIACION Y/O EXTENSION DE HORARIO DE FUNCIONAMIENTO AL BAR BOLIRANA ROCKOLA ILEGAL - RECONOCIDO POR TODAS LAS AUTORIDADES DE LA LOCALIDAD COMO ???LA TIENDA DE RUCA??? EL CUAL FUNCIONA EN UN PREDIO RESIDENCIAL DENTRO DE UNA MANZANA Y BARRIO RESIDENCIAL </t>
  </si>
  <si>
    <t>REMISION RESPUESTA SOLICITUD ACTIVIDADES DE VIGILANCIA Y CONTROL</t>
  </si>
  <si>
    <t>RESPUESTA 20255830460301 - 20255830449161</t>
  </si>
  <si>
    <t>ASUNTO:RESPUESTA AL RADICADO N° 202561201179662</t>
  </si>
  <si>
    <t>ASUNTO: RESPUESTA REQUERIMIENTO 1921742025 DP 283 ??? 2025</t>
  </si>
  <si>
    <t>RESPUESTA AL RADICADO 202561201341092</t>
  </si>
  <si>
    <t>ASUNTO: ADULTO MAYOR SE GOLPEÓ MUY DURO LA CABEZA CON UNA CASETA ESTORBOSA EN VILLA ANITA</t>
  </si>
  <si>
    <t xml:space="preserve">RESPUESTA 20255830449811 </t>
  </si>
  <si>
    <t>RESPUESTA AL SDQS N°1798952025</t>
  </si>
  <si>
    <t>RESPUESTA 20255830447021</t>
  </si>
  <si>
    <t>RESPUESTA 20255830442711</t>
  </si>
  <si>
    <t>REQUERIMIENTO 2132272025:SOLICITUD CIUDADANA DE INTERVENCIÓN A ESTABLECIMIENTO COMERCIAL CUYA ACTIVIDAD ES GENERADORA DE PERTURBACIÓN A LA TRANQUILIDAD Y LA CONVIVENCIA DE LA CIUDADANAÍA DEL SECTOR. SE ALEGA NEGLIGENCIA CONSTANTE DE LAS AUTORIDADES.</t>
  </si>
  <si>
    <t xml:space="preserve">RESPUESTA 20255830397911   </t>
  </si>
  <si>
    <t>REQUERIMIENTO 2136572025:DERECHO DE PETICION DE INTERES GENERAL.</t>
  </si>
  <si>
    <t xml:space="preserve">RESPUESTA 20255830397901      </t>
  </si>
  <si>
    <t xml:space="preserve">PENDIENTE CORRECCION 16/06/2025 RESPUESTA 20255830397611 </t>
  </si>
  <si>
    <t>MAYERLY</t>
  </si>
  <si>
    <t>REQUERIMIENTO 2139782025:QUIERO DENUNCIAR DOS ASADEROS DE CARNES AMBULANTES QUE SE APROPIARON DE LAS ZONAS VERDES EN EL SECTOR DEL TINTAL, MAS EXACTAMENTE A UNOS METROS DEL CAI DEL TINTAL. LOS RESPONSABLES DE ESTO SE APROPIAN DE LAS ZONAS VERDES Y EL ESPACIO PUBLICO LOS DIAS DOMINGOS Y FESTIVOS, AFECTANDO NO SOLO LAS ZONAS BLANDAS EN DONDE SE UBICAN AL DEJAR BASURAS Y DAÑAR LA VEGETACION INSTALANDO MESAS, CARPAS, ASADORES, Y DEMAS IMPLEMENTOS. ADICIONALMENTE GENERAN QUE LAS PERSONAS PARQUEEN VEHICULOS JUSTO EN LA CALLE</t>
  </si>
  <si>
    <t>PENDIENTE CORRECCION 04/06/2025 RESPUESTA 20255830429411</t>
  </si>
  <si>
    <t>ASUNTO: INFORMAR SI EL PREDIO UBICADO EN LA CRA 80H 41 29 S SE ENCUENTRA INCLUIDO COMO BIEN DE USO PÚBLICO O BIEN FISCAL EN EL REGISTRO ÚNICO DEL PATRIMONIO INMOBILIARIO DEL SECTOR CENTRAL DEL DISTRITO CAPITAL, PARA SU CONOCIMIENTO Y FINES PERTINENTES</t>
  </si>
  <si>
    <t xml:space="preserve">RESPUESTA 20255830419931 - 20255830420851 </t>
  </si>
  <si>
    <t>ASUNTO: RESPUESTA AL RADICADO 202561201168482</t>
  </si>
  <si>
    <t>REQUERIMIENTO 2134482025:ME DIRIJO A USTEDES PARA SOLICITAR SU REGULACIÓN EN DOS TEMAS MUY IMPORTANTES, PARALA CONVIVENCIA DE NUESTRA COMUNIDAD "CONJUNTO RESIDENCIAL TORRES DE TIMIZA P.H." UBICADO EN LA CALLE 42 G SUR NO. 74 - 30 , COMO SON LA VENTA Y CONSUMO DE LICOR ENNUESTRA FACHADA Y EL ESTACIONAMIENTO MASIVO DE VEHÍCULOS EN LA FACHADA DEL EDIFICIO,SITUACIONES QUE VULNERAN NUESTRO DERECHO A LA TRANQUILIDAD Y VULNERAR NUESTRASEGURIDAD.</t>
  </si>
  <si>
    <t xml:space="preserve">RESPUESTA 20255830404351 </t>
  </si>
  <si>
    <t xml:space="preserve">REQUERIMIENTO 2134482025:EL 2 DE MAYO SIENDO 09:00 PM, ESTAMOS SOPORTANDO UN TREMENDO ESCANDALO, AQUI NADIE PUEDE DORMIR NI DESCANSAR A TRES CUADRAS A LA REDONDA, LA POLICIA DEL CAI DE TECHO PERMITE ESTA SITUACION TODOS LOS FINES DE SEMANA EL SEÑOR JARA SALE IMPUNE GRACIAS A LA INACCION Y A QUE LA POLICIA DE TECHO IGNORA NUESTRAS LLAMADAS DE AUXILIO PERMANENTEMENTE EL SEÑOR CALOS JAIR JARA CARRILLO, DUEÑO DEL ESTABLECIMIENTO, CARLOS JARA BOUTIQUE &amp; EVENTOS, UBICADO EN LA CALLE 38 SUR # 78 ??? 72. ESQUINA TERCER PISO. </t>
  </si>
  <si>
    <t xml:space="preserve">RESPUESTA  20255830397891 - 20254601570442         </t>
  </si>
  <si>
    <t xml:space="preserve">REQUERIMIENTO 2152092025:QUIERO INTERPONER UNA QUEJA EN LA CALLE 40 SUR #100 - 20, YA QUE EN ESTA VIVIENDA EN EL PRIMER PISO HABITAN RECICLADORES LOS CUALES DEJAN LOS BULTOS DE RECICLAJE EN EL ANDEN Y PARTE DE LA CALLE OBSTACULIZANDO EL PASO, ADEMAS DE ESTO TAPAN CIERTA PARTE DE LA CALLE Y POR ESTA CALLE NORMALMENTE VOLTEAN LOS BUSES DEL SITP LO CUAL LO HACE PELIGROSO PARA LAS PERSONAS QUE TRANSITAN POR LA VIA, ADICIONAL A ESTO CON LAS FUERTES LLUVIAS QUE HAN HABIDO ULTIMAMENTE LA CALLE SE INUNDA Y AL NO PODER HACERSE USO DEL ANDEN NO SE PUEDE PASAR, ESTE REGUERO ATRAE RATAS, MOSCAS Y CUCARACHAS. </t>
  </si>
  <si>
    <t xml:space="preserve">RESPUESTA  20255830391101  - 20255830391051       </t>
  </si>
  <si>
    <t>INVITACION ENCUENTROS COMUNITARIOS KENNEDY</t>
  </si>
  <si>
    <t>SANDRA MUÑOZ</t>
  </si>
  <si>
    <t>RESPUESTA 20255830406041</t>
  </si>
  <si>
    <t>REMISION TRASLADO POR COMPETENCIA</t>
  </si>
  <si>
    <t>RESPUESTA 20255830410171</t>
  </si>
  <si>
    <t>ASUNTO: REPORTES PUNTOS CRITICOS EN ESPACIO PUBLICO</t>
  </si>
  <si>
    <t>REMISION RESPUESTA A DENUNCIA CON RADICADO SDS 2025-ER-16044 Y RADICADO ALCALDÍA MAYOR 1-2025-13530</t>
  </si>
  <si>
    <t>ASUNTO: ENVIO DOCUMENTO SECRETARIA DISTRITAL DE AMBIENTE RADICADO NO. 2025EE62267</t>
  </si>
  <si>
    <t>ASUNTO: RADICADO SDA NO. 2025ER44816 DEL 2025-02-27, PARA SU CONOCIMIENTO Y FIENES PERTINENTES,</t>
  </si>
  <si>
    <t>RESPUESTA 20255830415991 - 20255830416001</t>
  </si>
  <si>
    <t>REQUERIMIENTO 2137922025:EXCESO DE RUIDO</t>
  </si>
  <si>
    <t xml:space="preserve">RESPUESTA 20255830397941         </t>
  </si>
  <si>
    <t>REQUERIMIENTO 2137772025:HOY 4 DE MAYO SIENDO LA 1;13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 DENUNCIANDO ESTA SITUACION Y AL MISMO INDIVIDUO CADA FIN DE SEMANA QUE NO NOS PERMITE DORMIR NI DESCANSAR. CUANDO USTEDES NO HAN HECHO NADA POR SOLUCIONARLO.</t>
  </si>
  <si>
    <t xml:space="preserve">RESPUESTA  20255830398001         </t>
  </si>
  <si>
    <t>TEMA CONOC+D138:D151IDO-AFECTACION</t>
  </si>
  <si>
    <t xml:space="preserve">RESPUESTA 20255830411971 - 20255830411981          20255830411931 </t>
  </si>
  <si>
    <t>RESPUESTA SOLICITUD ACTIVIDADES DE VIGILANCIA Y CONTROL</t>
  </si>
  <si>
    <t>ASUNTO: SOLICITUD DE INSPECCION EN ESPACIO PUBLICO</t>
  </si>
  <si>
    <t xml:space="preserve">PENDIENTE CORRECCION 03/06/2025 RESPUESTA 20255830429911 -  20255830429921 </t>
  </si>
  <si>
    <t>ASUNTO: ANUNCIO APERTURA DE ESTABLECIMIENTO</t>
  </si>
  <si>
    <t>RESPUESTA 20255830401851 - 20255830401841</t>
  </si>
  <si>
    <t>RESPUESTA PETICIÓN Y TRASLADO POR COMPETENCIA.</t>
  </si>
  <si>
    <t>RESPUESTA AL TRASLADO DE SU PETICIÓN REALIZADA POR LA ALCALDÍA LOCAL DE KENNEDY NO 20255830162961. AUTORIZACIÓN PARA LA INSTALACION DE INFLABLE EN EL PARQUE EL TINTAL.</t>
  </si>
  <si>
    <t>ASUNTO: TRASLADO DERECHO DE PETICIÓN ACTIVIDAD ???BOGOTA POWER???. RADICADOS IDIGER: 2025ER8299 ??? SDQS 1979792025 Y 2025ER8301 ??? SDQS 1979932025</t>
  </si>
  <si>
    <t>REQUERIMIENTO 2132382025:TREMENDO ESCANDALO</t>
  </si>
  <si>
    <t>RESPUESTA 20255830398041</t>
  </si>
  <si>
    <t>RESPUESTA 20255830434651</t>
  </si>
  <si>
    <t>REQUERIMIENTO 2137742025:HOY 4 DE MAYO SIENDO LA 1;13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t>
  </si>
  <si>
    <t>RESPUESTA 20255830398031</t>
  </si>
  <si>
    <t>REQUERIMIENTO 2189702025:INFORMACIÓN DE ESTABLECIMIENTO COMERCIAL Y SOLICITUD DE INFORMACIÓN DE REQUERIMIENTOS PARA PONER EN MARCHA SU APERTURA.</t>
  </si>
  <si>
    <t>REQUERIMIENTO 2185582025:SOLICITUD DE INTERVENCIÓN ANTE CONFLICTO GENERADO EN PROPIEDAD HORIZONTAL POR DISPOSICIÓN DE PARQUEADEROS DE LA MISMA</t>
  </si>
  <si>
    <t xml:space="preserve">PENDIENTE CORRECION 05/06/2025 RESPUESTA 20255830429871 - 20255830429881 </t>
  </si>
  <si>
    <t>REQUERIMIENTO 2175272025:SOLICITUD CIUDADANA DE INTERVENCIÓN A ESTABLECIMIENTO COMERCIAL CUYA ACTIVIDAD ES GENERADORA DE PERTURBACIÓN A LA TRANQUILIDAD Y LA CONVIVENCIA DE LA CIUDADANAÍA DEL SECTOR.</t>
  </si>
  <si>
    <t xml:space="preserve">ENVIADO A GESTION POLICIVA 09/05/2025 no a sido tramita se rotulo mal el asunto - RESPUESTA  20255830398021  </t>
  </si>
  <si>
    <t>ASUNTO: SOLICITUD DE INSPECCIÓN Y RETIRO DE RECICLADORA POR AFECTACIONES A LA COMUNIDAD</t>
  </si>
  <si>
    <t xml:space="preserve">RESPUESTA 20255830410831 </t>
  </si>
  <si>
    <t>REMISION COPIA INFORMADA</t>
  </si>
  <si>
    <t>ASUNTO: RADICACION DE TARIFAS DE PARQUEADERO 2025</t>
  </si>
  <si>
    <t>ASUNTO:MESA DE TRABAJO.</t>
  </si>
  <si>
    <t>OBSERVADOR COMUNITARIO RIESGO</t>
  </si>
  <si>
    <t>DEFENSA CIVIL COLOMBIANA</t>
  </si>
  <si>
    <t>PENDIENTE CORRECION 26/06/2025 -03/07/2025 -08/7/2025 - 11/07/2025</t>
  </si>
  <si>
    <t>OBSERVADOR COMUNITARIO NRIESGO</t>
  </si>
  <si>
    <t>ASUNTO: SIPA 1-2025-21930 SOLICITUD DE CONCEPTO SI EL ANDÉN Y LA BAHÍA CORRESPONDEN A ZONA DE USO PÚBLICO, PREDIO UBICADO EN LA CL 33 A - SUR 78 D - 63 Y KR 78 H 33 A - 22 SUR Y OTRAS PETICIONES RELACIONADAS, PARA SU CONOCIMIENTO Y FINES PERTINENETES</t>
  </si>
  <si>
    <t>RESPUESTA DEFINITIVA SSO-2025-4-000552-4 PARA SU CONOCIMIENTO</t>
  </si>
  <si>
    <t xml:space="preserve">RESPUESTA 20255830421461 - 20255830421471          20255830421441 </t>
  </si>
  <si>
    <t>ASUNTO: RADICACIÓN 1-2025-22459 DEL 16 DE ABRIL DE 2025 PROYECTO CONJUNTO CASTELLON DE LOS CONDES</t>
  </si>
  <si>
    <t>HABITAT</t>
  </si>
  <si>
    <t xml:space="preserve">RESPUESTA 20255830437601 </t>
  </si>
  <si>
    <t>ASUNTO: RADICADO DE SDS 2025ER15317 RADICADO DE SDA 2025EE75564 , PARA SU CONOCIMIENTO Y FINES PERTIENTES</t>
  </si>
  <si>
    <t>RESPUESTA 20255830405271</t>
  </si>
  <si>
    <t>RESPUESTA DEFINITIVA SSO-2024-422-030109-2 PARA SU CONOCIMIENTO</t>
  </si>
  <si>
    <t>RESPUESTA 20255830415471</t>
  </si>
  <si>
    <t>ASUNTO: : RESPUESTA AL SDQS-1888602025 - SOLICITUD DE IMPLEMENTACION DE SEÑALIZACION SR-28 (PROHIBIDO PARQUEAR) EN EL SECTOR DE LA KR 87I CON CL 33 SUR - LOCALIDAD KENNEDY, PARA SU CONOCIMIENTO Y FINES PERTINENTES</t>
  </si>
  <si>
    <t>RESPUESTA 20255830450171</t>
  </si>
  <si>
    <t>ASUNTO: : RESPUESTA AL RADICADO 2025ER74033 DEL 08-04-2025 PETICIÓN SDQS NO. 1716462025, PARA SU CONOCIMIENTO Y GFINES PERTINENTES</t>
  </si>
  <si>
    <t>RESPUESTA 20255830410511</t>
  </si>
  <si>
    <t>RESPUESTA AL TRASLADO DE SU PETICIÓN REALIZADA POR LA ALCALDÍA LOCAL DE KENNEDY NO 20255830162961</t>
  </si>
  <si>
    <t>REQUERIMIENTO 2191002025:ESPACIO PUBLICO</t>
  </si>
  <si>
    <t>RESPUESTA 20255830429941 - 20255830429931</t>
  </si>
  <si>
    <t>REQUERIMIENTO 1886232025: ESTA ACTIVIDAD HA GENERADO UNA SERIE DE AFECTACIONES AMBIENTALES Y DE USO INDEBIDO DEL ESPACIO PUBLICO</t>
  </si>
  <si>
    <t xml:space="preserve">RESPUESTA 20255830400761 </t>
  </si>
  <si>
    <t>REQUERIMIENTO 2137752025:EXCESO DE RUIDO</t>
  </si>
  <si>
    <t>RESPUESTA 20255830405601</t>
  </si>
  <si>
    <t>REQUERIMIENTO 2132152025:DERECHO DE PETICION DE INTERES GENERAL.</t>
  </si>
  <si>
    <t>RESPUESTA 20255830405531</t>
  </si>
  <si>
    <t>ASUNTO: RESPUESTA A DENUNCIA CON RADICADO 2025561201259102 Y RADICADO SDS 2025-ER_x0002_</t>
  </si>
  <si>
    <t xml:space="preserve">RESPUESTA 20255830452761 </t>
  </si>
  <si>
    <t>REQUERIMIENTO 2135172025:DERECHO DE PETICION DE INTERES GENERAL.</t>
  </si>
  <si>
    <t xml:space="preserve">RESPUESTA 20255830405361 - 20255830405401 </t>
  </si>
  <si>
    <t>REQUERIMIENTO 2219552025:INVASION DEL ESPACIO PUBLICO</t>
  </si>
  <si>
    <t>REMISION SOLICITUD DE VERIFICACIÓN REAL SOBRE EL TRÁILER QUE PERTENECE A?? GUSTAVO CENDALES MELO O A SU PAREJA OLGA MORA,?? FRENTE A LA CASA 54, TRAS RESPUESTA AL RADICADO NO. 20255830260371, EL SEÑOR AL SABER QEU ESTABA DENUNCIADO POR USAR LA CASA QUE TIENE DE ARRIENDO Y QEU NO ES SUYA PARA FINES COMERCIALES, ESTE SEÑOR CORRIÓ LOS TRAILER QUE TENIA AL FRENTE Y AL LADO Y A AHORA LOS OCUPA OTRA PERSONA PERO EN EL CONJUNTO TODOS SABEN?? QUE SON DE ESTE SEÑOR.??</t>
  </si>
  <si>
    <t>PENDIENTE CORRECCION 09/06/2025 RESPUESTA 20255830483551</t>
  </si>
  <si>
    <t>ASUNTO: RESPUESTA DEFINITIVA SSO-2025-4-000412-4 SP 18693 ATENCIÓN DE PETICIÓN 111822025</t>
  </si>
  <si>
    <t>RESPUESTA 20255830415831</t>
  </si>
  <si>
    <t>ASUNTO: DERECHO DEMPETICION SEGUIMIENTO Y CONTROL</t>
  </si>
  <si>
    <t xml:space="preserve">RESPUESTA 20255830414681 </t>
  </si>
  <si>
    <t>ASUNTO:SOLICITUD PERMISO PARA PROCESO DE SIEMBRA PARA RECUPERACION DE ZONA VERDE.</t>
  </si>
  <si>
    <t>RESPUESTA 20255830415701</t>
  </si>
  <si>
    <t>REMISIÓN INFORME DE GESTIÓN DE LA LOCALIDAD DE KENNEDY DEL MES DE ABRIL</t>
  </si>
  <si>
    <t>ASUNTO:SOLICITUD DE INFORMACIÓN PETICIÓN SDQS 5251772024</t>
  </si>
  <si>
    <t xml:space="preserve">RESPUESTA 20255830408861 </t>
  </si>
  <si>
    <t>RESPUESTA DEFINITIVA NC11122024-19766</t>
  </si>
  <si>
    <t>RESPUESTA 20255830415781</t>
  </si>
  <si>
    <t>SOCIALIZACIÓN DE LA APLICACIÓN MEDIDAS SANITARIAS DE SEGURIDAD Y CONCEPTOS SANITARIOS DESFAVORABLES REITERADOS EMITIDOS EN LA LOCALIDAD DE KENNEDY EN EL MES DE MARZO DE 2025.</t>
  </si>
  <si>
    <t xml:space="preserve">RESPUESTA 20255830421211 - 20255830421191 </t>
  </si>
  <si>
    <t>ASUNTO: VANDALISMO EN CESTAS PÚBLICAS INSTALADAS EN LA LOCALIDAD DE KENNEDY ??? ABRIL DE 2025</t>
  </si>
  <si>
    <t>REQUERIMIENTO 972262025:INCONVENIENTES DE ORDEN PUBLICO, EXCESO DE RUIDA EN EL PARQUE DE TECHO</t>
  </si>
  <si>
    <t>PENDIENTE CORRECCION 04/06/2025 RESPUESTA 20255830429981</t>
  </si>
  <si>
    <t>SOCIALIZACIÓN DEL INFORME MES DE ABRIL DE 2025 APLICACIÓN MEDIDA SANITARIA DE SEGURIDAD A ESTABLECIMIENTOS.</t>
  </si>
  <si>
    <t>RESPUESTA 20255830441851</t>
  </si>
  <si>
    <t>REFERENCIA: TRASLADO DERECHO DE PETICIÓN CON RADICADO SDA NO. 2025ER82175 DEL 16/04/2025</t>
  </si>
  <si>
    <t>RESPUESTA 20255830434921</t>
  </si>
  <si>
    <t>REQUERIMIENTO 2155662025:ESPACIO PUBLICO</t>
  </si>
  <si>
    <t>RESPUESTA 20255830415951</t>
  </si>
  <si>
    <t>REQUERIMIENTO 2157142025:ESTAMOS SOPORTANDO UN TREMENDO ESCANDALO, AQUI NADIE PUEDE DORMIR NI DESCANSAR A TRES CUADRAS A LA REDONDA</t>
  </si>
  <si>
    <t>RESPUESTA 20255830405721</t>
  </si>
  <si>
    <t>TRASLADO POR COMPETENCIA, CONFORMÉ CON EL ARTÍCULO 1 DE LA LEY 1755 DE 2015.RESPUESTA AL RADICADO IPES NO. 10-814-2025-005505 ??? BTE 1399652025.</t>
  </si>
  <si>
    <t xml:space="preserve">RESPUESTA 20255830444281 </t>
  </si>
  <si>
    <t>REQUERIMIENTO 2133952025:STAMOS SOPORTANDO UN TREMENDO ESCANDALO, AQUI NADIE PUEDE DORMIR NI DESCANSAR A TRES CUADRAS A LA REDONDA, LA POLICIA DEL CAI DE TECHO PERMITE ESTA SITUACION TODOS LOS FINES DE SEMANA</t>
  </si>
  <si>
    <t>RESPUESTA 20255830410321</t>
  </si>
  <si>
    <t>REQUERIMIENTO 662242025:POR FAVOR IMPARTAN CONTROL Y LEY CON UN PROBLEMA Q VENIMOS SOPORTANDO EN LA CALLE 7F XCRA 76 EN UN PARQUE Q TIENE DENTRO DE SU ÁREA UNA IGLESIA</t>
  </si>
  <si>
    <t xml:space="preserve">RESPUESTA 20255830417181 </t>
  </si>
  <si>
    <t>REQUERIMIENTO 2200062025:ESPACIO PUBLICO</t>
  </si>
  <si>
    <t xml:space="preserve">PENDIENTE CORRECCION 20255830448361 </t>
  </si>
  <si>
    <t xml:space="preserve">REQUERIMIENTO 2145192025:AFECTACIONES EN CASA RESIDENCIAL FAMILIAR POR OBRA SEGUN REFERENCIA NO. 11001-25-0088 </t>
  </si>
  <si>
    <t>RESPUESTA 20255830415161 - 20255830415081</t>
  </si>
  <si>
    <t>RESOLUCIÓN NO. 0044 DE 2025 ???POR LA CUAL SE REGISTRA CON EL NO. 335 DE 2025, EL DISPOSITIVO DE ENTRETENIMIENTO FAMILIAR DENOMINADO PLAYGROUND CINE VIZIONA EL EDÉN, A CARGO DE LA SOCIEDAD CINES PREMIER S.A.S???.</t>
  </si>
  <si>
    <t>RESOLUCIÓN NO. 0033 DE 2025 ???POR LA CUAL SE RENUEVA EL REGISTRO NO. 210 DE 2023, DE LOS DISPOSITIVOS DE ENTRETENIMIENTO FAMILIAR DENOMINADOS PLAY KIDS 3, A CARGO DE LA SOCIEDAD INVOKA BUSSINESS &amp; COMMUNICATIONS S.A.S.???.</t>
  </si>
  <si>
    <t>NESTOR RAMIREZ</t>
  </si>
  <si>
    <t>RESPUESTA 20255830211333</t>
  </si>
  <si>
    <t>ASUNTO: SOLICITUD DE OPERATIVO CON EQUIPO DE CALLE REFERENCIA: RADICADO ORFEO 20255830098103 RADICADO SINPROC 22387 DE 2025</t>
  </si>
  <si>
    <t>LLAMADO DE ATENCION MANEJO DE MOTOCLICLETA - APTO 511 TORRE 2</t>
  </si>
  <si>
    <t>RESPUESTA 20255830392931</t>
  </si>
  <si>
    <t>REQUERIMIENTO 2135242025:DERECHO DE PETICION DE INTERES GENERAL.</t>
  </si>
  <si>
    <t>RESPUESTA 20255830410351</t>
  </si>
  <si>
    <t>REQUERIMIENTO 2190112025:EN FUNDAMENTO DE LO ANTERIOR ENVIO ESTE DOCUMENTO PARA QUE FUERAN TAN AMABLES Y ME ENVIARAN TODA LA INFORMACION QUE NECESITO PARA EL BUEN FUNCIONAMIENTO DE MI EMPRESA DESDE SU COMPETENCIA</t>
  </si>
  <si>
    <t xml:space="preserve">RESPUESTA 20255830408541 - 20255830408311 </t>
  </si>
  <si>
    <t>INVITACION ENCUENTRO COMUNITARIO DEL SEÑOR GENERAL GIOVANNI CRISTANCHO ZAMBRANO COMANDANTE POLICIA METROPOLITANA DWE BOGOTA</t>
  </si>
  <si>
    <t>29/0/2025</t>
  </si>
  <si>
    <t>RESPUESTA 20255830450111</t>
  </si>
  <si>
    <t>OBSERVADOR COMUNITARIO</t>
  </si>
  <si>
    <t>Acompañamiento de la policia del cuadrante de las Americas y de los Gestores de Convivencia en la realización recorrido corto por el sector</t>
  </si>
  <si>
    <t>RESPUESTA 20255830407841</t>
  </si>
  <si>
    <t>ASUNTO: INVASION ESPACIO PUBLICO AMBIENTE</t>
  </si>
  <si>
    <t xml:space="preserve">RESPUESTA 20255830426521 </t>
  </si>
  <si>
    <t>RESPUESTA 20255830423801</t>
  </si>
  <si>
    <t>REQUERIMIENTO 2186452025:DESDE HACE MUCHOS AÑOS HAY INVASION DE LA CALLE POR VENDEDORES AMBULANTES Y ULTIMAMENTE SE HA INCREMENTADO POR PARTE DE EXTRANJEROS (VENEZOLANOS ) EN CADA ESQUINA QUIEREN COLOCAR UN NEGOCIO SE CREEN DUEÑOS DE LA CALLE Y ESTA BIEN QUE TRABAJEN PERO QEU NO SEAN COCHINOS HAY MUCHO RESIDUOS DE TODO LO QUE TRABAJAN COMIDA,</t>
  </si>
  <si>
    <t>RESPUESTA 20255830421381</t>
  </si>
  <si>
    <t>REQUERIMIENTO 2190442025:ESTAMOS SOPORTANDO UN TREMENDO ESCANDALO, AQUI NADIE PUEDE DORMIR NI DESCANSAR A TRES CUADRAS A LA REDONDA</t>
  </si>
  <si>
    <t>RESPUESTA 20255830410931</t>
  </si>
  <si>
    <t>REQUERIMIENTO 2206282025:ESPACIO PUBLICO</t>
  </si>
  <si>
    <t xml:space="preserve">PENDIENTE CERRAR 19/06/2025 RESPUESTA 20255830477121 - 20255830477131 </t>
  </si>
  <si>
    <t>ASUNTO: REFERENCIA: RADICADO SDA NO. 2025ER49390 DEL 2025-03-05 PETICIÓN NO. 1019992025</t>
  </si>
  <si>
    <t>RESPUESTA 20255830406211</t>
  </si>
  <si>
    <t>REQUERIMIENTO 2202902025:EXCESO DE RUIDO</t>
  </si>
  <si>
    <t xml:space="preserve">RESPUESTA 20255830410881 </t>
  </si>
  <si>
    <t>ASUNTO: ANEXO AL RADICADO NO 20255810065882</t>
  </si>
  <si>
    <t>ASUNTO: RESPUESTA AL RADICADO 202561200901512</t>
  </si>
  <si>
    <t>ASUNTO: RESPUESTA SSO-2025-4-005087-4. SP 20146 ATENCIÓN DE PETICIÓN SDQS 2055492025. RADICADO IPES 10-814-2025-006625 / 10-814-2025-006262. PETICIÓN 1802112025.</t>
  </si>
  <si>
    <t>ASUNTO: ORIENTACIÓN A LA RESPUESTA OTRAS SITUACIONES AMBIENTALES 20537</t>
  </si>
  <si>
    <t>RESPUESTA 20255830411471 - 20255830411271 - 20255830411681</t>
  </si>
  <si>
    <t>ASUNTO: CONCEPTO FAVORABLE CONCENTRACION RELIGIOSA CELEBRACION DE FATIMA Y FIESTA PATRONAL</t>
  </si>
  <si>
    <t>RESPUESTA 20255830407751</t>
  </si>
  <si>
    <t>REQUERIMIENTO 2210172025:SE SOLICITA AOPOYO DE LA POLICIA, SECRETARIA DE SEGURIDAD, SECRETARIA DE MOVILIDAD Y ALCALDIA LOCAL DE KENNEDY, PARA QUE SE REALICEN OPERATIVOS EN EL BARRIO VILLA ANDREA PERTENECIENTE A LA LOCALIDAD DE KENNEDY, DEBIDO A LA CONSTANTE OCUPACI??N DE FORMA ILEGAL DEL ESPACIO PUBLICO DONDE DESDE HACE VARIOS AÑOS SE TOMARON VARIAS CALLES</t>
  </si>
  <si>
    <t xml:space="preserve">RESPUESTA 20255830449641 </t>
  </si>
  <si>
    <t>REQUERIMIENTO 2183322025:DESDE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t>
  </si>
  <si>
    <t>RESPUESTA 2025583041086</t>
  </si>
  <si>
    <t>REQUERIMIENTO 2132172025:EL 2 DE MAYO SIENDO 09:00 PM, ESTAMOS SOPORTANDO UN TREMENDO ESCANDALO, AQUI NADIE PUEDE DORMIR NI DESCANSAR A TRES CUADRAS A LA REDONDA, LA POLICIA DEL CAI DE TECHO PERMITE ESTA SITUACION TODOS LOS FINES DE SEMANA EL SEÑOR JARA SALE IMPUNE GRACIAS A LA INACCION Y A QUE LA POLICIA DE TECHO IGNORA NUESTRAS LLAMADAS DE AUXILIO PERMANENTEMENTE</t>
  </si>
  <si>
    <t>RESPUESTA 20255830410431</t>
  </si>
  <si>
    <t>REQUERIMIENTO 2169592025:BODEGA EN ARRIENDO PROPIETARIA TRANSITO CRUZ, ARRIENDA A EMPRESA DE MADERAS QUE ABREN PUERTA DEL NEGOCIO CONTAMINACION AUDITIVA ALTO RUIDO DE MAQUINAS, CONTAMINACION DE AIRE PINTAN EN LA CALLE CON AEROSOLES, OCUPACION DEL ESPACIO PUBLICO EN VIA PUBLICA DE ANDENES, SACAN LAS ESTRUCTURAS AFUERA SIN IMPORTAR OCUPAR EL ESPACIO DE LOS TRANSEUNTES QUE EN SU MAYORIA SON NIÑOS,</t>
  </si>
  <si>
    <t>RESPUESTA 20255830410391</t>
  </si>
  <si>
    <t>RESPUESTA 20255830416351 - 20255830416301</t>
  </si>
  <si>
    <t>REQUERIMIENTO 2232742025:SOLICITUD DE VERIFICACION REAL SOBRE EL TRAILER QUE PERTENECE A GUSTAVO CENDALES MELO O A SU PAREJA OLGA MORA</t>
  </si>
  <si>
    <t>ASUNTO: 20256100118051 - COMUNICACIÓN DE CONTAMINACIÓN DEL CUERPO DE AGUA DEL PARQUE TIMIZA</t>
  </si>
  <si>
    <t>RESPUESTA 20255830415861</t>
  </si>
  <si>
    <t>REQUERIMIENTO 2163612025:ESTAMOS SOPORTANDO UN TREMENDO ESCANDALO, AQUI NADIE PUEDE DORMIR NI DESCANSAR A TRES CUADRAS A LA REDONDA</t>
  </si>
  <si>
    <t>RESPUESTA 20255830410961</t>
  </si>
  <si>
    <t>ASUNTO: RADICADO SDA NO. 2024ER268617 DEL 2024-12-19 RAD. ÁREA GESTIÓN POLICIVA NO. 20245831572411 DEL 2024-11-28 REF. ÁREA GESTIÓN POLICIVA: RADICADO NO. 20244603118732- INTERNO BTE 4372652024 RADICADO SDA NO. 2024ER175423 DEL 2024-08-20 PETICIÓN NO. 3823822024 ALCANCE RADICADO SDA NO. 2024EE232381 DEL 2024-11-08 RADICADO SDA NO. 2024ER61386 DEL 2024-03-18 RADICADO SDA NO. 2024ER61751 DEL 2024-03-18 RADICADO SDA NO. 2024EE73233 DEL 2024-04-04</t>
  </si>
  <si>
    <t xml:space="preserve">RESPUESTA 20255830434741 </t>
  </si>
  <si>
    <t>ASUNTO: : RESPUESTA AL RADICADO 2025ER77962 DEL 11 DE ABRIL DE 2025. SOLICITUD DE GESTIÓN A PROBLEMÁTICAS AMBIENTALES.</t>
  </si>
  <si>
    <t>RESPUESTA 20255830434901</t>
  </si>
  <si>
    <t>REQUERIMIENTO VISITA DE CONTROL Y SEGUIMIENTO AL CANAL TITAL LL LOCALIDAD DE KENNEDY</t>
  </si>
  <si>
    <t>RESPUESTA 20255830416101</t>
  </si>
  <si>
    <t>REQUERIMIENTO 2205792025:SOLICITUD CIUDADANA DE INTERVENCIÓN A ESTABLECIMIENTO COMERCIAL CUYA ACTIVIDAD ES GENERADORA DE PERTURBACIÓN A LA TRANQUILIDAD Y LA CONVIVENCIA DE LA CIUDADANAÍA DEL SECTOR.</t>
  </si>
  <si>
    <t>RESPUESTA 20255830411101</t>
  </si>
  <si>
    <t>RESPUESTA DE RADICADO 202561201248622 ( RADICADO SECRETARIA DE GOBIERNO N. 20255830273651</t>
  </si>
  <si>
    <t>REQUERIMIENTO 2216742025:SOLICITUD CIUDADANA DE INTERVENCIÓN A COMERCIO INFORMAL, CUYA ACTIVIDAD ES GENERADORA DE PERTURBACIÓN A LA TRANQUILIDAD Y LA CONVIVENCIA DE LA CIUDADANAÍA DEL SECTOR. GENERACIÓN DE BASURAS INDISCRIMINADAMENTE Y FALTA DE CONDICIONES DE SALUBRIDAD.</t>
  </si>
  <si>
    <t>RESPUESTA 20255830410261</t>
  </si>
  <si>
    <t>RESPUESTA 20255830449881</t>
  </si>
  <si>
    <t>REQUERIMIENTO 2165232025:DESDE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 DENUNCIANDO ESTA SITUACION Y AL MISMO INDIVIDUO CADA FIN DE SEMANA QUE NO NOS PERMITE DORMIR NI DESCANSAR. CUANDO USTEDES NO HAN HECHO NADA POR SOLUCIONARLO.</t>
  </si>
  <si>
    <t>RESPUESTA 20255830410971</t>
  </si>
  <si>
    <t>RESPUESTA 20255830437841</t>
  </si>
  <si>
    <t>REQUERIMIENTO 2173982025:COMO PROPIETARIA DE UN PREDIO EN EL CONJUNTO TERRA CASTILLA Y MADRE DE FAMILIA??REQUERIMOS SU AYUDA CON LA REVISION DEL ESPACIO Y LA RECOLECCION DE RESIDUOS DE ALIMENTOS EN DESCOMPOSICION QUE SON ARROJADOS POR LOS VENDEDORES??AMBULANTES LOS CUALES DESARROLLAN SU ACTIVIDAD EN UN ESPACIO PUBLICO Y ADEMAS DEJAN DESECHOS QUE ATRAEN ROEDORES, GENERAN CONTAMINACION,</t>
  </si>
  <si>
    <t>MAYRA CASTIBLANCO</t>
  </si>
  <si>
    <t>RESPUESTA 20255830415821</t>
  </si>
  <si>
    <t>ASUNTO: ENVIO DOCUMENTO SECRETARIA DISTRITAL DE AMBIENTE RADICADO NO. 2025EE97741</t>
  </si>
  <si>
    <t>RESPUESTA 20255830427681</t>
  </si>
  <si>
    <t>REQUERIMIENTO 2241502025:EXESO DE RUIDO</t>
  </si>
  <si>
    <t>RESPUESTA 20255830411011</t>
  </si>
  <si>
    <t>ASUNTO:REQUERIMIENTO CIUDADANO SINPROC 4300746 DE 2025</t>
  </si>
  <si>
    <t xml:space="preserve">RESPUESTA 20255830414851 - 20255830414671          20255830414711 - 20255830414761 </t>
  </si>
  <si>
    <t>ASUNTO: SOLICITUD RECUPERACIÓN ÁRBOL CARRERA 78 G CALLE 44 SUR BARRIO ONASSIS KENNEDY UBICACIÓN SIGIDU 08696 BASCONIA 2</t>
  </si>
  <si>
    <t>MEMORANDO MASIVO</t>
  </si>
  <si>
    <t>PENDIENTE CORRECCION 28/05/2025 RESPUESTA 20255830241113</t>
  </si>
  <si>
    <t>ASUNTO: TRASLADO DERECHO DE PETICIÓN CIUDADANO - RADICADO SDA N.O 2025ER83669 DEL 21/04/2025. SOLICITUD ACCIONES DE RECUPERACIÓN DEL ESPACIO PÚBLICO</t>
  </si>
  <si>
    <t>RESPUESTA TRASLADO POR COMPETENCIA.</t>
  </si>
  <si>
    <t>ASUNTO: APOYO EN VISITA TECNICA</t>
  </si>
  <si>
    <t>RESPUESTA 20255830208873 - 20255830415801</t>
  </si>
  <si>
    <t>REQUERIMIENTO VISITA DE CONTROL Y SEGUIMIENTO A LA RDH EL BURRO LOCALIDAD DE KENNEDY</t>
  </si>
  <si>
    <t xml:space="preserve">RESPUESTA 20255830426841 </t>
  </si>
  <si>
    <t>ASUNTO: : RESPUESTA AL SDQS NO. 1125932025</t>
  </si>
  <si>
    <t>RESPUESTA 20255830450091</t>
  </si>
  <si>
    <t>REQUERIMIENTO 2207132025:DESDE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 COMPLETAMOS 11 AÑOS</t>
  </si>
  <si>
    <t>RESPUESTA 20255830411201</t>
  </si>
  <si>
    <t>REQUERIMIENTO 2172972025:DESDE HACE 8 MESES, LA CONSTRUCTORA IC EMPEZO A TRABAJAR EN ESE LOTE, TENIENDO VOLQUETAS, CARROS DE CEMENTO Y DEMAS LLENOS DE LODO EN LAS LLANTAS, ELLOS SIN NINGUN ESCRUPULOS DEJAN SALIR LOS CARROS SIN LAVAR LAS LLANTAS, PERJUDICANDO A TODOS EN EL CONJUNTO</t>
  </si>
  <si>
    <t>RESPUESTA 20255830434511</t>
  </si>
  <si>
    <t>REQUERIMIENTO 2264002025:SOLICITUD DE INTERVENCIÓN A COMERCIO INFORMAL UBICADO EN ESTACIIÓN DEL SISTEMA MASIVO TRANSMILENIO.</t>
  </si>
  <si>
    <t xml:space="preserve">RESPUESTA 20255830444511     </t>
  </si>
  <si>
    <t>REQUERIMIENTO 2217462025:RESPETUOSAMENTE ME DIRIJO A USTEDES PARA SOLICITAR SU AYUDA EN EL CONTROL Y VERIFICACION AL BAR DISCO THE EVOLUTION UBICADO EN LA DIRECCION CALLE 42 F SUR NO 93D - 16 BARRIO DINDALITO LA RIVERA, EL CUAL TIENE AFECTADA LA TRANQUILIDAD MENTAL Y LA CONVIVENCIA PACIFICA DE LOS VECINOS POR SU MUY ALTO NIVEL DE RUIDO</t>
  </si>
  <si>
    <t>RESPUESTA 20255830423171 - 20255830423181</t>
  </si>
  <si>
    <t>REQUERIMIENTO 2230122025:BUENOS DIAS ES PARA HACER UNA DENUNCIA EN EL CONJUNTO RESIDENCIAL COMFENALCO PRIMAVERA CALLE 2#93-27 MANZANA 8 ADMINISTRADOR LUIS ANGEL CAMACHO Y CONSEJO ADMINITRATIVO POR LA CONSTRUCCION DE UN PARQUEADERO PARA MOTO EN UN SENDERO PEATONAL QUE ESTA SELLADO EL PARQUEADO EN CONSTRUCCCION NO TIENE NINGUN PERMISO POR EL GOBIERNO</t>
  </si>
  <si>
    <t>10/006/2025</t>
  </si>
  <si>
    <t>PENDIENTE CORRECCION 04/06/2025 RESPUESTA 20255830429991</t>
  </si>
  <si>
    <t>ASUNTO:TRÁMITE A REQUERIMIENTO CIUDADANO.</t>
  </si>
  <si>
    <t>RESPUESTA 20255830410301</t>
  </si>
  <si>
    <t>OBRA, INTERVENCION Y/O AFECTACION DE ESPACIO PUBLICO SIN PLAN DE MANEJO DE TRANSITO (PMT)</t>
  </si>
  <si>
    <t xml:space="preserve">RESPUESTA 20255830434811 - 20255830434831          20255830434791         </t>
  </si>
  <si>
    <t>RESPUESTA SDQS NO. 1740042025</t>
  </si>
  <si>
    <t xml:space="preserve">RESPUESTA 20255830445451         </t>
  </si>
  <si>
    <t>RESPUESTA AL RADICADO N. 202561201311622</t>
  </si>
  <si>
    <t>RESPUESTA 20255830477161</t>
  </si>
  <si>
    <t>ASUNTO: PROYECTO: URBANIZACION BOSCONIA ET 1A Y 1B - SOLICITUD RESTITUCIÓN ESPACIO PÚBLICO INVADIDO POR VENDEDORES AMBULANTES Y AFECTACIONES CAUSADAS POR MAQUINARIA Y VEHICULOS PESADOS. RESPUESTA AL COMUNICADO ALK NO. 20255830315811 CON RADICADO IDU NO. 202552600563192 DEL 21/04/2025.</t>
  </si>
  <si>
    <t>ASUNTO: DERECHO DE PETICION CONSAGRADO EN EL ARTICULO 23 DE LOS DERECHOS FUNDAMENTALES</t>
  </si>
  <si>
    <t>RESPUESTA AL RADICADO IPES NO. 120-814-2025-006750</t>
  </si>
  <si>
    <t>RESPUESTA 20255830448951</t>
  </si>
  <si>
    <t>RADICADO SDA 2025ER81300 DEL 15 DE ABRIL DE 2025</t>
  </si>
  <si>
    <t xml:space="preserve">RESPUESTA 20255830438201 </t>
  </si>
  <si>
    <t>ASUNTO: RADICADO SDA 2025ER85726, PARA SU CONOCIMIENTO Y FINES PERTIENTES.</t>
  </si>
  <si>
    <t>RESPUESTA 20255830416911</t>
  </si>
  <si>
    <t>ASUNTO: DRECHO DE PETICION ANTE EL USO INDEBIDO DEL ESPACIO PUBLICO QUE CONTINUAMENTE LO INVADEN DE AMTERIAL RECICLABLE Y COMO SITIO DE TRABAJO DIA Y NOCHE Y COMO PARQUEDERO DE VEHICULOS</t>
  </si>
  <si>
    <t xml:space="preserve">RESPUESTA 20255830423981 </t>
  </si>
  <si>
    <t>ASUNTO: SOLICITUD PROCEDIMIENTO DE VERIFICACION DE ESTABLECIMIENTOS DE EXPENDIO Y/O CONSUMO DE BEBIDAS ALCOHOLICAS Y/O EMBRIAGANTES, PARA LA EXTENSION DE HORARIO DE FUNCIONAMIENTO Y VINCULACIÓN A RED DE CUIDADO CONFORME AL DECRETO 119 DE 2023 PRORROGADO POR EL DECRETO 125 DE 2025</t>
  </si>
  <si>
    <t>SECRETARIA DE SEGURIDAD Y CONVIVENCIA</t>
  </si>
  <si>
    <t xml:space="preserve">RESPUESTA 20255830450131 </t>
  </si>
  <si>
    <t>ASUNTO: ALERTA TEMPRANA PRESENCIA DE CONATOS DE INCENDIO EN EL SECTOR 1 DE LA RESERVA DISTRITAL DE HUMEDAL TECHO. ANTECEDENTE: RADICADOS SDA 2025EE31154 DEL 7 DE FEBRERO DE 2025 - 2025EE79782 DEL 14 DE ABRIL DE 2025</t>
  </si>
  <si>
    <t>REQUERIMIENTO 2209592025:SE REALICEN OPERATIVOS EN EL BARRIO VILLA ANDREA PERTENECIENTE A LA LOCALIDAD DE KENNEDY, DEBIDO A LA CONSTANTE OCUPACI??N DE FORMA ILEGAL DEL ESPACIO PUBLICO DONDE DESDE HACE VARIOS AÑOS SE TOMARON VARIAS CALLES PARA USARLAS COMO PARQUEADEROS PUBLICOS,</t>
  </si>
  <si>
    <t xml:space="preserve">RESPUESTA 20255830435041 - 20255830435011- 20255830435001      </t>
  </si>
  <si>
    <t>ASUNTO: REQUERIMIENTO VISITA DE CONTROL Y SEGUIMIENTO AL CANAL MAGDALENA LOCALIDAD KENNEDY</t>
  </si>
  <si>
    <t>RESPUESTA 20255830417731</t>
  </si>
  <si>
    <t>ASUNTO: REPORTE PUNTOS CRITICOS EN ESTRUCTURA ECOLOGICA PRINCIPAL EEP DISPOSICION INADECUADA DE RESIDUOS DE MANEJO DIFERENCIADO,ESPECIALES Y PELIGROSOS PARA EL MES DE MARZO</t>
  </si>
  <si>
    <t xml:space="preserve">RESPUESTA 20255830438211 - 20255830438221    </t>
  </si>
  <si>
    <t>ASUNTO: RESPUESTA AL RADICADO 202561201246122</t>
  </si>
  <si>
    <t>ASUNTO:TRÁMITE A REQUERIMIENTO CIUDADANO</t>
  </si>
  <si>
    <t>RESPUESTA 20255830409851 - 20255830409801</t>
  </si>
  <si>
    <t>REQUERIMIENTO 2229312025:DENUNCIA SOBRE EL USO, GOCE, DISFRUTE Y LUCRAMINETO ILCITO</t>
  </si>
  <si>
    <t>RESPUESTA 20255830447931</t>
  </si>
  <si>
    <t>REQUERIMIENTO 2229452025:INFORMARME SI EL USO DEL SUELO</t>
  </si>
  <si>
    <t xml:space="preserve">RESPUESTA 20255830429691 </t>
  </si>
  <si>
    <t>ASUNTO: DERECHO DE PETICION RENUENCIA CASETA ABANDONADA</t>
  </si>
  <si>
    <t>REQUERIMIENTO 2265952025:EXCESO DE RUIDO</t>
  </si>
  <si>
    <t>ASUNTO: ESPUESTA AL RADICADO 2025ER82470 DEL 16/04/2025 RESPUESTA A RADICADO ALCALDIA NO. 20255830292321 DEL 05/04/2025</t>
  </si>
  <si>
    <t>ASUNTO: : RADICADO SDA NO. 2025ER73180 DEL 2025-04-07</t>
  </si>
  <si>
    <t xml:space="preserve">RESPUESTA 20255830431911 - 20255830431831 </t>
  </si>
  <si>
    <t>REQUERIMIENTO 2265902025:QUEJA POR RUIDO</t>
  </si>
  <si>
    <t>RESPUESTA 20255830429711</t>
  </si>
  <si>
    <t>ASUNTO: QUEJA FORMAL POR AFECTACIONES DE MOVILIDAD Y CONGESTIÓN VEHICULAR OCASIONADAS POR INGRESO DE TRACTOMULAS EN HORAS PICO ??? SOLICITUD DE MEDIDAS URGENTES.</t>
  </si>
  <si>
    <t>RESPUESTA 20255830429741</t>
  </si>
  <si>
    <t>ASUNTO: RECUPERACIÓN ESPACIO PÚBLICO CALLE 42 SUR ENTRE AVENIDA ABASTOS Y AV. BOMBEROS</t>
  </si>
  <si>
    <t>RESPUESTA 20255830449831</t>
  </si>
  <si>
    <t>ASUNTO: RESPUESTA AL SDQS NO 1802212025</t>
  </si>
  <si>
    <t>ASUNTO: RESPUESTA AL RADICADO 202561201388382</t>
  </si>
  <si>
    <t>ASUNTO: RESPUESTA AL RADICADO 202564201470572</t>
  </si>
  <si>
    <t xml:space="preserve">RESPUESTA 20255830447861 - 20255830460001 </t>
  </si>
  <si>
    <t>ASUNTO: RESPUESTA AL SDQS # 1821962025, PARA SU CONOCIMIENTO Y FINES PERTINENTES</t>
  </si>
  <si>
    <t xml:space="preserve">RESPUESTA 20255830449251 </t>
  </si>
  <si>
    <t>ASUNTO: RESPUESTA AL RADICADO 202561201332072</t>
  </si>
  <si>
    <t>RESPUESTA AL SDQS NO. 1703602025</t>
  </si>
  <si>
    <t xml:space="preserve">RESPUESTA 20255830464471 </t>
  </si>
  <si>
    <t>REF: RESPUESTA AL RADICADO 202561201529682 (RADICADO DEPARTAMENTO ADMINISTRATIVO DE LA DEFENSORÍA DEL ESPACIO PÚBLICO 20253010062451)</t>
  </si>
  <si>
    <t xml:space="preserve">PENDIENTE CORRECCION 30/05/2025 RESPUESTA 20255830449211 </t>
  </si>
  <si>
    <t>ASUNTO: RESPUESTA AL RADICADO 202561201287232</t>
  </si>
  <si>
    <t>INCUMPLIMIENTOS EN LA IMPLEMENTACION DEL PLAN DE MANEJO DE TRANSITO (PMT)</t>
  </si>
  <si>
    <t>ASUNTO:RESPUESTA AL RADICADO N 2025561201265252</t>
  </si>
  <si>
    <t>ASUNTO: PETICIÓN DE INTERÉS GENERAL</t>
  </si>
  <si>
    <t>REMISION COPIA INFORMADA RADICADO SDA NO. 2025ER70398 DEL 2025-04-03 PETICIÓN NO. 1633322025</t>
  </si>
  <si>
    <t>RESPUESTA 20255830434431</t>
  </si>
  <si>
    <t>REQUERIMIENTO 1974132025:SOLICITUD CIUDADANA DE INTERVENCIÓN A ESTABLECIMIENTO COMERCIAL CUYA ACTIVIDAD ES GENERADORA DE PERTURBACIÓN A LA TRANQUILIDAD Y LA CONVIVENCIA DE LA CIUDADANAÍA DEL SECTOR.</t>
  </si>
  <si>
    <t>RESPUESTA 20255830447781</t>
  </si>
  <si>
    <t>ASUNTO: INCUMPLIMIENTOS EN LA IMPLEMENTACION DEL PLAN DE MANEJO DE TRANSITO</t>
  </si>
  <si>
    <t>ASUNTO: RADICADO SDA NO. 2025ER53821 DEL 2025-03-11 PETICIÓN NO. 1156982025</t>
  </si>
  <si>
    <t>REFERENCIA: RADICADO SDA 2025ER85538 DEL 23/04/2025</t>
  </si>
  <si>
    <t>REQUERIMIENTO 2290472025:DUEÑO DEL ESTABLECIMIENTO, CARLOS JARA BOUTIQUE &amp; EVENTOS,</t>
  </si>
  <si>
    <t xml:space="preserve">RESPUESTA 20255830457031- 20255830457041 </t>
  </si>
  <si>
    <t>RESPUESTA AL RADICADO N. 202561201129882- REFERENCIA ALCALDIA LOCAL DE KENNEDY N. 20255830257751.</t>
  </si>
  <si>
    <t>REQUERIMIENTO 2261502025:ESTA DENUNCIA CONSISTE EN LA INVASION ARBITRARIA DEL ESPACIO PUBLICO</t>
  </si>
  <si>
    <t>RESPUESTA 20255830449591</t>
  </si>
  <si>
    <t>RESPUESTA AL RADICADO 202561201435642 (RADICADO SECRETARIA DISTRITAL DE AMBIENTE N. 2025EE88057)</t>
  </si>
  <si>
    <t>RESPUESTA 20255830459681 -20255830459641 -      20255830459651</t>
  </si>
  <si>
    <t>RESPUESTA AL RADICADO NO. 202561201253232</t>
  </si>
  <si>
    <t xml:space="preserve">RESPUESTA 20255830447841 </t>
  </si>
  <si>
    <t>ASUNTO: RESPUESTA AL SDQS 1822852025</t>
  </si>
  <si>
    <t xml:space="preserve">PENDIENTE CERRAR 30/06/2025  RESPUESTA 20255830445601 </t>
  </si>
  <si>
    <t>PARA SU CONOCIMIENTO Y FINES PERTINENTES.</t>
  </si>
  <si>
    <t xml:space="preserve">PENDIENTE CORRECCION 30/06/2025 RESPUESTA 20255830449221 </t>
  </si>
  <si>
    <t>ASUNTO: COMUNICACIÓN MEDIDA SANITARIA DE SEGURIDAD AL ESTABLECIMIENTO INDUSTRIA DE PRODUCTOS ALIMENTICIOS LACTE NOVO SAS ??? LACTE NOVO SAS (CENTRO DE ACOPIO</t>
  </si>
  <si>
    <t>19/05/20255</t>
  </si>
  <si>
    <t>INVIMA</t>
  </si>
  <si>
    <t>ASUNTO: RESPUESTA AL SDQS N° 1816502025</t>
  </si>
  <si>
    <t>REQUERIMIENTO 2280582025:BUEN DIA, QUIERO REPORTAR Y SOLICITAR A LAS ENTIDADES QUE SEAN PERTINENTES QUE TOMEN MEDIDAS SOBRE LA SITUACION QUE SE ESTA PRESENTANDO ACTUALMENTE EN EL CONJUNTO TERRA CASTILLA, UBICADO EN LA LOCALIDAD DE KENNEDY-CALLE 5 A SUR # 80 G-58, YA QUE EN PASADAS OCASIONES SE HA MANIFESTADO LA INCONFORMIDAD DE LOS PROPIETARIOS POR LA INVASION DEL ESPACIO PUBLICO POR VENDEDORES AMBULANTES DE ALIMENTOS EN LOS ALREDEDORES DEL CONJUNTO</t>
  </si>
  <si>
    <t>REQUERIMIENTO 2240892025:DESDE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 DEFINITIVAMENTE LO HAREMOS. NOSOTROS MISMOS NO PERMITIREMOS QUE USTEDES DIGAN QUE ESTO ES UN CASO DE INTOLERANCIA</t>
  </si>
  <si>
    <t>RESPUESTA 20255830429751</t>
  </si>
  <si>
    <t>REQUERIMIENTO 2270582025:QUISIERA DENUNCIAR OBRAS SIN LICENCIA QUE SE LLEVAN A CABO EN UNA LOCACION DESDE HACE YA MAS DE 3 MESES. LAS OBRAS LLEVAN TIEMPO SIENDO REALIZADAS HASTA ALTAS HORAS DE LA NOCHES PERJUDICANDO A LOS VECINOS CON LOS RUIDOS HASTA ALTAS HORAS DE LA NOCHE SIN DEJAR DORMIR, INCLUSO LOS DIAS SABADOS, DOMINGOS O FESTIVOS.</t>
  </si>
  <si>
    <t xml:space="preserve">RESPUESTA 20255830459511 - 20255830243883 </t>
  </si>
  <si>
    <t>REQUERIMIENTO 2271122025:DUEÑO DEL ESTABLECIMIENTO, CARLOS JARA BOUTIQUE &amp; EVENTOS, UBICADO EN LA CALLE 38 SUR # 78 ??? 72. ESQUINA TERCER PISO</t>
  </si>
  <si>
    <t>RESPUESTA 20255830457201 - 20255830457171</t>
  </si>
  <si>
    <t>REQUERIMIENTO 2185292025:DESDE SEMANA SANTA Y EL FIN DE SEMANA. DE L 4 DE MAYO SIENDO LAS 5;51 DE LA MAÑANA, EL SEÑOR JARA COMPLETA. A 6 HORAS HACIENDO UN TREMENDO ESCANDALO SIN QUE LA POLICIA CAI TECHO HAGA NADA POR NOSOTROS, SI USTEDES COMO AUTORIDAD ADMINISTRATIVA NO SOLUCIONA ESTA INSOPORTABLE SITUACION,</t>
  </si>
  <si>
    <t>RESPUESTA 20255830429721</t>
  </si>
  <si>
    <t xml:space="preserve">REQUERIMIENTO 2265932025:HOY 10 DE MAYO SIENDO LAS 3:30 DE LA MAÑANA, EL SEÑOR JARA COMPLETA. A 7 HORAS HACIENDO UN TREMENDO ESCANDALO A PESAR DE LA RESPUESTA ENTREGADA POR LA ALCALDIA LOCAL RADICADO NO. 20255830392661 FECHA: 07-05-2025, ESPERAMOS QUE CUANDO VENGAN A HACER LA VISITA. ENCUENTREN EL ESCANDALO QUE NO NOS PERMITE DORMIR, DESCANSAR Y VIVIR EN NUESTROS PROPIOS DOMICILIOS. DESDE HACE ONCE AÑOS. LA POLICIA CAI TECHO HAGA NADA POR NOSOTROS, SI USTEDES COMO AUTORIDAD ADMINISTRATIVA NO SOLUCIONA ESTA INSOPORTABLE SITUACION, DEFINITIVAMENTE LO HAREMOS. NOSOTROS MISMOS </t>
  </si>
  <si>
    <t>PENDIENTE CORRECCION 04/06/2025 RESPUESTA 20255830463961 - 20255830463981</t>
  </si>
  <si>
    <t>REQUERIMIENTO 2286082025:CALOS JAIR JARA CARRILLO, DUEÑO DEL ESTABLECIMIENTO, CARLOS JARA BOUTIQUE &amp; EVENTOS, UBICADO EN LA CALLE 38 SUR # 78 ??? 72. ESQUINA TERCER PISO. LOS HECHOS.</t>
  </si>
  <si>
    <t xml:space="preserve">RESPUESTA 20255830457311- 20255830457341 </t>
  </si>
  <si>
    <t>ASUNTO: RESPUESTA AL RADICADO 202561201438142</t>
  </si>
  <si>
    <t xml:space="preserve">RESPUESTA 20255830449071 </t>
  </si>
  <si>
    <t>ASUNTO: RESPUESTA AL RADICADO SDA NO. 2025ER84104 DEL 21-04-2025 DENUNCIA LAS MOLESTIAS OCASIONADAS POR LAS ACTIVIDADES DESARROLLADAS EN EL BARRIO MARSELLA DE LA LOCALIDAD DE KENNEDY, DONDE OPERA UN ESTABLECIMIENTO DENOMINADO ???RESTAURANTE JUANKCEROLAS DK???</t>
  </si>
  <si>
    <t>REQUERIMIENTO 2305622025:REALIZAR VISITAS TECNICAS PERIODICAS PARA VERIFICAR, DURANTE LA OPERACION DEL ESTABLECIMIENTO UBICADO EN CALLE 42 A SUR 94 B 27, EL ESTRICTO CUMPLIMIENTO DE LAS ACCIONES DE MITIGACION DE IMPACTOS AMBIENTALES</t>
  </si>
  <si>
    <t xml:space="preserve">RESPUESTA 20255830447881 </t>
  </si>
  <si>
    <t>DENUNCIA SOBRE ESPACIO PUBLICO</t>
  </si>
  <si>
    <t>RESPUESTA AL RADICADO SDA NO. 2025ER96126 DEL 2025-05-06</t>
  </si>
  <si>
    <t>ASUNTO: CITACION SOCIALIZACION DE ACUERDO DISTRITAL 602 DE 2015 DECRETO 442 DE 2015 REUNION PRESENCIAL EL MARTES 27 DE MAYO DE 2025</t>
  </si>
  <si>
    <t>REQUERIMIENTO 2269512025:EN LA LOCALIDAD DE KENNEDY UPZ CASTILLA BARRIO CIUDAD TECHO II EN LOS PARQUES DE CODIGO 08-658 A UN COSTADO DEL CONJUNTO RESIDENCIAL TABACU DE LAS AMERICAS CARRERA 82 A NO 6-37 Y OTRO PARQUE VECINAL CODIGO 08- 657 A UN COSTADO DEL CONJUNTO RESIDENCIAL TABAKU CENTRAL CARRERA 82 A NO 6-37 EN ESTOS PARQUES LOS FINES DE SEMANA Y FESTIVOS ESTABLECIERON RESTAURANTES DE VENTAS DE COMIDA EN PLENA ZONA VERDE</t>
  </si>
  <si>
    <t xml:space="preserve">PENDIENTE CORRECCION 05/06/2025 RESPUESTA 20255830443291      </t>
  </si>
  <si>
    <t>REMISION COPIA INFORMADA TRASLADO POR COMPETENCIA, CONFORMÉ CON EL ARTÍCULO 1 DE LA LEY 1755 DE 2015.</t>
  </si>
  <si>
    <t xml:space="preserve">PENDIENTE CERRAR 24/06/2025 RESPUESTA 20255830465471 </t>
  </si>
  <si>
    <t>ASUNTO: ACOMPAÑAMIENTO Y OPERATIVO POR ARRENDAMIENTO DE ESPACIO PUBLICO</t>
  </si>
  <si>
    <t>RESPUSTA 20255830429651</t>
  </si>
  <si>
    <t>ACLARACION SOBRE VISITA TECNICA</t>
  </si>
  <si>
    <t>ALEJANDRA CASTAÑEDA</t>
  </si>
  <si>
    <t>REQUERIMIENTO 2272972025:SOLICITUD CIUDADANA DE INTERVENCIÓN A ESTABLECIMIENTO COMERCIAL CUYA ACTIVIDAD ES GENERADORA DE PERTURBACIÓN A LA TRANQUILIDAD Y LA CONVIVENCIA DE LA CIUDADANAÍA DEL SECTOR.</t>
  </si>
  <si>
    <t>REMISION COPIA INFORMADA TRASLADO POR COMPETENCIA, CONFORMÉ CON EL ARTÍCULO 1 DE LA LEY 1755 DE 2015. REFERENCIA: RESPUESTA AL RADICADO IPES NO. 10-814-2025-002866 ??? BTE 655912025.</t>
  </si>
  <si>
    <t>ASUNTO: SOLICITUD DE APOYO EN RETIRO DE CAMBUCHES DE HABITANTES DE CALLE, APOYO CON PATRULLAJES POLICIALES Y GESTORES DE CONVIVENCIA- COLEGIO ALFONSO LOPEZ PUMAREJO IED</t>
  </si>
  <si>
    <t>COLEGIO ALFONSO LOPEZ PUMAREJO</t>
  </si>
  <si>
    <t xml:space="preserve">RESPUESTA 20255830434801 - 20255830434821 - 20255830423931 </t>
  </si>
  <si>
    <t>ASUNTO: SOLICITUD DE RETIRO DE REJA</t>
  </si>
  <si>
    <t>PENDIENTE CERRAR 03/07/2025</t>
  </si>
  <si>
    <t>RESPUESTA AL OFICIO 20255830196141 DEL 10/03/2025, CON RADICADO IDU 202552600488982 DEL 3/04/2025. TRASLADO DERECHO DE PETICIÓN DEL SEÑOR HUVER RAMOS GARCÍA. RESPUESTA IDU 202517500415641 DEL 16/04/2025 - ATENCIÓN A VISITA CON LA COMUNIDAD DEL 25/04/2025, PARA SU CONOCIMIENTO Y FINES PERTINENTES</t>
  </si>
  <si>
    <t>REQUERIMIENTO 2265962025:HACIENDO UN TREMENDO ESCANDALO A PESAR DE LA RESPUESTA ENTREGADA POR LA ALCALDIA LOCAL RADICADO NO. 20255830392661</t>
  </si>
  <si>
    <t>RESPUESTA 20255830429731</t>
  </si>
  <si>
    <t>COMUNICACION RESOLUCION</t>
  </si>
  <si>
    <t>TRASLADO POR COMPETENCIA</t>
  </si>
  <si>
    <t>PROYECTO CONJUNTO CASTELLON DE LOS CONDES</t>
  </si>
  <si>
    <t>ASUNTO: RESPUESTA AL REQUERIMIENTO E-2025-67072</t>
  </si>
  <si>
    <t>SECRETARIA DE EDUCACION</t>
  </si>
  <si>
    <t>REF: RESPUESTA AL RADICADO 202561201546092 RADICADO ALCALDIA 20255830351361</t>
  </si>
  <si>
    <t>REQUERIMIENTO 1303872025:YO, ALEXANDER RICO NOSSA, RESIDENTE AFECTADO POR LA CONTAMINACION AUDITIVA GENERADA POR LA DISCOTECA OLIMPO VIP (CALLE 42A SUR NO. 94B-27, LOCALIDAD DE KENNEDY), SOLICITO MEDIDAS URGENTES ANTE EL INCUMPLIMIENTO REITERADO DE LAS NORMAS AMBIENTALES VIGENTES.</t>
  </si>
  <si>
    <t>REQUERIMIENTO 2310172025:IVC ESTABLECIMIENTO</t>
  </si>
  <si>
    <t>RESPUESTA 20255830429961 - 20255830429951</t>
  </si>
  <si>
    <t>ASUNTO: RADICADO SDA NO. 2025ER63187 DEL 2025-03-25</t>
  </si>
  <si>
    <t xml:space="preserve">RESPUESTA 20255830434611 </t>
  </si>
  <si>
    <t>REQUERIMIENTO 2265922025:EXCESO DE RUIDO</t>
  </si>
  <si>
    <t xml:space="preserve">RESPUESTA 20255830429891 </t>
  </si>
  <si>
    <t>REQUERIMIENTO 2299412025:ESPACIO PUBLICO</t>
  </si>
  <si>
    <t xml:space="preserve">RESPUESTA 20255830437921         </t>
  </si>
  <si>
    <t>REQUERIMIENTO 2270532025:EXCESO DE RUIDO</t>
  </si>
  <si>
    <t xml:space="preserve">RESPUESTA 20255830464051 - 20255830464061 </t>
  </si>
  <si>
    <t>REQUERIMIENTO 2270972025:E PIDO RESPETUOSAMENTE A LA ALCALDIA LOCAL DE KENNEDY POR FAVOR ESPECIFICAR Y RESPONDA. SI EL USO DEL SUELO, LE PERMITA AL SEÑOR JARA REALIZAR EL ESCANDALO QUE QUIERA CUANDO QUIERA?</t>
  </si>
  <si>
    <t>RESPUESTA 20255830457441 - 20255830457401</t>
  </si>
  <si>
    <t>ASUNTO:REPORTE NOVEDAD ARBOL #0745524 DESTRONCAMIENTO UBICACION DIAGONAL 40 C BIS SUR CARRERA 72 J BIS B **BARRIO TIMIZA** LOCALIDAD KENNEDY</t>
  </si>
  <si>
    <t xml:space="preserve">RESPUESTA 20255830434481 - 20255830434531- 20255830434561 </t>
  </si>
  <si>
    <t>ASUNTO:EN ATENCIÓN AL RADICADO 20255830303771 DE LA SECRETARIA DE GOBIERNO DE LA ALCALDÍA LOCAL DE KENNEDY</t>
  </si>
  <si>
    <t>REQUERIMIENTO 2272102025:QUEJA POR RUIDO, SUSTANCIAS PSICOACTIVAS, Y PELEAS</t>
  </si>
  <si>
    <t xml:space="preserve">RESPUESTA 20255830429841 - 20255830429861 </t>
  </si>
  <si>
    <t>ASUNTO: RESPUESTA AL OFICIO 20255830196141 DEL 10/03/2025, CON RADICADO IDU 202552600488982 DEL 3/04/2025. TRASLADO DERECHO DE PETICIÓN DEL SEÑOR HUVER RAMOS GARCÍA. RESPUESTA IDU 202517500415641 DEL 16/04/2025 - ATENCIÓN A VISITA CON LA COMUNIDAD DEL 25/04/2025.</t>
  </si>
  <si>
    <t>ASUNTO:DECISIÓN EMPRESARIAL NO. 1650257 EMITIDA EL DÍA 9 DE MAYO DE 2025 EN BOGOTÁ D.C., POR MEDIO DE LA CUAL SE RESUELVE EL DERECHO DE PETICIÓN NO. 1712211 DEL DÍA 21 DE ABRIL DE 2025</t>
  </si>
  <si>
    <t>RESPUESTA 20255830449291 - 20255830449311</t>
  </si>
  <si>
    <t>PROYECTO: URBANIZACION BOSCONIA ET 1A Y 1B - SOLICITUD RESTITUCIÓN ESPACIO PÚBLICO INVADIDO POR VENDEDORES AMBULANTES Y AFECTACIONES CAUSADAS POR MAQUINARIA Y VEHICULOS PESADOS.</t>
  </si>
  <si>
    <t>REQUERIMIENTO 2286062025:SOLICITUD PODA DE ARBOLES, ILUMINACION Y ARREGLO DEL PARQUE PUBLICO, ESTA MAL ILUMINADO, ABANDONADO, SE ESTAN PUDRIENDO LAS ESTRUCTURAS DEL GIMNASIO PUBLICO, ADEMAS DE ELLO NO GOZA DE NINGUNA ILUMINACION, LAS CALLE ESTAN TOTALEMNTE ROTAS PARA EL ACCESO Y EL HUMEDAL ESTA LLENO DE RATONES GIGANTES</t>
  </si>
  <si>
    <t xml:space="preserve">RESPUESTA 20255830433881 -20255830433831 - 20255830433931 </t>
  </si>
  <si>
    <t>ASUNTO:RADICADO SDA NO. 2025ER70398 DEL 2025-04-03 PETICIÓN NO. 1633322025</t>
  </si>
  <si>
    <t>ASUNTO:RESPUESTA AL RADICADO 202561201319982 - RESPUESTA RAD ALC 20255830266901</t>
  </si>
  <si>
    <t xml:space="preserve">PENDIENTE CORRECCION 04/06/2025 RESPUESTA 20255830430001 </t>
  </si>
  <si>
    <t>ASUNTO: TRASLADO POR COMPETENCIA, CONFORMÉ CON EL ARTÍCULO 1 DE LA LEY 1755 DE 2015</t>
  </si>
  <si>
    <t>RESPUESTA 20255830447981 - 20255830460081</t>
  </si>
  <si>
    <t>TRASLADO POR COMPETENCIA, CONFORMÉ CON EL ARTÍCULO 1 DE LA LEY 1755 DE 2015</t>
  </si>
  <si>
    <t>RESPUESTA 20255830460661</t>
  </si>
  <si>
    <t>REQUERIMIENTO 2271532025:SOLICITUD CIUDADANA DE INTERVENCIÓN A ESTABLECIMIENTOS DE COMERCIO INFORMAL, CUYA ACTIVIDAD INVADE ESPACIO PÚBLICO, Y ES GENERADORA DE PERTURBACIÓN A LA TRANQUILIDAD Y LA CONVIVENCIA DE LA CIUDADANAÍA DEL SECTOR.</t>
  </si>
  <si>
    <t xml:space="preserve">RESPUESTA 20255830441201      </t>
  </si>
  <si>
    <t>SOLICITUD DE APOYO POR EVENTO DE CELEBRACIÓN DEL CUMPLEAÑOS Y DÍA DE LA FAMILIA DEL COLEGIO ALFONSO LÓPEZ PUMAREJO I.E.D. EL DÍA 30 DE MAYO DE 2.025 EN HORARIO DE 8:00 AM A 2:00 PM</t>
  </si>
  <si>
    <t xml:space="preserve">RESPUESTA 20255830467091 </t>
  </si>
  <si>
    <t>ASUNTO: ATENCIÓN AL RADICADO SDA NO. 2025ER90239 DEL 29/04/2025. TRASLADO POR COMPETENCIA DERECHO DE PETICIÓN</t>
  </si>
  <si>
    <t xml:space="preserve">RESPUESTA 20255830449841 </t>
  </si>
  <si>
    <t>APERTURA DE ESTABLECIMIENTO PARA SU CONOCIMIENTO Y FINES PERTINENTES</t>
  </si>
  <si>
    <t>RESPUESTA 20255830430991 - 20255830431021</t>
  </si>
  <si>
    <t>SOLICITUD OPERATIVO</t>
  </si>
  <si>
    <t xml:space="preserve">RESPUESTA 20255830443281  - 20255830443251  </t>
  </si>
  <si>
    <t>ASUNTO: RESPUESTA AL RADICADO IPES NO. 10-814-2025-007118 REGISTRO DE PETICIÓN 1921372025</t>
  </si>
  <si>
    <t>RESPUESTA 20255830477281</t>
  </si>
  <si>
    <t>ASUNTO: TRASLADO POR COMPETENCIA, CONFORMÉ CON EL ARTÍCULO 1 DE LA LEY 1755 DE 2015.</t>
  </si>
  <si>
    <t>RESPUESTA 20255830460711</t>
  </si>
  <si>
    <t xml:space="preserve">RESPUESTA 20255830445941  </t>
  </si>
  <si>
    <t>REQUERIMIENTO 2260192025:SOLICITO DAR SOLUCIÓN AL PROBLEMA CAUSADO POR VENTAS AMBULANTES. EL ESPACIO AFECTADO POR EL INCONVENIENTE ES CALLE UBICADO EN LATITUD: @{ADDRESS-LATITUD} LONGITUD: @{ADDRESS-LONGITUD}, CON DIRECCIÓN CL 5A SUR 80G 58</t>
  </si>
  <si>
    <t xml:space="preserve">RESPUESTA 20255830449931 </t>
  </si>
  <si>
    <t>REQUERIMIENTO 1932312025:RESPETUOSAMENTE NOS PERMIMOS SOLICITAR SE INVESGUE Y SANCIONE LA CONDUCTA DE LAS PERSONAS PROPIETARIAS DEL RESTAURANTE ???MI LEÑA??? Y DE UN PUESTO CALLEJERO DE VENTA DE CHORIZOS Y HAMBURGUESAS UBICADOS EN LA CARRERA 78 NO. 7 D- 12 UNO AL COSTADO DEL OTRO, FRENTE AL PARADERO DEL SITP EN EL BARRIO CASLLA DE LA CIUDAD DE BOGOTÁ, DC., POR EL DAÑO AMBIENTAL (TALA DE BOSQUES, DEFORESTACIÓN, QUEMA Y CONTAMINACIÓN AMBIENTAL EMISIONES DE HUMO A LA ATMOSFERA)</t>
  </si>
  <si>
    <t>RESPUESTA 20255830466541</t>
  </si>
  <si>
    <t>REQUERIMIENTO 2297832025:CALOS JAIR JARA CARRILLO, DUEÑO DEL ESTABLECIMIENTO, CARLOS JARA BOUTIQUE &amp; EVENTOS, UBICADO EN LA CALLE 38 SUR # 78 ??? 72. ESQUINA TERCER PISO. LOS HECHOS. DESPUES DE LA COMUNICACION NUMEROGS-2025-269918-MEBOG ESTPO-CAI ??? 13.0 BOGOTA D.C., 11 DE MAYO DE 2025 ASUNTO: RESPUESTA PETICION NO. 2137752025. LO QUE EN REALIDAD SIGUE PASANDO ES QUE EL SEÑOR HARA RECIBE LAS VISITAS, SE MUERE DE LA RISA Y SIGUE CON SU ACTIVIDAD, COMO SI NADA LLEVAMOS NUEVE AÑOS DE VISITAS DE SOCIALIZACIONES SIN NINGUN.RESULTADO SI LAS AUTORIDADES, TANTO ADMINISTRATIVAS COMO POLICIVAS, NO LE PONEN FIN A ESTA SITUACION, LO HAREMOS NOSOTROS, LOS VECINOS NO NOS AGUANTAMOS MAS NO PODER VIVIR EN NUESTROS PROPIOS HOGARES.</t>
  </si>
  <si>
    <t>RESPUESTA 20255830457521 - 20255830457531</t>
  </si>
  <si>
    <t>REQUERIMIENTO 2305932025:REALIZAR VISITAS TECNICAS PERIODICAS PARA VERIFICAR, DURANTE LA OPERACION DEL ESTABLECIMIENTO UBICADO EN CALLE 42 A SUR 94 B 27, EL ESTRICTO CUMPLIMIENTO DE LAS ACCIONES DE MITIGACION DE IMPACTOS AMBIENTALES TIPO MA1 (CONTROL DE RUIDO), MA2 (INSONORIZACION INTERIOR), MA6 (CONTROL DE OLORES ??? SI APLICA), MA7 (ADECUADA LOCALIZACION ??? OLORES ??? SI APLICA) Y MA8 (AREAS DE AMORTIGUAMIENTO ??? SI APLICA), CONFORME AL ARTICULO 245 DEL DECRETO 555 DE 2021.</t>
  </si>
  <si>
    <t>REQUERIMIENTO 2299732025:SE COMUNICA PERSONA ANONIMA PARA INTERPONER DERECHO DE PETICION EL DIA 12/05/2025, A LAS 08:43 PM, INFORMANDO QUE DESDE HACE 2 AÑOS EN LA CALLE 37 A SUR #68D-13 EN EL BARRIO ALQUERIA LA FRAGUA DE LA LOCALIDAD DE KENNEDY HACE PRESENCIA UN ESTABLECIMIENTO LLAMADO DORADO EL CUAL ESTA PERTURBANDO LA TRANQUILIDAD DE LA COMUNIDAD VECINA, YA QUE EXCEDEN EL RUIDO EMITIDO</t>
  </si>
  <si>
    <t xml:space="preserve">RESPUESTA 20255830434701 </t>
  </si>
  <si>
    <t>REMISION DERECHO DE PETICION CONSAGRADO ENE L ART 23 DE LOS DERECHOS FUNDAMENTALES</t>
  </si>
  <si>
    <t xml:space="preserve">RESPUESTA 20255830435031    </t>
  </si>
  <si>
    <t>TRASLADO POR COMPETENCIA - RADICADO IDRYBAN 2025BAER0005743-SDQS N 178052025.</t>
  </si>
  <si>
    <t>ASUNTO: ENVIÓ DOCUMENTO SECRETARIA DISTRITAL DE AMBIENTE RADICADO NO. 2025EE100617, PARA SU CONOCIMIENTO Y FINES PERTIENTES</t>
  </si>
  <si>
    <t>ASUNTO: DERECHO DE PETICIÓN. ARTÍCULO 23 DE LA CONSTITUCIÓN POLÍTICA Y LEY 1755 DE 2015.</t>
  </si>
  <si>
    <t>KENNEDY A LA MEDIDA</t>
  </si>
  <si>
    <t>REQUERIMIENTO 2268082025:QUEJA POR FUNCIONAMIENTO IRREGULAR DE FABRICA EN ZONA RESIDENCIAL</t>
  </si>
  <si>
    <t>RESPUESTA 20255830434691</t>
  </si>
  <si>
    <t>ASUNTO: RESPUESTA AL RADICADO IPES NO. 10-814-2025-006764 REGISTRO DE PETICIÓN N° 1801552025</t>
  </si>
  <si>
    <t xml:space="preserve">RESPUESTA 20255830480021 </t>
  </si>
  <si>
    <t>RESPUESTA 20255830492541</t>
  </si>
  <si>
    <t xml:space="preserve">REQUERIMIENTO 2265972025: SOLICITUD CIUDADANA DE INTERVENCIÓN A ESTABLECIMIENTO COMERCIAL CUYA ACTIVIDAD ES GENERADORA DE PERTURBACIÓN A LA TRANQUILIDAD Y LA CONVIVENCIA DE LA CIUDADANAÍA DEL SECTOR. </t>
  </si>
  <si>
    <t>RESPUESTA 20255830429971</t>
  </si>
  <si>
    <t>RESPUESTA 20255830477251 - 20255830477241</t>
  </si>
  <si>
    <t>ASUNTO: TRASLADO POR COMPETENCIA, CONFORMÉ CON EL ARTÍCULO 1 DE LA LEY 1755 DE 2015. REFERENCIA: RESPUESTA AL RADICADO IPES NO. 10-814-2025-005407 ??? BTE 1387382025, PARA SU CONOCIMIENTO Y FINES PERTINENETES</t>
  </si>
  <si>
    <t>ASUNTO: SOLICITUD SOLUCIÓN BOTADERO DE BASURA, PARA SU CONOCIMIENTO Y FINES PERTINENTES</t>
  </si>
  <si>
    <t>RESPUESTA 20255830424101</t>
  </si>
  <si>
    <t>ASUNTO: SDQS 2152872025 SOLICITUD VERIFICAR CUMPLIMIENTO NORMATIVA BODEGAS DE RECICLAJE</t>
  </si>
  <si>
    <t xml:space="preserve">PENDIENTE CORRECCION 06/06/2025 RESPUESTA  20255830443461   </t>
  </si>
  <si>
    <t>ZONAS DE CESIÓN PARA PARQUE PRODUCTO DE LA URBANIZACIÓN BOSCONIA ETAPA 1A Y 1B DE LA LOCALIDAD DE KENNEDY. EXPEDIENTE VIRTUAL NO. 2023410660300093E</t>
  </si>
  <si>
    <t>RESPUESTA 20255830431761 - 20255830431611</t>
  </si>
  <si>
    <t>RADICADO SDA NO. 2024ER175369 DEL 2024-08-20 ALCANCE RADICADO SDA NO. 2024EE225657 DEL 2024-10-29</t>
  </si>
  <si>
    <t>TRASLADO POR COMPETENCIA PARA SU CONOCIMIENTO Y FINES PERTINENTES</t>
  </si>
  <si>
    <t>ASUNTO: RESPUESTA AL RADICADO 2025JBB410039771 / VISITA TÉCNICA.</t>
  </si>
  <si>
    <t>RESPUESTA AL RADICADO N. 202561201295002 -REFERENCIA ALCALDIA LOCAL DE KENNEDY</t>
  </si>
  <si>
    <t>RESPUESTA 20255830477181</t>
  </si>
  <si>
    <t>RESPUESTA AL RADICADO IPES NO. 10-814-2025-006762 PARA SU CONOCIMIENTO Y FINES PERTINENTES</t>
  </si>
  <si>
    <t xml:space="preserve">RESPUESTA 20255830449051 </t>
  </si>
  <si>
    <t>REQUERIMIENTO 2265942025:HOY 10 DE MAYO SIENDO LAS 3:30 DE LA MAÑANA, EL SEÑOR JARA COMPLETA. A 7 HORAS HACIENDO UN TREMENDO ESCANDALO A PESAR DE LA RESPUESTA ENTREGADA POR LA ALCALDIA LOCAL RADICADO NO. 20255830392661</t>
  </si>
  <si>
    <t xml:space="preserve">RESPUESTA 20255830434851 </t>
  </si>
  <si>
    <t>ASUNTO: RADICADOS EAAB-ESP. NO. E-2025-044932. SDA. 2025EE82246, PARA CONOCIMIENTO Y FINES PERTINENTES</t>
  </si>
  <si>
    <t>RESPUESTA 20255830424911</t>
  </si>
  <si>
    <t>ASUNTO: RADICADOS EAAB-ESP. NO. E-2025-044930, PARA SU CONOCIMIENTO Y FINES PERTINENTES</t>
  </si>
  <si>
    <t>RESPUESTA 20255830424901</t>
  </si>
  <si>
    <t>RESPUESTA AL RADICADO 2025ER83685 QUEJA DE AFECTACIONES CAUSADAS POR ESTABLECIMIENTOS DE VENTA DE COMIDAS</t>
  </si>
  <si>
    <t>RESPUESTA 20255830434661</t>
  </si>
  <si>
    <t>ASUNTO: Asunto: Radicados EAAB-ESP. No. E-2025-0449272025EE82243. PARA SU CONOCIMIENTO Y FINES PERTINENTES</t>
  </si>
  <si>
    <t>RESPUESTA 20255830424691</t>
  </si>
  <si>
    <t>REQUERIMIENTO 2327332025:ESPACIO PUBLICO.</t>
  </si>
  <si>
    <t>RESPUESTA 20255830450001</t>
  </si>
  <si>
    <t>ASUNTO: INFORME ESPECIAL DE POLICÍA, INFORME ESPECIAL SOBRE EL MEDIDOR QUE ESTÁ EN EL ANDÉN PEATONAL EN MAL ESTADO, SOBRE LA CALLE 41 D SUR CON TRANSVERSAL 78 J;</t>
  </si>
  <si>
    <t>ASUNTO: RADICADOS EAAB-ESP. NO. E-2025-044921. SDA. 2025EE82241. PROCESO NO. 6510098. CANAL CALLE 38 SUR</t>
  </si>
  <si>
    <t>RESPUESTA 20255830424851</t>
  </si>
  <si>
    <t>ASUNTO: RESPUESTA AL RADICADO 202561201555812, PARA SU CONOCIMIENTO Y FINES PERTINENTES</t>
  </si>
  <si>
    <t>ASUNTO: RESPUESTA AL RADICADO # 202561201246702, PARA SU CONOCIMIENTO Y FINES PERTINENTES</t>
  </si>
  <si>
    <t>REQUERIMIENTO 2328122025:QUIERO MANIFESTAR INCONFORMIDAD CON LA INVASION DE ESPACIO PUBLICO</t>
  </si>
  <si>
    <t>ASUNTO: OBRA, INTERVENCIÓN Y/O AFECTACIÓN DE ESPACIO PÚBLICO SIN PLAN DE MANEJO DE TRÁNSITO (PMT).</t>
  </si>
  <si>
    <t>REQUERIMIENTO 2331392025: CONSTRUCCION ILEGAL</t>
  </si>
  <si>
    <t>RESPUESTA 20255830261163 - 20255830477681</t>
  </si>
  <si>
    <t xml:space="preserve">REQUERIMIENTO 2265742025:SE CONSTRUYE SIN PERMISO DE CONSTRUCCION EN ESTE PREDIO DEJANDO MATERIALES EN EL ESPACIO PUBLICO </t>
  </si>
  <si>
    <t xml:space="preserve">RESPUESTA  20255830442441 - 20255830230293         </t>
  </si>
  <si>
    <t>RADICADO SDA NO. 2025ER74125 DEL 2025-04-08 PARA SU CONOCIMIENTO Y FINES PERTINENTES</t>
  </si>
  <si>
    <t xml:space="preserve">RESPUESTA  20255830434731     </t>
  </si>
  <si>
    <t>ASUNTO: SOLICITUD DE ELEMENTOS DE SEGURIDAD Y CARPA EN CALIDAD PRESTAMO PERMANENETE.</t>
  </si>
  <si>
    <t>QUEJA SOBRE FUNCIONARIOS</t>
  </si>
  <si>
    <t xml:space="preserve">PENDIENTE CORRECCION 06/06/2025 RESPUESTA 20255830449351 </t>
  </si>
  <si>
    <t>SOLICITUD DE REUNIÓN -MESAS DE TRABAJO EN BARRIO MARÍA PAZ</t>
  </si>
  <si>
    <t>ASUNTO: RESPUESTA AL RADICADO IPES NO. 10-814-2025-006760</t>
  </si>
  <si>
    <t>RESPUESTA 20255830430071</t>
  </si>
  <si>
    <t>DELEGACIÓN INSTANCIAS DE PARTICIPACIÓN LOCAL KENNEDY- SECRETARÍA DISTRITAL DEL HÁBITAT</t>
  </si>
  <si>
    <t>ASUNTO: REPORTE DE INCUMPLIMIENTO SISTEMAS DE TRANSPORTE VERTICAL SIRE 5452909/5452900.</t>
  </si>
  <si>
    <t xml:space="preserve">RESPUESTA 20255830445791  </t>
  </si>
  <si>
    <t>ASUNTO: PROBLEMÁTICA DE INVASIÓN AL ESPACIO PÚBLICO QUE SE ESTÁ??PRESENTANDO, YA QUE UN GRUPO DE PERSONAS SE ADUEÑARON DE LA CALLE CON EL OBJETO DE ARRENDARLA??PARA PARQUEAR??VEHÍCULOS CALLE 6 BIS ENTRE CARRERAS 90 A Y 91 ANTES DE LLEGAR A LA CICLORUTA DEL SECTOR.</t>
  </si>
  <si>
    <t xml:space="preserve">RESPUESTA 20255810089662 </t>
  </si>
  <si>
    <t>REQUERIMIENTO 2287082025:NECESIDAD DE SOLUCIÓN DE PROBLEMÁTICAS</t>
  </si>
  <si>
    <t>RESPUESTA 20255830432481</t>
  </si>
  <si>
    <t>REQUERIMIENTO 2327252025:SOLICITUD DE INTERVENCIÓN POR INVASIÓN DE ESPACIO PÚBLICO A PARQUE DE LA LOCALIDAD, A ACERAS Y A VÍAS DE LA MISMA.</t>
  </si>
  <si>
    <t>PENDIENTE CORRECCION 12/06/2025 RESPUESTA 20255830459751 - 20255830459761 - 20255830450151</t>
  </si>
  <si>
    <t>REQUERIMIENTO 2293232025:INVACION ESPACIO PUBLICO SOBRE LA KR 90A # 8 - 10</t>
  </si>
  <si>
    <t xml:space="preserve">PENDIENTE CERRAR 30/06/2025 RESPUESTA 20255830434991  </t>
  </si>
  <si>
    <t>CARROS ABANDONADOS Y/O MAL PARQUEADOS</t>
  </si>
  <si>
    <t>RESPUESTA 20255830456191 - 20255830448021</t>
  </si>
  <si>
    <t>ASUNTO: SOLICITUD RECOLECCION DE RESIDUOS ORDINARIOS EN EL AREA DFERENTE AL CANAL LA FRAGUA - LOCALIDAD DE KENNEDY</t>
  </si>
  <si>
    <t>RESPUESTA 	20255830424831</t>
  </si>
  <si>
    <t>REQUERIMIENTO 2355292025:ESPACIO PUBLICO, PARQUEADERO ILEGAL DE VEHICULOS, OBSTRUYE LA ENTRADA DEL CONJUNTO URBANO TINTAL</t>
  </si>
  <si>
    <t>RESPUESTA 20255830434971</t>
  </si>
  <si>
    <t>REPORTE INCUMPLIMIENTO SISTEMAS DE TRANSPORTE VERTICAL ALCALDÍA LOCAL DE KENNEDY</t>
  </si>
  <si>
    <t>TATIANA TELLEZ</t>
  </si>
  <si>
    <t>NSTITUTO DISTRITAL DE GESTION DE RIESGOS Y CAMBIO CLIMATICO</t>
  </si>
  <si>
    <t>PENDIENTE CORRECCION 26/06/2025 - 14/07/2025 - 28/07/2025</t>
  </si>
  <si>
    <t>DERECHO DE PETICION</t>
  </si>
  <si>
    <t xml:space="preserve">RESPUESTA 20255830424271 - 20255830424311 </t>
  </si>
  <si>
    <t>RESPUESTA 20255830455591 - 20255830451021 - 20255830460161</t>
  </si>
  <si>
    <t>REQUERIMIENTO 2349822025:SOLICITUD CIUDADANA DE INTERVENCIÓN A COMERCIO INFORMAL CUYA ACTIVIDAD ES INVASORA EN DEMASÍA DEL ESPACIO PÚBLICO LOCAL, Y SUS ACTIVIDADES GENERADORAS DE PERTURBACIÓN A LA TRANQUILIDAD Y LA CONVIVENCIA DE LA CIUDADANAÍA DEL SECTOR.</t>
  </si>
  <si>
    <t>RESPUESTA 20255830449851</t>
  </si>
  <si>
    <t>EVIDENCIA DE PROBLEMÁTICA AMBIENTAL EN ENTORNO DEL JARDÍN</t>
  </si>
  <si>
    <t>RESPUESTA 20255830448631 - 20255830448911</t>
  </si>
  <si>
    <t>ASUNTO: SOLICITUD RECOLECCION DE RESIDUOS ORDINARIOS Y CONSTRUCCION Y DEMOLICION EVIDENCIADOS EN LA PARTE DE ÑA RESSERVA DISTRITAL HUMEDAL EL CURRO- LOCALIDAD</t>
  </si>
  <si>
    <t xml:space="preserve">RESPUESTA  20255830442251      </t>
  </si>
  <si>
    <t>ALCANCE AL RADICADO SDA # 2025EE74791 DEL 2025-04-08</t>
  </si>
  <si>
    <t>RESPUESTA 20255830455401</t>
  </si>
  <si>
    <t>REFERENCIA: RADICADO SDA 2025ER95489 DEL 05/05/2025.</t>
  </si>
  <si>
    <t xml:space="preserve">RESPUESTA 20255830437871         </t>
  </si>
  <si>
    <t>REQUERIMIENTO 2299932025:INVASION ESPECIO PUBLICO . ANDEN Y VIA -SOY RESIDENTE DEL CONJUNTO TORRES DE TIMIZA, LOS RESIDENTE DE LA CUADRA DE ENFRENTE SE TOMARON LA V??A COLOCANDO LLANTAS, MATERAS, TARROS LLENOS DE CEMENTO Y SEÑALES DE NO PARQUEAR. EL DUEÑO DE UN PREDIO DECIDIO COLOCAR UNA TIENEDA Y TOMARSE EL ANDEN Y A M??S NO PODER ENCERRAR EL POSTE DE LA LUZ DENTRO DEL PREDIO. ES DE ACLARAR QUE ESTA VIA ED DOBLE Y POR LO TANTO CON LA INVASION QUEDO SOLAMENTE UNA LO QUE GENERA TRANCONES MONUMENTALES. EN VARIAS OCASIONES HE COLACOLADO LA QUEJA PERO NO ENCUENTRO RESPUESTA POR LA ENTIDAD ENCARAGDA DE RECUPERAR EL ESPACIO, NO SE A QUE ENTE DE CONTRO ACUDIR PARA QUE SOLUCIONES ESTA PROBLEMATICA.</t>
  </si>
  <si>
    <t xml:space="preserve">PENDIENTE CERRAR 25/06/2025 RESPUESTA  20255830443671        </t>
  </si>
  <si>
    <t>RESPUESTA AL RADICADO 2025ER84589 DE 22-04-2025 PARA SU CONOCIMIENTO Y FINES PERTINENTES</t>
  </si>
  <si>
    <t>ASUNTO: RESPUESTA AL RADICADO 2025JBB410039021 / TRASLADO POR COMPETENCIA, RADICADO SDA 2025ER70653 DEL 03/04/2025, SOLICITUD DE JARDÍN CALLEJON VÍA PEATONAL</t>
  </si>
  <si>
    <t>SOLICITUD INTERVENCION DE RESIDUOS ORDINARIOS</t>
  </si>
  <si>
    <t xml:space="preserve">RESPUESTA  20255830443001         </t>
  </si>
  <si>
    <t>SOLICITUD INTERVENCION EN EL CANAL LOS ANGELES DE CASTILLA</t>
  </si>
  <si>
    <t>RESPUESTA 20255830424811</t>
  </si>
  <si>
    <t>ASUNTO: OR COMPETENCIA, CONFORMÉ CON EL ARTÍCULO 1 DE LA LEY 1755 DE 2015. REFERENCIA: RESPUESTA AL RADICADO IPES NO. 10-814-2025-001677 ??? BTE 397012025.</t>
  </si>
  <si>
    <t>RESPUESTA 20255830450011</t>
  </si>
  <si>
    <t>ASUNTO: REFERENCIA: RADICADO SDA NO. 2025ER88815 DEL 2025-04-28 PETICIÓN NO. 2030072025</t>
  </si>
  <si>
    <t xml:space="preserve">RESPUESTA 20255830455481 </t>
  </si>
  <si>
    <t>ASUNTO: REFERENCIA: RADICADO SDA NO. 2025ER90146 DEL 2025-04-29 PETICIÓN NO. 2012032025, PARA SU CONOCIMIENTO Y FINES PERTINENTES</t>
  </si>
  <si>
    <t>RESPUESTA 20255830464191</t>
  </si>
  <si>
    <t>REQUERIMIENTO 2327272025:INVASION DEL ESPACIO PUBLICO</t>
  </si>
  <si>
    <t>PENDIENTE CORRECCION 09/06/2025</t>
  </si>
  <si>
    <t>ASUNTO: REFERENCIA: RADICADO SDA NO. 2025ER85449 DEL 2025-04-23 PETICIÓN NO. 1961982025, PARA SU CONOCIMIENTO Y FINES PERTINENTES</t>
  </si>
  <si>
    <t>RESPUESTA 20255830464131</t>
  </si>
  <si>
    <t>REQUERIMIENTO 2327312025:DESDE HACE UN TIEMPO, EL PARQUE UBICADO FRENTE AL CONJUNTO VIZCAYA CASTILLA RESERVADO, EL CUAL ANTERIORMENTE ERA UN ESPACIO LIMPIO, SEGURO Y DISFRUTABLE PARA LA COMUNIDAD</t>
  </si>
  <si>
    <t>ASUNTO: SOLICITUD INCLUSION EN EL RIVI</t>
  </si>
  <si>
    <t>RESPUESTA 20255830434941</t>
  </si>
  <si>
    <t>REQUERIMIENTO 2353072025:IVC ESTABLECIMIENTO DE COMERCIO</t>
  </si>
  <si>
    <t>ASUNTO: RESPUESTA AL RADICADO IPES NO. 10-814-2025-001806.</t>
  </si>
  <si>
    <t xml:space="preserve">PENDIENTE CORRECION 25/06/2025 - 03/07/2025 -08/07/2025 - 11/07/2025 </t>
  </si>
  <si>
    <t>REQUERIMIENTO 2328072025:INVASION DE ESPACIO PUBLICO QUE SE ESTA PRESENTANDO EN FRENTE Y LOS ALREDEDORES DEL CONJUNTO DE PROPIEDAD HORIZONTAL TERRA CASTILLA UBICADO EN LA CALLE 5A SUR # 80 G 58-LOCALIDAD DE KENNEDY</t>
  </si>
  <si>
    <t xml:space="preserve">RESPUESTA 20255830449861 </t>
  </si>
  <si>
    <t>ASUNTO: INVITACIÓN A PARTICIPAR EN LA CAPACITACIÓN SOBRE CERTIFICADO DE CONSERVACIÓN AMBIENTAL (CECAS), ESTRATEGIA DE PAGOS POR SERVICIOS AMBIENTALES (PSA), BOSQUE URBANO Y ACUERDOS DE CONSERVACIÓN.</t>
  </si>
  <si>
    <t>REQUERIMIENTO 2354702025:ESPACIO PUBLICO</t>
  </si>
  <si>
    <t xml:space="preserve">RESPUESTA 20255830449981- 20255830460401           20255830460431 - 20255830460441 - 20255830460421 </t>
  </si>
  <si>
    <t>ASUNTO: RESPUESTA AL RADICADO SDA 2025ER84678 DEL 22/04/2025 RADICADO ALCALDÍA LOCAL DE KENNEDY 20255830299281 DEL 07/04/2025 (AL RESPONDER CITAR EL NÚMERO DE LA REFERENCIA</t>
  </si>
  <si>
    <t>REQUERIMIENTO 2353932025:AFUERA DEL CONJUNTO URBANO TINTAL TENEMOS UNA INVASION DE ESPACIO PUBLICO POR VEHICULOS, BICITAXIS. QUE AFECTAN LA MOVILIDAD DE LAS PERSONAS. SE HAN PRESENTADO ACCIDENTES.</t>
  </si>
  <si>
    <t>REQUERIMIENTO 2341442025:QUEJA POR RUIDO</t>
  </si>
  <si>
    <t>RESPUESTA 20255830455471</t>
  </si>
  <si>
    <t>REQUERIMIENTO 2280892025:SE REQUIERE QUE LAS ENTIDADES CORRESPONDIENTES TOMEN MEDIDA PARA EL DESALOJO DE LOS VENDEDORES AMBULANTES DE COMIDA UBICADOS EN FRENTE Y ALREDEDOR DEL CONJUNTO TERRA CASTILLA UBICADO EN LA CALLE 5 A SUR # 80 G 58 LOCALIDAD DE KENNEDY</t>
  </si>
  <si>
    <t>RESPUESTA 20255830478221</t>
  </si>
  <si>
    <t>REQUERIMIENTO 2283552025:RESPETUOSAMENTE SOLICITO SE INICIEN LOS PROCESOS A QUE HAYA LUGAR PARA RECUPERAR EL ESPACIO PUBLICO INVADIDO POR LOS PROPIETARIOS DE LOS INMUEBLES UBICADOS EN LA CALLE 42 A SUR ENTRE AVENIDA ABASTOS Y EL SUPERMERCADO MERCAFAM</t>
  </si>
  <si>
    <t>RESPUESTA AL RADICADO IPES NO. 10-814-2025-001807 PARA SU CONOCIMIENTO Y FINES PERTINENTES</t>
  </si>
  <si>
    <t>ASUNTO: RESPUESTA AL RADICADO 202561201375962 RADICADO ALCALDIA 20255830319321</t>
  </si>
  <si>
    <t>SOLICITUD MESA DE TRABAJO PARA FORTALECER ENTORNOS SEGUROS</t>
  </si>
  <si>
    <t xml:space="preserve">RESPUESTA  20255830437491         </t>
  </si>
  <si>
    <t>Los vecinos del Barrio Francisco José de Caldas, zona Octava de Kennedy, Solicitamos su ayuda ya que nos vemos muy afectados debido a siguientes problemas que afectan nuestra sana tranquilidad: image.png La urbanización se encuentra afectada por venta de droga en toda la urbanización y aumento considerable del microtráfico de personas que consumen y venden delante de toda la comunidad. Los a</t>
  </si>
  <si>
    <t>EMERSON LINARES</t>
  </si>
  <si>
    <t xml:space="preserve">RESPUESTA 20255830451971 - 20255830452171 </t>
  </si>
  <si>
    <t>REQUERIMIENTO 2328622025:QUIERO MANIFESTAR MI INCONFORMIDAD CON EL ESTADO DE HIGIENE Y SALUBRIDAD DE LAS ZONAS EN FRENTE Y A LOS ALREDEDORES DEL COJUNTO TERRA CASTILLA UBICADO EN LA CALLE 5A SUR # 80 G 58-LOCALIDAD DE KENNEDY, YA QUE EN REPETITIVAS OCASIONES SE HAN CREADO CASOS PARA LIMPIEZA Y MEDIDAS PARA GARANTIZAR QUE LOS VENDEDORES AMBULANTES DEJEN DE USAR LAS CALLES, POSTES Y ANDENES COMO CANECA DE BASURA,</t>
  </si>
  <si>
    <t>RESPUESTA 20255830455361</t>
  </si>
  <si>
    <t>ASUNTO:TRÁMITE DEL ART. 144 DEL CÓDIGO DE PROCEDIMIENTO ADMINISTRATIVO Y DE LO CONTENCIOSO ADMINISTRATIVO LEY 1437 DE 2011, PREVIO A LA ELABORACIÓN DE DEMANDA DE ACCIÓN POPULAR SOLICITADA POR LA CIUDADANA ROCÍO RODRÍGUEZ, EN REPRESENTACIÓN DE LOS RESIDENTES DE LA LOCALIDAD DE KENNEDY. RADICADO PERSONERÍA 399289 (AL CONTESTAR FAVOR CITAR ESTE NÚMERO)</t>
  </si>
  <si>
    <t>REQUERIMIENTO 2282952025:TODO EL DIA Y TODA LA NOCHE HAY VEHICULOS ESTACIONADOS EN TODA LA VIA SON VEHICULOS TIPO TAXI, ENCIERRAN A LAS PERSONAS EN SUS CASAS TAPAN LA ENTRADA Y SALIDA DE LAS CASAS, TENIENDO EN CUENTA QUE COMO SE VE EN LAS IMAGENES ESTA CALLE ES PEATONAL Y QUE ESTA PROHIBIDO EL PASO DE CARROS</t>
  </si>
  <si>
    <t xml:space="preserve">RESPUESTA 20255830443641  </t>
  </si>
  <si>
    <t>REQUERIMIENTO 2355332025:SOLICITUD DERECHO DE PETICION</t>
  </si>
  <si>
    <t xml:space="preserve">RESPUESTA 20255830441971 - 20255830441941         </t>
  </si>
  <si>
    <t>RESPUESTA AL RADICADO 2025JBB410041451 - SDQS 2181092025 / SOLICITUD PERMISO PARA PROCESO DE SIEMBRA PARA RECUPERACION DE ZONA VERDE.</t>
  </si>
  <si>
    <t>RESPUESTA 20255830455441</t>
  </si>
  <si>
    <t>INCONFORMIDADES DE LOS OPERATIVOS REALIZADOS</t>
  </si>
  <si>
    <t>SAYCO Y ACINPRO</t>
  </si>
  <si>
    <t xml:space="preserve">RESPUESTA 20255830439661         </t>
  </si>
  <si>
    <t>REMISION SOLICITUD INFORMACIÓN RADICADO 20255830410171</t>
  </si>
  <si>
    <t>SOLICITUD APOYO GESTORES</t>
  </si>
  <si>
    <t>RESPUESTA 20255830466621</t>
  </si>
  <si>
    <t>SOLICITUD INFORMACIÓN RADICADO 20255830410171</t>
  </si>
  <si>
    <t xml:space="preserve">RESPUESTA  20255830445971       </t>
  </si>
  <si>
    <t>REQUERIMIENTO 2370242025:SOLICITO DAR SOLUCIÓN AL PROBLEMA CAUSADO POR CONSTRUCCIÓN Y ESCOMBROS.</t>
  </si>
  <si>
    <t>RESPUESTA 20255830434581</t>
  </si>
  <si>
    <t>ASUNTO: QUEJA POR INFESTACION DE CUCACHARAS</t>
  </si>
  <si>
    <t>ASUNTO: RESPUESTA AL RADICADO IPES NO. 10-814-2025-001807</t>
  </si>
  <si>
    <t xml:space="preserve">PENDIENTE CORRECCION 09/06/2025 RESPUESTA  20255830443761         </t>
  </si>
  <si>
    <t>ASUNTO: RESPUESTA AL RADICADO ALCALDÍA: 20255830328001 - RADICADO SDA: 2025ER95878 DEL 5 DE MAYO DE 2025. QUEJA POR PRESUNTO FUNCIONAMIENTO IRREGULAR DE INDUSTRIA DE VÍSCERAS</t>
  </si>
  <si>
    <t>REQUERIMIENTO 2387402025:QUEJA POR OBRA</t>
  </si>
  <si>
    <t>ASUNTO: TRASLADO POR COMPETENCIA, CONFORMÉ CON EL ARTÍCULO 1 DE LA LEY 1755 DE 2015 / RESPUESTA AL RADICADO IPES NO. 10-814-2025-001677 ??? BTE 397012025.</t>
  </si>
  <si>
    <t>RESPUESTA 20255830435061</t>
  </si>
  <si>
    <t>ASUNTO: SOLICITUD DE REVISIÓN POR POSIBLE TALA NO AUTORIZADA DE ÁRBOLES EN ZONA VERDE ??? LOCALIDAD DE KENNEDY</t>
  </si>
  <si>
    <t xml:space="preserve">RESPUESTA 20255830449741 - 20255830449731 - 20255830449751 </t>
  </si>
  <si>
    <t>REQUERIMIENTO 2401472025:NUEVAMENTE ME DIRIJO A USTEDES CON EL FIN DE QUE NOS BRINDEN UNA SOLUCION DE FONDO A UNA PROBLEMATICA QUE NOS AGOBIA HACE BASTANTE TIEMPO, EN REITERADAS OCASIONES HEMOS INTERPUESTO DIFERENTES DERECHOS DE PETICION, QUEJAS, LLAMADAS AL 123, POR QUE UN ESTABLECIMIENTO QUE NO ESTA DEBIDAMENTE REGISTRADO SE ENCARGA DE VENDER LICOR E INCUMPLIR LA LEY ANTIRUIDO EN UNA ZONA RESIDENCIAL AFECTANDO LA TRANQUILIDAD DE TODA LA COMUNIDAD</t>
  </si>
  <si>
    <t>REQUERIMIENTO 2361822025:EXCESO DE RUIDO</t>
  </si>
  <si>
    <t xml:space="preserve">RESPUESTA  20255830440521 - 20255830440611         </t>
  </si>
  <si>
    <t>REQUERIMIENTO 2366602025:SE ENVIA ESTO POR PARTE DE EMPRESA PARA SOLICITAR USO DE ESPACIO PUBLICO YA QUE LA EMPRESA NO CUENTA CON PARQUEADERO Y SERIA USAR A LAS AFUERAS DE LA EMPRESA USO DE PARQUEADERO PARA MOTOS Y BICICLETAS DE LOS COLABORADORES</t>
  </si>
  <si>
    <t>ASUNTO: : RESPUESTA DERECHO DE PETICIÓN RADICADO NO. 20254601293102</t>
  </si>
  <si>
    <t>CAI TIMIZA</t>
  </si>
  <si>
    <t>ASUNTO: ADJUNTAR COPIA DEL DOCUMENTO SSO-2025-351-015986-1, MEDIANTE EL CUAL SE DA RESPUESTA A LA SOLICITUD RADICADA CON EL SSO-2025-4-005321-4.</t>
  </si>
  <si>
    <t xml:space="preserve">SECRETARIA DE SALUD </t>
  </si>
  <si>
    <t xml:space="preserve">RESPUESTA 20255830455521 </t>
  </si>
  <si>
    <t>ASUNTO: RESPUESTA A DERECHO DE PETICIÓN RADICADO NO. 20254601455822</t>
  </si>
  <si>
    <t>CAI TECHO</t>
  </si>
  <si>
    <t>DERECHO DE PETICION SOLICITUD PARA REALIZAR EVNETO CRISTIANO</t>
  </si>
  <si>
    <t>ASUNTO: DENUNCIA POR INVASIÓN DE ESPACIO PUBLICO Y OTRAS ANOMALIAS</t>
  </si>
  <si>
    <t xml:space="preserve">RESPUESTA 20255830449761 </t>
  </si>
  <si>
    <t>ASUNTO: DERECHO DE PETICIÓN ??? SOLICITUD DE REVISIÓN Y MEDIDAS FRENTE A AFECTACIONES AMBIENTALES, ESTRUCTURALES, DE RUIDO Y SALUBRIDAD GENERADAS POR LAS OBRAS DEL METRO DE BOGOTÁ.</t>
  </si>
  <si>
    <t>RESPUESTA 20255830464351</t>
  </si>
  <si>
    <t>REQUERIMIENTO 2408842025:VIVO EN NUEVA CASTILLA CRA 88 D 6 D 28, EL ADMITIR MUCHOS VENDEDORES TANTO EL LA AVENIDA COMO EN EL ANDEN DEBERIAN REVISAR ESTO YA LOS BUSES NO TIENEN DONDE PARAR PORQ NO HAY ESPACIO ESOS TRAILERS DEBEN ESTAR EN UNA CON QUE NO PASEN BUSES, ES REUBICARLOS Y ENCIMA DE LOS ANDENES NO ES LO MAS PRACTICO</t>
  </si>
  <si>
    <t>RESPUESTA 20255830450051</t>
  </si>
  <si>
    <t>ASUNTO: REPORTE PUNTOS CRITICOS EN ESPACIO PUBLICO, DISPOSICION INADECUADA DE RESIDUOS ORDINARIOS</t>
  </si>
  <si>
    <t xml:space="preserve">RESPUESTA 20255830460251 -20255830460201 </t>
  </si>
  <si>
    <t>RESPUESTA 20255830466221</t>
  </si>
  <si>
    <t>REQUERIMIENTO 2327432025:L PARQUE UBICADO FRENTE AL CONJUNTO VIZCAYA CASTILLA RESERVADO, EL CUAL ANTERIORMENTE ERA UN ESPACIO LIMPIO, SEGURO Y DISFRUTABLE PARA LA COMUNIDAD, SE HA VISTO GRAVEMENTE AFECTADO POR LA INSTALACION DE VARIOS CARROS DE COMIDA.</t>
  </si>
  <si>
    <t xml:space="preserve">RESPUESTA 20255830449091 </t>
  </si>
  <si>
    <t>REQUERIMIENTO 2412052025:VENDEDORES INFORMALES</t>
  </si>
  <si>
    <t xml:space="preserve">RESPUESTA  20255830445861   </t>
  </si>
  <si>
    <t>REQUERIMIENTO 2407022025:ALMACEN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</si>
  <si>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RESPUESTA DERECHO DE PETICIÓN OFICIO NO 20255830415991 PARA SU CONOCIMIENTO Y FINES PERTINENTES</t>
  </si>
  <si>
    <t>REQUERIMIENTO 2327242025:DESDE HACE UN TIEMPO, EL PARQUE UBICADO FRENTE AL CONJUNTO VIZCAYA CASTILLA RESERVADO, EL CUAL ANTERIORMENTE ERA UN ESPACIO LIMPIO, SEGURO Y DISFRUTABLE PARA LA COMUNIDAD, SE HA VISTO GRAVEMENTE AFECTADO POR LA INSTALACION DE VARIOS CARROS DE COMIDA.</t>
  </si>
  <si>
    <t>ASUNTO: RADICADO EAAB-ESP E-2025-034338 Y REITERACIÓN E-2025-039862.</t>
  </si>
  <si>
    <t>PENDIENTE CORRECCION 27/05/2025 RESPUESTA 20255830450031</t>
  </si>
  <si>
    <t>ASUNTO: RESPUESTA A DERECHO DE PETICIÓN OFICIO N.20255830392821</t>
  </si>
  <si>
    <t>REQUERIMIENTO 2337232025:DENUNCIA - MALOS OLORES PREDIO ABANDONADO</t>
  </si>
  <si>
    <t>RESPUESTA 20255830451631 - 20255830451771</t>
  </si>
  <si>
    <t>REQUERIMIENTO 2406442025:RESPUESTA PETICION NO. 2137752025. LO QUE EN REALIDAD SIGUE PASANDO ES QUE EL SEÑOR HARA RECIBE LAS VISITAS, SE MUERE DE LA RISA Y SIGUE CON SU ACTIVIDAD, COMO SI NADA LLEVAMOS 9 AÑOS DE VISITAS DE SOCIALIZACIONES SIN NINGUN RESULTADO SI LAS AUTORIDADES, TANTO ADMINISTRATIVAS COMO POLICIVAS, NO LE PONEN FIN A ESTA SITUACION, LO HAREMOS NOSOTROS, LOS VECINOS NO NOS AGUANTAMOS MAS ESTA SITUACION Y SER SUJETOS DE DESPLAZAMIENTO INTERNO.</t>
  </si>
  <si>
    <t>RESPUESTA 20255830457601 - 20255830457571</t>
  </si>
  <si>
    <t>RESPUESTA DERECHO DE PETICIÓN RADICADO NO. 20254601293102 PARA SU CONOCIMIENTO Y FINES PERTINENTES</t>
  </si>
  <si>
    <t>ASUNTO: RESPUESTA A SOLICITUD SP-18760 ATENCIÓN DE PETICIÓN 237992025</t>
  </si>
  <si>
    <t xml:space="preserve">RESPUESTA 20255830445951  </t>
  </si>
  <si>
    <t>REQUERIMIENTO 2368312025:MANIFESTANDO SU INCONFORMIDAD CON LA SITUACION QUE SE PRESENTA EN LA LOCALIDAD DE KENNEDY, BARRIO CATALINA II, EN LA DIRECCION CALLE 55 SUR #77I-08. DESDE HACE UN AÑO Y MEDIO, EN ESTE LUGAR FUNCIONA UN ESTABLECIMIENTO DE VENTA DE ALIMENTOS QUE UTILIZA UN BAFLE CON MUSICA, EL CUAL ES CONSTANTE FUERA DEL NEGOCIO, LO QUE GENERA MOLESTIAS A LOS RESIDENTES DEL SECTOR. LA PROBLEMATICA OCURRE TODOS LOS DIAS, DE DOMINGO A DOMINGO, DESDE LAS 8:00 A.M. HASTA LAS 9:00 P.M.</t>
  </si>
  <si>
    <t>RESPUESTA 20255830449941 - 20255830449921</t>
  </si>
  <si>
    <t xml:space="preserve">RESPUESTA 0255830477961 - 20255830478061 - 20255830478021 </t>
  </si>
  <si>
    <t>SOLICITUD LIBERACION ESPACIO PUBLICO</t>
  </si>
  <si>
    <t>NESTOR ABRIL</t>
  </si>
  <si>
    <t>RESPUESTA 20255830446501</t>
  </si>
  <si>
    <t>REQUERIMIENTO 2400312025:DENUNCIAMOS A UNA VENDEDORA AMBULANTE</t>
  </si>
  <si>
    <t>RESPUESTA 20255830450021</t>
  </si>
  <si>
    <t>SOLICITUD ACOMPAÑAMIENTO 2024584490101354E</t>
  </si>
  <si>
    <t>INVASIÓN DEL ESPACIO PÚBLICO</t>
  </si>
  <si>
    <t>RESPUESTA 20255830452041</t>
  </si>
  <si>
    <t>ASUNTO: RESPUESTA REQUERIMIENTO CIUDADANO 20255830387241</t>
  </si>
  <si>
    <t>ASUNTO: TRASLADO POR COMPETENCIA, RESPUESTA AL RADICADO IPES NO. 10-814- 2025-006693</t>
  </si>
  <si>
    <t>RESPUESTA 20255830464291</t>
  </si>
  <si>
    <t>REQUERIMIENTO 2174492025:SOLICITO LA COLABORACION PARA DERRIBAR Y/O QUITAR LAS GRADAS O BANQUETAS QUE HACEN PARTE DE LA CANCHA DE MICROFUTBOL Y BALONCESTO DEL BARRIO ROMA</t>
  </si>
  <si>
    <t>ASUNTO: REPORTE PUNTOS CRITUCOS DE ESPACIO PUBLICO DISPOSICION INADECUADA DE RESUDUOAS ORDINARIOS, ESPECIALES Y RESIDUOS DE DEMOLICION Y CONSTRUCCION (RCD) PARA EL MES DE MARZO DE 2025</t>
  </si>
  <si>
    <t xml:space="preserve">RESPUESTA 20255830485911-  20255830485851         </t>
  </si>
  <si>
    <t>ASUNTO: REQUQERIMIENTO VISITA DE CONTROL Y SEGUIMIENTO DE CANAL TINTAL II</t>
  </si>
  <si>
    <t>ASUNTO: SOLICITUD DE INTERVENCION DE PUNTO DE ARROJO CLANDESTINO DE RESIDUOS SECTOR MARIA PAZ</t>
  </si>
  <si>
    <t>ASUNTO: INTERVENCION PROBLEMATICA PRESENTADA POR LOS CONTENEDORES DE BASURA UBICADOS EN LA CALLE 22 SUR N° 69-24</t>
  </si>
  <si>
    <t xml:space="preserve">RESPUESTA 20255830486051 - 20255830486041 - 20255830486031 </t>
  </si>
  <si>
    <t>REMISION REMITO OFICIO N° 20255830260371</t>
  </si>
  <si>
    <t>ASUNTO:RADICADO SDM NO-202532306941731</t>
  </si>
  <si>
    <t>ASUNTO: RADICADO SDA NO. 2025ER95074 DEL 05 DE MAYO DE 2025 ??? TRASLADO POR COMPETENCIAS, PARA SU CONOCIMIENTO Y FINES PERTIENTES</t>
  </si>
  <si>
    <t>ASUNTO:TRÁMITE A REQUERIMIENTO CIUDADANO. RADICADO INTERNO SINPROC NO. 4308204 DE 2025</t>
  </si>
  <si>
    <t xml:space="preserve">RESPUESTA 20255830438721 - 20255830438691         </t>
  </si>
  <si>
    <t>ASUNTO:TRÁMITE A REQUERIMIENTO CIUDADANO. RADICADO INTERNO SINPROC NO. 4307395 DE 14 DE MAYO 2025</t>
  </si>
  <si>
    <t xml:space="preserve">RESPUESTA 20255830437971 - 20255830437961  </t>
  </si>
  <si>
    <t>MEMORANDO RADICADO NO. 20254601357042</t>
  </si>
  <si>
    <t>ASUNTO: APERTURA DE UN ESTABLECIMIENTO</t>
  </si>
  <si>
    <t>RESPUESTA 20255830460451 - 20255830450141</t>
  </si>
  <si>
    <t>ASUNTO:TRÁMITE A REQUERIMIENTO CIUDADANO. RADICADO INTERNO SINPROC NO. 4303584 DE 2025</t>
  </si>
  <si>
    <t>ASUNTO: SOLICITUD DE INTERVENCION POR USO DE SUELO EN ESTABLECIMIENTO.</t>
  </si>
  <si>
    <t>ASUNTO: DENUNCIA PUBLICA</t>
  </si>
  <si>
    <t xml:space="preserve">PENDIENTE CERRAR 30/06/2025 RESPUESTA 20255830449241 </t>
  </si>
  <si>
    <t>ASUNTO: SOLICITUD INFORMACIÓN PREDIO UBICADO EN LA KR 81J 56A SUR 06 MJ 51 Y CHIP AAA0227YYDE SI SE ENCUENTRA INCLUIDO COMO BIEN DE USO PÚBLICO.</t>
  </si>
  <si>
    <t>ASUNTO: INFORME DE POLICIA ZONA DE ATENCION INVASION ESPACIO PUBLICO</t>
  </si>
  <si>
    <t>CAI BELLAVISTA</t>
  </si>
  <si>
    <t xml:space="preserve">RESPUESTA 20255830460341 - 20255830460331 - 20255830450071 </t>
  </si>
  <si>
    <t>REQUERIMIENTO 2414892025:INVASION DEL ESPACIO PUBLICO POR RECICLADORES</t>
  </si>
  <si>
    <t xml:space="preserve">RESPUESTA 20255830446751 </t>
  </si>
  <si>
    <t>ASUNTO: INVASIÓN DEL ESPACIO PÚBLICO ANDEN PARQUE ZONA VERDE</t>
  </si>
  <si>
    <t>REQUERIMIENTO 2407332025:CONSTANTES FIESTAS GENTE CONSUMIENDO LICOR EN VIA PUBLICA CON VEHICULOS Y MOTOS EN OXXO ( CARRERA 68H CALLE 20 SUR ) ALTERANDO EL ORDEN PUBLICO Y SIENDO UN PELIGRO PARA LA COMUNIDAD POR CONDUCIR EN ESTADO DE EMBRIAGUEZ</t>
  </si>
  <si>
    <t>RESPUESTA 20255830448101 - 20255830460121 - 20255830455391</t>
  </si>
  <si>
    <t>ASUNTO: RESPUESTA SDQS NO 2012032025</t>
  </si>
  <si>
    <t>PENDIENTE CERRAR 26/06/2025 RESPUESTA 20255830471901</t>
  </si>
  <si>
    <t>REQUERIMIENTO 2408292025:ESTAMOS CANSADOS OTRA VEZ ESTOS ABUSIVOS, ALMACEN LILY PINK, UBICADO EN LA CALLE 37 SUR # 78 C 09. KENNEDY CENTRAL POR , GENERANDO RUIDO CON UNA BOCINA, ESCONDIDA DETRAS DE UN INFLABLE EN EL ANDEN FRENTE A LA PUERTA TODO EL DIA TODOS LOS DIAS.</t>
  </si>
  <si>
    <t>RESPUESTA 20255830455711</t>
  </si>
  <si>
    <t>REQUERIMIENTO 2431552025:PARA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 LOS DUEÑOS DE ESTE PUESTO AMBULANTE INSTALARON UN CABLE HECHIZO QUE MIDE CASI 50 METROS QUE VA POR TODO EL ANDEN ESPACIO PUBLICO DEL EDICIFICIO ESQUINERO CONVIRTIENDOSE EN UNA TRAMPA PARA LOS PEATONES QUE TRANSITAN,</t>
  </si>
  <si>
    <t xml:space="preserve">RESPUESTA 20255830478121 - 20255830478141 </t>
  </si>
  <si>
    <t>REQUERIMIENTO 2367122025:RECUPERACION DEL ESPACIO PUBLICO POR PRESENCIA DE VENDEDORES AMBULANTES</t>
  </si>
  <si>
    <t xml:space="preserve">RESPUESTA 20255830449871 </t>
  </si>
  <si>
    <t>REQUERIMIENTO 2407292025:SOLICITUD CIUDADANA DE INTERVENCIÓN A ESTABLECIMIENTO COMERCIAL EN DONDE SE GENERAN RIÑAS Y CONFLICTOS CONSTANTEMENTE, GENERANDO PERTURBACIÓN A LA TRANQUILIDAD Y LA CONVIVENCIA DE LA CIUDADANAÍA DEL SECTOR.</t>
  </si>
  <si>
    <t xml:space="preserve">RESPUESTA 20255830444761 - 20255830444651         </t>
  </si>
  <si>
    <t>SOLICITAR INFORMACIÓN RESPECTO AL DESPACHO COMISORIO N 0122</t>
  </si>
  <si>
    <t>REQUERIMIENTO 2401922025:CALOS JAIR JARA CARRILLO, DUEÑO DEL ESTABLECIMIENTO, CARLOS JARA BOUTIQUE &amp; EVENTOS, UBICADO EN LA CALLE 38 SUR # 78 ??? 72. ESQUINA TERCER PISO. LOS HECHOS. EL SEÑOR HARA SIGUE HACIENDO EL MISMO ESCANDALO DE SIEMPRE, SABADO 17 MAYO A LAS 00:11 DE LA MADRUGADA Y NADIE NOS AYUDA. PARA QUE TANTO LLAMADO DE ATENCION.</t>
  </si>
  <si>
    <t>RESPUESTA 20255830457711 - 20255830457741</t>
  </si>
  <si>
    <t>ASUNTO: RESPUESTA RADICADO UAESP NO. 20257000284712, PARA SU CONOCIMIENTO Y FINES PETINENTES</t>
  </si>
  <si>
    <t>REQUERIMIENTO 2406902025:PARA SOLICITAR MEDIDAS FRENTE A LA CONTAMINACION ACUSTICA</t>
  </si>
  <si>
    <t>RESPUESTA 20255830449961 - 20255830449951</t>
  </si>
  <si>
    <t>REQUERIMIENTO 2401312025:ESPACIO PUBLICO</t>
  </si>
  <si>
    <t>RESPUESTA 20255830452031</t>
  </si>
  <si>
    <t>REQUERIMIENTO 2437612025:SOLICITUD</t>
  </si>
  <si>
    <t xml:space="preserve">RESPUESTA 20255830460631 </t>
  </si>
  <si>
    <t>ASUNTO: INVACION DE ESPACIO PUBLICO</t>
  </si>
  <si>
    <t>REQUERIMIENTO 2444842025:EXCESO DE RUIDO</t>
  </si>
  <si>
    <t>RESPUESTA 20255830460621</t>
  </si>
  <si>
    <t>REQUERIMIENTO 2432562025:DENUNCIAR QUE VENDEDORES AMBULANTES DESDE HACE VARIOS MESES ESTAN INVADIENDO EL ESPACIO PUBLICO</t>
  </si>
  <si>
    <t>ASUNTO: REPORTE PUNTOS CRITICOS EN ESTRUCTURA ECOLOGICA, PARA SU CONOCIMIENTO Y FINES PERTINENETES</t>
  </si>
  <si>
    <t xml:space="preserve">RESPUESTA  20255830445961       </t>
  </si>
  <si>
    <t>REQUERIMIENTO 2401792025:HOY VIERNES 16 DE MAYO SIENDO LAS 11 Y 13 DE LA NOCHE EL SEÑOR JARA LLEVA 3 HORAS HACIENDO EL MISMO ESCANDALO DE SIEMPRE. DESPUES DE LA COMUNICACION NUMEROGS-2025-269918-MEBOG ESTPO-CAI ??? 13.0</t>
  </si>
  <si>
    <t>RESPUESTA 20255830457851 - 20255830457821</t>
  </si>
  <si>
    <t>REQUERIMIENTO 1423922025:SOLICITUD CIUDADANA DE INTERVENCIÓN A ESTABLECIMIENTO COMERCIAL CUYA ACTIVIDAD ES GENERADORA DE PERTURBACIÓN A LA TRANQUILIDAD Y LA CONVIVENCIA DE LA CIUDADANAÍA DEL SECTOR.</t>
  </si>
  <si>
    <t>RESPUESTA 20255830447881</t>
  </si>
  <si>
    <t>ASUNTO: : REPORTE PUNTOS CRÍTICOS EN ESPACIO PÚBLICO, DISPOSICIÓN INADECUADA DE RESIDUOS ORDINARIOS, ESPECIALES Y RESIDUOS DE DEMOLICIÓN Y CONSTRUCCIÓN (RCD), PARA EL MES DE ABRIL DE 2025, PARA SU CONOCIMIENTO Y FINES PERTIENTES</t>
  </si>
  <si>
    <t xml:space="preserve">RESPUESTA 20255830491221 - 20255830491251 </t>
  </si>
  <si>
    <t xml:space="preserve"> RESPUESTA AL RADICADO IPES NO.10-814-2025-005407-BTE/1387382025, PARA SU CONOCIMIENTO Y FINES PERTIENTES</t>
  </si>
  <si>
    <t>REQUERIMIENTO 2406942025:ESTAMOS SOPORTANDO UN TREMENDO ESCANDALO CON UNA BOCINA EN LA VIA PUBLICA, (ANDEN),MUSICA Y PUBLICIDAD CON ALTO VOLUMEN; DEL ANTES CITADO TODOS LOS DIAS, TIENE A BIEN INCREMENTAR EL VOLUMEN DE LA BOCINA, DE ESTA MANERA VOLVIENDO LA SITUACION INACEPTABLE E INSOSTENIBLE, ESTE ALMACEN YA FUE OBJETO DE VARIOS LLAMADOS DE ATENCION POR PARTE DEL COMANDO DEL CAI TECHO</t>
  </si>
  <si>
    <t>RESPUESTA 20255830460651</t>
  </si>
  <si>
    <t>REQUERIMIENTO 2448752025:AGRADEZCO SU APOYO DEBIDO A QUE LA ADMINISTRACION DE LA AGRUPACION DE VIVIENDA CIUDAD TINTAL SM6 SL 2 CALLE 7 92-51 TINTAL, COLOCO 3 CANECAS LLENAS DE CEMENTO, UNOS BOLARDOS METALICOS ANCLADOS CON CADENAS Y COMO SI ESTO FUERA POCO LOS RESIDENTES QUE SE QUEDAN SIN PARQUEADERO COGIERON LOS ANDENES PARA PARQUEAR SUS MOTOS</t>
  </si>
  <si>
    <t>REQUERIMIENTO 2247432025:SOLICITUD CIUDADANA DE INTERVENCIÓN E INSPECCIÓN A ZONA DE LA LOCALIDAD LA CUAL HA SIDO MOTIVO DE OCUPACIÓN Y MODIFICACIÓN DE SU ESTRUCTURA SIN UNA RESPECTIVA DOCUMENTACIÓN O INFORMACIÓN DEBIDA, INTERVINIENDO ZONAS VERDES Y ESPACIO PÚBLICO.</t>
  </si>
  <si>
    <t xml:space="preserve">CAMILA CUERVO </t>
  </si>
  <si>
    <t>REQUERIMIENTO 2431392025:POR MEDIO DE LA PRESENTE, ME DIRIJO A USTEDES DE MANERA RESPETUOSA PARA EXPRESAR MI PROFUNDA PREOCUPACION Y SOLICITAR SU PRONTA INTERVENCION ANTE LA PERSISTENTE INVASION DEL ESPACIO PUBLICO QUE SE VIENE PRESENTANDO EN LA CLL 42F SUR #81 ??? 02 LADO DEL HUMEDAL DE LA VACA SUR EN EL BARRIO VILLA NELLY EN LA LOCALIDAD DE KENNEDY AL POR PARTE DE VARIOS HABITANTES DE CALLE??? SE QUE EL NOMBRE DE DOS DE ELLOS ES CRISTOBAL Y JHON (DESCONOZCO SUS APELLIDOS). CRISTOBAL DESDE QUE LLEGO HA TRAIDO OTROS HABITANTES DE CALLE LO CUAL ME GENERA BASTANTE PREOCUPACION.</t>
  </si>
  <si>
    <t>RESPUESTA 20255830452461</t>
  </si>
  <si>
    <t>ASUNTO: RESPUESTA REQUERIMIENTO DE NUMERO DE RADICADO SSO-2025-350-014308-1 PARA SU CONOCIMIENTO Y FINES PERTINENTES</t>
  </si>
  <si>
    <t>CAI CASTILLA</t>
  </si>
  <si>
    <t>ASUNTO: RESPUESTA AL RADICADO IPES NO. 10-812-2025-007604 REGISTRO DE PETICIÓN NO. 2139782025</t>
  </si>
  <si>
    <t>ASUNTO: RESPUESTA AL RADICADO IPES NO.10-814-2025-005410-BTE/1398912025</t>
  </si>
  <si>
    <t>ASUNTO: RESPUESTA AL RADICADO IPES NO. 10-812-2025-007611 REGISTRO DE PETICIÓN NO. 2101282025</t>
  </si>
  <si>
    <t>ASUNTO: SOLICITUD DE INTERVENCION URGENTE PARA RECUPERACION DEL ESPACIO PUBLICO Y LIMPIEZA DEL CANAL DEL RIO FUCHA</t>
  </si>
  <si>
    <t xml:space="preserve">RESPUESTA  20255830445951    </t>
  </si>
  <si>
    <t>REQUERIMIENTO 2406102025:LE PIDO RESPETUOSAMENTE A LA ALCALDIA LOCAL DE KENNEDY POR FAVOR ESPECIFICAR Y RESPONDA. SI EL USO DEL SUELO, LE PERMITA AL SEÑOR JARA REALIZAR EL ESCANDALO QUE QUIERA CUANDO QUIERA?</t>
  </si>
  <si>
    <t>RESPUESTA 20255830464391 - 20255830464401</t>
  </si>
  <si>
    <t>RESPUESTA 20255830449611</t>
  </si>
  <si>
    <t>REQUERIMIENTO 2419922025:POR MEDIO DE LA PRESENTE LA COMUNIDAD DEL CONJUNTO QUINTAS DE CASTILLA 1 QUEREMOS DENUNCIAR AL DUEÑO DEL LOCAL COMERCIAL MINIMARKERT LA OCTAVA EN LA DIRRECION CALLE 8A 72A -32 FRENTE AL CONJUNTO QUINTAS DE CASTILLA 1</t>
  </si>
  <si>
    <t xml:space="preserve">PENDIENTE CORRECCION 04/06/2025 RESPUESTA 20255830443881         </t>
  </si>
  <si>
    <t>REQUERIMIENTO 2354092025:INVASION DE ESPACIO PUBLICO EN LA DIRECCION CALLE 5A #93D-02, IMPIDIENDO EL ACCESO Y SALIDA AL CONJUNTO URBANO TINTAL. BLOQUEO SOBRE LA VIA PRINCIPAL IMPIDIENDO EL TRANSPORTE Y CIRCULACION DE VEHICULOS DE EMERGENCIA Y PARTICULARES.</t>
  </si>
  <si>
    <t>RESPUESTA 20255830449891</t>
  </si>
  <si>
    <t>REQUERIMIENTO 2442512025:SOLICITO CONOCER QUE ACCIONES SE HAN IMPLEMENTADO, QUE PLANES O PROGRAMAS ESTAN VIGENTES EN LA ZONA</t>
  </si>
  <si>
    <t>RESPUESTA 20255830449111</t>
  </si>
  <si>
    <t>ASUNTO: EVALUACION INTERINSTITUCIONAL DE PROBLEMATICA EN EL ENTORNO DEL CONJUNTO GERONA DEL VERGEL Y CALLE 13 A</t>
  </si>
  <si>
    <t xml:space="preserve">RESPUESTA 20255830450081 </t>
  </si>
  <si>
    <t>ASUNTO: RESPUESTA SDQS # 1816392025</t>
  </si>
  <si>
    <t>ASUNTO: RESPUESTA AL RADICADO 202561201546372</t>
  </si>
  <si>
    <t>ASUNTO: RESPUESTA AL RADICADO, PARA SU CONOCIMIENTO Y FINES PERTINENTES</t>
  </si>
  <si>
    <t>ASUNTO: RESPUESTA AL SDQS NO 2155662025</t>
  </si>
  <si>
    <t>RESPUESTA 20255830460041 - 20255830448411</t>
  </si>
  <si>
    <t>ASUNTO: LINEAMIENTOS PARA LA ESTRUCTURACIÓN DE UN SISTEMA ÚNICO E INTEROPERABLE DE VIDEOVIGILANCIA</t>
  </si>
  <si>
    <t>SECRETARIA DE GOBIERNO</t>
  </si>
  <si>
    <t>ASUNTO: RESPUESTA A RADICADO 2025-ER-12896 DE 28/03/2025</t>
  </si>
  <si>
    <t xml:space="preserve">RESPUESTA 20255830455801 </t>
  </si>
  <si>
    <t>REQUERIMIENTO 2300602025:ESPACIO PUBLICO</t>
  </si>
  <si>
    <t>ASUNTO: SOLICITUD REUBICACIÓN PUNTO DE DONACIÓN DE SANGRE EN LA AVENIDA CIUDAD DE CALI FRENTE A LA PUERTA 1 DEL CENTRO COMERCIAL TINTAL PLAZA.</t>
  </si>
  <si>
    <t>CONSORCIO MAHFER</t>
  </si>
  <si>
    <t xml:space="preserve">PENDIENTE CORRECCION 05/06/2025 RESPUESTA 20255830464361 </t>
  </si>
  <si>
    <t>REQUERIMIENTO 2431922025:PARA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t>
  </si>
  <si>
    <t xml:space="preserve">RESPUESTA  20255830445931         </t>
  </si>
  <si>
    <t>REQUERIMIENTO 2407182025:SOLICITUD DE INFORMACION Y CUMPLIMIENTO DE NORMATIVIDAD AMBIENTAL RESPECTO A LA APLICACION DE LOS ARTICULOS 245 Y 246 DEL DECRETO DISTRITAL 555 DE 2021 (PLAN DE ORDENAMIENTO TERRITORIAL DE BOGOTA).</t>
  </si>
  <si>
    <t>RESPUESTA 20255830464461</t>
  </si>
  <si>
    <t>ASUNTO: REPORTE PUNTOS CRITICOS EN ESTRUCTURA ECOLOGICA PRINCIPAL (EEP) DISPOSICION INADECUADA DE AMNEJO DIFERENCIADO ESPECIALES Y PELIGROSOS PARA EL MES DE ABRIL DEL 2025</t>
  </si>
  <si>
    <t xml:space="preserve">RESPUESTA 20255830456531 </t>
  </si>
  <si>
    <t>ASUNTO: REPORTE PUNTOS CRITICOS EN ESPACIO PUBLICO, PARA SU CONOCIMIENTO Y FINES PERTINENTES</t>
  </si>
  <si>
    <t>RESPUESTA A RADICADO 2025-ER-12896 DE 28/03/2025 PARA SU CONOCIMIENTO Y FINES PERTINENTES</t>
  </si>
  <si>
    <t>REQUERIMIENTO 2426302025:SOLICITUD CIUDADANA DE INTERVENCIÓN A ESTABLECIMIENTO COMERCIAL INFORMAL CUYA ACTIVIDAD ES GENERADORA DE PERTURBACIÓN A LA TRANQUILIDAD Y LA CONVIVENCIA DE LA CIUDADANAÍA DEL SECTOR.</t>
  </si>
  <si>
    <t>RESPUESTA 20255830465851</t>
  </si>
  <si>
    <t>REQUERIMIENTO 2407002025:SOLICITUD CIUDADANA DE INTERVENCIÓN A ESTABLECIMIENTO COMERCIAL INFORMAL CUYA ACTIVIDAD ES GENERADORA DE PERTURBACIÓN A LA TRANQUILIDAD Y LA CONVIVENCIA DE LA CIUDADANAÍA DEL SECTOR.</t>
  </si>
  <si>
    <t>RESPUESTA 20255830457931</t>
  </si>
  <si>
    <t>ASUNTO: SOLICITUD DE ACOMPAÑAMIENTO PARA LA DÉCIMA SÉPTIMA MARCHA LGBTIQ+ DEL SUR DE BOGOTÁ, PARA EL 22 DE JUNIO DE 2025. REFERENCIA: RADICADO ORFEO NÚMERO 20254211143112.</t>
  </si>
  <si>
    <t>ASUNTO: CORREO E - REMITO OFICIO NO 20255830233181.</t>
  </si>
  <si>
    <t>REQUERIMIENTO 2432212025:PARA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 LOS DUEÑOS DE ESTE PUESTO AMBULANTE INSTALARON UN CABLE HECHIZO QUE MIDE CASI 50 METROS QUE VA POR TODO EL ANDEN ESPACIO PUBLICO DEL EDICIFICIO ESQUINERO CONVIRTIENDOSE EN UNA TRAMPA PARA LOS PEATONES QUE TRANSITAN</t>
  </si>
  <si>
    <t>FIJACION EN CARTELERA CERRAR 11/07/2025</t>
  </si>
  <si>
    <t>ASUNTO: RESPUESTA AL RADICADO IDRD 20252100167992 DEL 7 DE MAYO DE 2025 ??? RAD ALCALDÍA LOCAL DE KENNEDY 20255830343491</t>
  </si>
  <si>
    <t>ASUNTO: RESPUESTA AL RADICADO 202561201547092 - RESPUESTA RAD ALC 20255830351861</t>
  </si>
  <si>
    <t>ASUNTO: QUEJA FORMAL POR EL MANEJO INADECUADO DE RESIDUOS.</t>
  </si>
  <si>
    <t>RESPUESTA 0255830461051 - 20255830460971</t>
  </si>
  <si>
    <t>ASUNTO: SOLICITUD DE APOYO LOGÍSTICO Y ACOMPAÑAMIENTO INSTITUCIONAL ??? TALLERES ACTUACIÓN ESTRATÉGICA CHUCUA LA VACA</t>
  </si>
  <si>
    <t>SECRETARIA DE PLANEACION</t>
  </si>
  <si>
    <t>REMISION DERECHO DE PETICIÓN PARA QUE SE REALICE LIMPIEZA EN LA ZONA DE ABASTOS Y SE ELIMINEN LOS DESECHOS ORGÁNICOS</t>
  </si>
  <si>
    <t>RESPUESTA  20255830455641 - 20255830455431</t>
  </si>
  <si>
    <t>ASUNTO:RESPUESTA AL RADICADO NUMERO 202500600502038812-. ADJUNTO ENCONTRARÁ EL DOCUMENTO ORIGINAL CON FIRMA DIGITAL. RESPUESTA AL RADICADO NUMERO 202500600502038812-.</t>
  </si>
  <si>
    <t>REMISION DERECHO DE PETICIÓN SOLICITANDO LA PRONTA REPOSICIÓN DE LA TAPA DE ALCANTARILLADO</t>
  </si>
  <si>
    <t>RESPUESTA 20255830467791  - 20255830467801</t>
  </si>
  <si>
    <t>REQUERIMIENTO 2500842025:SOLICITUD DE INTERVENCION EN EL ESPACIO PUBLICO</t>
  </si>
  <si>
    <t>OHLA COLOMBIA</t>
  </si>
  <si>
    <t>ASUNTO: CORREO E - REMITO OFICIO RADICADO UAESP NO. 20255830192121.</t>
  </si>
  <si>
    <t>REQUERIMIENTO 2441782025:NUEVAMENTE ME DIRIJO A USTEDES CON EL FIN DE QUE BRINDEN UNA SOLUCION DE FONDO A UNA PROBLEMATICA QUE ESTA AFECTANDO A LA COMUNIDAD EN GENERAL PERO EN ESPECIAL A NIÑOS EN ETAPA ESCOLAR Y ADULTOS MAYORES, ES LUNES INICIO DE SEMANA, TODO EL MUNDO DEBE MADRUGAR PARA TRABAJAR Y LOS NIÑOS A ESTUDIAR, DIARIAMENTE TENEMOS QUE SOPORTAR EL RUIDO QUE HACE UN ESTABLECIMIENTO SIN NOMBRE QUE SE ENCARGA DE VENDER LICOR</t>
  </si>
  <si>
    <t>RESPUESTA 20255830458391 - 20255830458371</t>
  </si>
  <si>
    <t>REQUERIMIENTO 2448912025:RUIDO POR ESTABLECIMIENTO COMERCIAL TABERNA/BAR</t>
  </si>
  <si>
    <t>RESPUESTA 0255830449971 - 20255830449991</t>
  </si>
  <si>
    <t>RESPUESTA AL RADICADO SDA PARA SU CONOCIMIENTO Y FINES PERTINENTES</t>
  </si>
  <si>
    <t>REQUERIMIENTO 2478942025:QUIERO DENUNCIAR UN ESTABLECIMIENTO</t>
  </si>
  <si>
    <t>RESPUESTA 20255830460381 - 20255830450061 - 20255830460391</t>
  </si>
  <si>
    <t>REPORTE PUNTOS CRITICOS EN ESTRUCTURA ECOLOGICA PRINCIPAL</t>
  </si>
  <si>
    <t>RESPUESTA SDQS NO. 1948782025</t>
  </si>
  <si>
    <t>RESPUESTA 20255830477851 - 20255830477891</t>
  </si>
  <si>
    <t>ASUNTO: IMPLEMENTACION DEL PROTOCOLO DE EDUCACION AMBIENTAL DENOMINADO "CAJA DE HERRAMIENTAS PARA EL DESARROLLO DE PROCESOS DE EDUCACION AMBIENTAL CON ENFOQUE DE CULTURA CIUDADANA"</t>
  </si>
  <si>
    <t>REMISION DERECHO DE PETICIÓN SOLICITANDO LA?? REMOCIÓN DE LOS DESECHOS??</t>
  </si>
  <si>
    <t>REMISION DERECHO DE PETICIÓN- COLOCAR TAPA DE ALCANTARILLADO CALLE 6D CONJUNTO RESIDENCIAL PASEO DE SEVILLA</t>
  </si>
  <si>
    <t>RESPUESTA 20255830467841 - 20255830467851</t>
  </si>
  <si>
    <t>REMISION CONSTRUCCION ILEGAL FRANCISCO JOSE DE CALDAS. CARACTER URGENTE BLOQUE 70</t>
  </si>
  <si>
    <t>ASUNTO:RESPUESTA REQUERIMIENTO 2345072025 DP 326-2025</t>
  </si>
  <si>
    <t>REQUERIMIENTO 1060522025:SOLICITUD CIUDADANA DE INTERVENCIÓN A ESTABLECIMIENTO COMERCIAL CUYA ACTIVIDAD ES GENERADORA DE PERTURBACIÓN A LA TRANQUILIDAD Y LA CONVIVENCIA DE LA CIUDADANAÍA DEL SECTOR.</t>
  </si>
  <si>
    <t>REQUERIMIENTO 2500632025:ESPACIO PUBLICO</t>
  </si>
  <si>
    <t>PENDIENTE CORRECCION 09/06/2025 RESPUESTA 20255830464481</t>
  </si>
  <si>
    <t>ASUNTO: SOLICITUD FORMAL PARA LA REVISIÓN Y ATENCIÓN DE UNA SITUACIÓN RECURRENTE EN MI CUADRA UBICADA EN CALLE 11 B BIS A CON CARRERA 79 A, EN LA LOCALIDAD DE KENNEDY</t>
  </si>
  <si>
    <t>CERRADO SIN DESASOCIAR</t>
  </si>
  <si>
    <t>PENDIENTE CORRECION 25/06/2025 - 08/07/2025  11/07/2025 - 15/09/2025 -  ENVIADO A GESTION POLICIVA 02/10/202</t>
  </si>
  <si>
    <t>ASUNTO: RESPUESTA AL RADICADO SDA 2025ER90569 DEL 29/04/2025. RESPUESTA AL RADICADO SDA 2025ER92961 DEL 02/05/2025. RESPUESTA AL RADICADO SDA 2025ER93295 DEL 02/05/2025. AL CONTESTAR POR FAVOR CITE EL NÚMERO DE LA RADICACIÓN.</t>
  </si>
  <si>
    <t>ASUNTO: RESPUESTA REQUERIMIENTO 2345072025 DP 326-2025</t>
  </si>
  <si>
    <t>REQUERIMIENTO 2472262025:SOLICITUD CIUDADANA DE INTERVENCIÓN A PROCESO DE CONSTRUCCIÓN EN INMUEBLE, CUYA ACTIVIDAD PRESUNTAMENTE LLEVADA A CABO SIN LICENCIA, O INFRINGIENDO RÉGIMEN DE OBRAS Y URBANISMO.</t>
  </si>
  <si>
    <t>RESPUESTA 20255830458691</t>
  </si>
  <si>
    <t>JUNTA DE ACCION COMUNAL BARRIO TEQUENDAMA / ARMANDO FAJARDO CALLE 38 C NO. 78 M-21 SUR</t>
  </si>
  <si>
    <t>JUNTA ACCION COMUNAL TEQUENDAMA</t>
  </si>
  <si>
    <t>RESPUESTA 20255830452271</t>
  </si>
  <si>
    <t>REQUERIMIENTO 2482012025:ME DIRIJO A USTEDES DE LA MANERA MAS ATENTA, PUES TENGO UN LOCAL QUE YA LLEVA MAS DE 8 AÑOS EN LA ZONA DONDE COMERCIALIZO CAFE Y OTRAS BEBIDAS CALIENTES, PAGO ARRIENDO, SERVICIOS, LOS RESPECTIVOS IMPUESTOS Y TENGO TODOS MIS PAPELES EN REGLA Y AL DIA Y BAJO LAS NORMAS DE LA LEY, Y QUIERO DENUNCIAR A UNA SEÑORA QUE ESTA ADUEÑANDOSE DEL ESPACIO PUBLICO CON LA MODALIDAD DE VENTA INFORMAL DE ESTOS MISMOS PRODUCTOS</t>
  </si>
  <si>
    <t>REQUERIMIENTO 2313722025:RADICADO ORFEO VEEDURIA NO: 20252200050502 ASUNTO: DENUNCIO DE INVASION DE ESPACIO PUBLICO PARQUE</t>
  </si>
  <si>
    <t>PENDIENTE CORRECCION 12/06/2025 RESPUESTA 20255830456261</t>
  </si>
  <si>
    <t>TRASLADO PETICIÓN BTE 2159292025 RESPUESTA RADICADO 20256910065102</t>
  </si>
  <si>
    <t>PENDIENTE CORRECCION 29/05/2025  RESPUESTA 20255830459711 - 20255830243933 - 20255830459671</t>
  </si>
  <si>
    <t>ASUNTO: RESPUESTA DERECHO DE PETICION RADICADO 20255830419301</t>
  </si>
  <si>
    <t>REQUERIMIENTO 2465642025:NUEVAMENTE ME REMITO A ESTA ENTIDAD CON EL FIN DE QUE BRINDEN UNA SOLUCION DE FONDO A UNA PROBLEMATICA QUE AFECTA A TODA NUESTRA COMUNIDAD DEBIDO A QUE DIARIAMENTE UN ESTABLECIMIENTO INFRINGE LA NORMATIVIDAD VIGENTE AL TENER RUIDO EXCESIVO EN UN ESTABLECIMIENTO SIN NOMBRE Y MUY SEGURAMENTE SIN UN REGISTRO LEGAL</t>
  </si>
  <si>
    <t>REQUERIMIENTO 2484182025:ESTAMOS CANSADOS OTRA VEZ ESTOS ABUSIVOS, ALMACEN LILY PINK, UBICADO EN LA CALLE 37 SUR # 78 C 09. KENNEDY CENTRAL POR , GENERANDO RUIDO CON UNA BOCINA, ESCONDIDA DETRAS DE UN INFLABLE EN EL ANDEN FRENTE A LA PUERTA TODO EL DIA TODOS LOS DIAS</t>
  </si>
  <si>
    <t>RESPUESTA 20255830463711</t>
  </si>
  <si>
    <t>ASUNTO: REITERACIÓN RADICADO UAESP 20252000063201 ACOMPAÑAMIENTO INTERINSTITUCIONAL EN OPERATIVOS DE IMPOSICIÓN DE MEDIDAS CORRECTIVAS POR MALA DISPOSICIÓN DE RESIDUOS EN VÍA PÚBLICA- ARTÍCULO 111 LEY 1801 DE 2016</t>
  </si>
  <si>
    <t>REQUERIMIENTO 2487312025:SOLICITUD CIUDADANA DE INTERVENCIÓN A ZONA DE LA LOCALIDAD EN LA QUE SE PRESENTA INVASIÓN DESMESURADA AL ESPACIO PÚBLICO, Y QUE ES GENERADORA DE PERTURBACIÓN A LA TRANQUILIDAD Y LA CONVIVENCIA DE LA CIUDADANAÍA DEL SECTOR.</t>
  </si>
  <si>
    <t>ASUNTO: RADICADO EN LA EAAB-ESP E-2025-049595. REQUERIMIENTO SDQS NO. 2069222025</t>
  </si>
  <si>
    <t>RESPUESTA 20255830483041- 20255830482991 - 20255830482891</t>
  </si>
  <si>
    <t>REQUERIMIENTO 2509952025:MI VECINO DE LA DIRECCION CL 6 BIS 79F 42, REALIZO UNAS MODIFICACIONES EN SU CASA, CONSTRUYENDO SIN PERMISOS, NI LICENCIA DE CONSTRUCCION, DEJANDO ESCOMBRO EN LA CALLE, Y MATERIAL COMO ARENA EN EL ESPACIO PUBLICO, ESTA PERSONA EDIFICO 5 PISOS, ADEMAS TIENE UN PARQUEADERO ILEGAL DE MOTOS.</t>
  </si>
  <si>
    <t>ASUNTO: SOLICITUD DE INTERVENCIÓN FRENTE A PARQUEADERO ILEGAL Y OCUPACIÓN INDEBIDA DEL ESPACIO PÚBLICO</t>
  </si>
  <si>
    <t xml:space="preserve">RESPUESTA 20255830460371 - 20255830450101     20255830460351 - 20255830460361 </t>
  </si>
  <si>
    <t>REMISION SOLICITUD PARA QUITAR VIDRIOS PUNTUDOS EN EL TEJADO DE UNA CASA</t>
  </si>
  <si>
    <t>REQUERIMIENTO 2459362025:POR MEDIO DEL PRESENTA ME PERMISO SOLICITAR LA RECUPERACION DEL ESPACIO PUBLICO DE VENTAS AMBULANTES EN LA CARRERA 78K DESDE LA CALLE 26 SUR HASTA LA CARRERA 38 SUR</t>
  </si>
  <si>
    <t>RESPUESTA 20255830460731</t>
  </si>
  <si>
    <t>REQUERIMIENTO 2433722025:ESTAMOS CANSADOS OTRA VEZ ESTOS ABUSIVOS, 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</si>
  <si>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RESPUESTA 20255830460681</t>
  </si>
  <si>
    <t>SOLICITUD DE VISITA TÉCNICA.</t>
  </si>
  <si>
    <t xml:space="preserve">RESPUESTA 20255830241273 </t>
  </si>
  <si>
    <t>ASUNTO: RESPUESTA AL RADICADO 202561201544612 - RESPUESTA RAD ALC 20255830351241</t>
  </si>
  <si>
    <t>REQUERIMIENTO 2483732025:EXCESO DE RUIDO</t>
  </si>
  <si>
    <t>RESPUESTA 20255830463721</t>
  </si>
  <si>
    <t>ASUNTO: TRASLADO DEL RADICADO NÚMERO 2025E1024406 DEL 19-05-2025.</t>
  </si>
  <si>
    <t>MINISTERIO DE AMBIENTE</t>
  </si>
  <si>
    <t xml:space="preserve">RESPUESTA 20255830458911 - 20255830458941 </t>
  </si>
  <si>
    <t>ASUNTO: RESPUESTA A SU COMUNICACIÓN 2025E1024406</t>
  </si>
  <si>
    <t>REQUERIMIENTO 2515542025:RECUPERACION ESPACIO PU.</t>
  </si>
  <si>
    <t>REQUERIMIENTO 2504862025:DERECHO DE PETICION PARA SOLICITAR LA INSPECCION Y VERIFICACION DEL USO DEL ESPACIO PUBLICO EN EL BARRIO CARIMAGUA DE LA LOCALIDAD DE KENNEDY EN LA CIUDAD DE BOGOTA.</t>
  </si>
  <si>
    <t>PENDIENTE CERRAR 02/06/2025</t>
  </si>
  <si>
    <t xml:space="preserve">REQUERIMIENTO 1984702025:SOLICITUD CIUDADANA DE INTERVENCIÓN A ESTABLECIMIENTO COMERCIAL CUYA ACTIVIDAD ES SEÑALADA DE INFRINGIR NORMAS AMBIENTALES, ADEMÁS DE GENERAR OCUPACIÓN DESMESURADA DE ESPACIO PÚBLICO, GENERANDO PERTURBACIÓN A LA TRANQUILIDAD Y LA CONVIVENCIA DE LA CIUDADANÍA DEL SECTOR. ES UNA DENUNCIA QUE YA SE HA PLANTEADO CON ANTERIORIDAD SOBRE EL LUGAR </t>
  </si>
  <si>
    <t>RESPUESTA 20255830456421</t>
  </si>
  <si>
    <t>ASUNTO: RESPUESTA AL RADICADO 202561201664422 RADICADO ALCALDIA 20255830409721</t>
  </si>
  <si>
    <t>ASUNTO RADICADO NO. 2025EE110521</t>
  </si>
  <si>
    <t>RESPUESTA 20255830456181</t>
  </si>
  <si>
    <t>REQUERIMIENTO 2523202025:DENUNCIO LA INVASION DE ESPACIO PUBLICO EFECTUADO CADA FIN DE SEMANA POR DOS PERSONAS CON CARRUAJE DE CARPA AMARILLA EN LA AC 8 CON 78 EN BARRIO CASTILLA PUES EXTIENDEN UNA EXTENCION DE LUZ HECHIZA DE APROXIMADAMENTE 50 METROS POR TODO EN ANDEN ESPACIO PUBLICO DEL EDIFICIO ESQUINERO EN LA AC 8 # 78 05 ESTE ANDEN PRESENTA ALTO FLUJO DE PEATONES RESIDENTES DEL EDIFICIO Y COMERCIANTES, S HAN PRESENETADO CASOS DE PEATONES QUE SE TROPIEZAN CON ESTA EXTESION SOBRE TODO ADULTOS MAYORES</t>
  </si>
  <si>
    <t xml:space="preserve">PENDIENTE CORRECCION 09/06/2025 RESPUESTA 20255830464521 </t>
  </si>
  <si>
    <t>REQUERIMIENTO 2504522025:SOLICITUD DE INTERVENCION POR AFECTACION AMBIENTAL Y DE CONVIVENCIA POR ACTIVIDAD NOCTURNA DE CENTRO DE RECICLAJE</t>
  </si>
  <si>
    <t>ASUNTO: RESPUESTA AL RADICADO 202561201641942 RADICADO IPES 10-816- 2025-007191, PARA SU CONOCIMIENTO Y FINES PERTINENTES</t>
  </si>
  <si>
    <t>REQUERIMIENTO 2394252025:EMAIL - TRASLADO -TEMAS RELACIONADOS CON ESTACIONAMIENTOS DE VEHICULOS</t>
  </si>
  <si>
    <t xml:space="preserve">RESPUESTA 20255830482801 </t>
  </si>
  <si>
    <t>ASUNTO: REPORTE DE INCUMPLIMIENTO SISTEMAS DE TRANSPORTE VERTICAL SIRE 5453019.</t>
  </si>
  <si>
    <t>INSTITUTO DISTRITAL DE GESTION DE RIESGO Y CAMBIO CLIMATICO IDIGER</t>
  </si>
  <si>
    <t>ASUNTO: QUITAR ÁRBOLES Y RAÍCES LAS DE 2 ÁRBOLES SEGÚN RADICADO 2024EE52935 DE FECHA 2024-03-06.</t>
  </si>
  <si>
    <t xml:space="preserve">REQUERIMIENTO 2155172025:PARA TRAMITAR RADICADO NO. FOREST 2025ER93295 </t>
  </si>
  <si>
    <t>PENDIENTE CORRECCION 06/06/2025</t>
  </si>
  <si>
    <t>vendedora informal dentro de un parque</t>
  </si>
  <si>
    <t>RESPUESTA 20255830494541 - 20255830494531</t>
  </si>
  <si>
    <t>REQUERIMIENTO 2496492025:DENUNCIO QUE EN EL CONJUNTO VILLAGALANTE UBICADO EN LA CALLE 6B # 79C-81 LOCALIDAD DE KENNEDY HAY UN ESPACIO PUBLICO QUE CORRESPONDE A LA ALCALDIA EL CUAL LO ESTAN ARRENDANDO COMO PARQUEADERO PARA CARROS Y MOTOS Y APARTE DE ESTO HAY UNA ZONA VERDE Y UNA CANCHA DE MICROFUTBOL LAS CUALES TAMBIEN ESTAN SIENDO UTILIZADAS POR PERSONAS AJENAS AL CONJUNTO</t>
  </si>
  <si>
    <t xml:space="preserve">RESPUESTA 20255830485801 </t>
  </si>
  <si>
    <t>ASUNTO:TRÁMITE A REQUERIMIENTO CIUDADANO. RADICADO INTERNO SINPROC NO. 4296850 DE 2025</t>
  </si>
  <si>
    <t>RESPUESTA 20255830462831</t>
  </si>
  <si>
    <t>Me dirijo a ust, tengo un local donde vendo café y otras bebidas calientes, pago arriendo, servicios, los respectivos impuestos y tengo todos mis papeles al día y bajo las normas de la ley, y hay una persona que está adueñándose del espacio público con la modalidad de venta informal al lado de mi negocio y me está afectando la venta de dichos productos. Car 78B#6-34 Techo. Mañanas y noches.</t>
  </si>
  <si>
    <t>ASUNTO: RESPUESTA A RADICADO SSO-2025-4-005923-4 - -SP-20401 ATENCIÓN DE PETICIÓN 2354452025 PARA SU CONOCIMIENTO Y FINES PETINENTES</t>
  </si>
  <si>
    <t>RESPUESTA 20255830481021</t>
  </si>
  <si>
    <t>ASUNTO: RESPUESTA REQUERIMIENTO CIUDADANO PROCESO SDA NO. 6588416</t>
  </si>
  <si>
    <t>CAI TINTAL</t>
  </si>
  <si>
    <t>ASUNTO: INVASION DE ESPACIO PUBLICO</t>
  </si>
  <si>
    <t>ASUNTO: RESPUESTA AL RADICADO 202561201518262</t>
  </si>
  <si>
    <t>ASUNTO: RESPUESTA A DERECHO DE PETICIÓN- INVASIÓN DE CICLORRUTA COMO ZONA DE PARQUEO - RADICADO ORFEO NO. 20255810060102. - RADICADO NO. 20255830317671.</t>
  </si>
  <si>
    <t>CAI ONEIDA</t>
  </si>
  <si>
    <t>ASUNTO: RADICADO SDA. PARA SU CONOCIMIENTO Y FINES PERTINENETES</t>
  </si>
  <si>
    <t>ASUNTO: RADICADO SDM NO-202532307016241</t>
  </si>
  <si>
    <t>ASUNTO: RESPUESTA AL RADICADO 202561201726162 RADICADO ALCALDIA 20255830355221</t>
  </si>
  <si>
    <t>ASUNTO: RESPUESTA AL RADICADO IPES NO. 10-814-2025-006760, PARA SU CONOCIMIENTO Y FINES PERTIENTES,</t>
  </si>
  <si>
    <t>COPIA DE RESPUESTA A RADICADO SSO-2025-4-005660-4 - SP-20308 ATENCIÓN DE PETICIÓN 2242442025</t>
  </si>
  <si>
    <t>ASUNTO: INYTERVENCION EN LA AFECTACION DEL ESPACIO PUBLICO DEL BARRIO VILLA DEL RIO</t>
  </si>
  <si>
    <t>OFICIO CERRADO SIN TRAMITE</t>
  </si>
  <si>
    <t>REQUERIMIENTO 2542522025:ESTAMOS CANSADOS OTRA VEZ ESTOS ABUSIVOS, ALMACEN LILY PINK, UBICADO EN LA CALLE 37 SUR # 78 C 09. KENNEDY CENTRAL POR , GENERANDO RUIDO CON UNA BOCINA,</t>
  </si>
  <si>
    <t>ASUNTO:DOCUMENTO ENVIADO POR TRANSMILENIO S.A. NO. 2025-EE-15120</t>
  </si>
  <si>
    <t>SOLICITUD ACOMPAÑAMIENTO PARA LA CELEBRACION</t>
  </si>
  <si>
    <t>REQUERIMIENTO 2543372025:ESTAMOS CANSADOS OTRA VEZ ESTOS ABUSIVOS, ALMACEN LILY PINK, UBICADO EN LA CALLE 37 SUR # 78 C 09. KENNEDY CENTRAL POR , GENERANDO RUIDO CON UNA BOCINA</t>
  </si>
  <si>
    <t>ASUNTO: SOLICITUD SOBRE QUÉ TIPOS DE PROGRAMAS O ESTRATEGIAS SE ESTÁN ADELANTANDO ACTUALMENTE PARA MITIGAR ESTA PROBLEMÁTICA</t>
  </si>
  <si>
    <t>REQUERIMIENTO 2525222025:INVASION DEL ESPACIO PUBLICO POR PARTE DE VENDEDORES ESTACIONARIOS , QUE HAN MONTADO CASETAS EN LOS PARQUES QUE ESTAN AL LADO DE VARIOS CONJUNTOS DE APARTAMENTOS. SE HA DETECTADO DELINCUENCIA COMUN Y REDES DE VENTA ESTUPEFACIENTES.</t>
  </si>
  <si>
    <t>CERRAR 22/07/2025 PENDIENTE CORRECCION 25/06/2025 - 03/07/2025 - 08/07/2025</t>
  </si>
  <si>
    <t>ASUNTO: RESPUESTA A RADICADO SSO-2025-4-005947-4-SP-20417 ATENCIÓN DE PETICIÓN 2363452025</t>
  </si>
  <si>
    <t>ASUNTO: INTERVENCIÓN POR ADUEÑAMIENTO DE ZONAS VERDES YESPACIO PÚBLICO POR MAL USO Y EXCESO DE BASURAS, CARRERA 87 B NO. 6 D - 03 LOCALIDAD KENNEDY</t>
  </si>
  <si>
    <t xml:space="preserve">RESPUESTA 20255830481781 </t>
  </si>
  <si>
    <t>ASUNTO: ABANDONO Y MAL ESTACIONAMIENTO DE VEHICULO EN VÍA PÚBLICA</t>
  </si>
  <si>
    <t>PENDIENTE CORRECCION 06/06/ RESPUESTA 2025 20255830471941          20255830471951</t>
  </si>
  <si>
    <t>REQUERIMIENTO 2488882025:ESTAMOS CANSADOS OTRA VEZ ESTOS ABUSIVOS, 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</si>
  <si>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ASUNTO: RESPUESTA AL RADICADO</t>
  </si>
  <si>
    <t>ASUNTO: ASUNTO: TRASLADO POR COMPETENCIA, CONFORMÉ CON EL ARTÍCULO 1 DE LA LEY 1755 DE 2015.</t>
  </si>
  <si>
    <t>RESPUESTA 20255830477201</t>
  </si>
  <si>
    <t>RADICADO: 1-2025-24335 ASUNTO: TRASLADO POR COMPETENCIA, DERECHO DE PETICIÓN, RADICADO NO. 20255810059642</t>
  </si>
  <si>
    <t>ASUNTO:TRÁMITE A REQUERIMIENTO CIUDADANO. RADICADO INTERNO SINPROC 4307896 NO. DE 2025</t>
  </si>
  <si>
    <t>RESPUESTA 20255830462921</t>
  </si>
  <si>
    <t>RESPUESTA SSO-2025-4-005946-4. SP 20416 ATENCIÓN DE PETICIÓN 2342622025 PARA SU CONOCIMIENTO Y FINES PERTINENTES</t>
  </si>
  <si>
    <t>ASUNTO: RESPUESTA AL RADICADO SDA 2025ER92933 DEL 02/05/2025 POR MEDIO DE LA PRESENTE LA JUNTA DE ACCIÓN COMUNAL DEL BARRIO JACKELINE Y SU COMUNIDAD, SOLICITAMOS MUY RESPETUOSAMENTE LA RELACIÓN DE LOS ÁRBOLES QUE SE ENCUENTRAN EN LA AVENIDA VILLAVICENCIO; DESDE LA AVENIDA PRIMERA DE MAYO, HASTA LA CARRERA 77 Q, TENIENDO EN CUENTA QUE PRESENTAMOS UNA ZONA BOSCOSA NO CORRESPONDIENTE AL USO HABITUAL, YA QUE ES UN PARQUE, EL CUAL EL IDRD NO HA INTERVENIDO</t>
  </si>
  <si>
    <t>ASUNTO: RESPUESTA AL RADICADO 2025612016201663792</t>
  </si>
  <si>
    <t>ASUNTO: TRASLADO POR COMPETENCIA RADICADO 2134362025</t>
  </si>
  <si>
    <t>RESPUESTA 20255830480201</t>
  </si>
  <si>
    <t>ASUNTO: RESPUESTA CORREO NO. 4510 /COSEC3-ESTPO-8</t>
  </si>
  <si>
    <t>REQUERIMIENTO 2539242025:PUESTO AMBULANTE DE CARPA AMARILLA QUE INVADE EL ESPACIO PUBLICO HACE MUCHOS MESES EN LA AC 8 # 78 EN EL BARRIO CASTILLA LOS FINES DE SEMANA DE 7PM HASTA LAS 4AM VIOLANDO EL ESPACIO PUBLICO Y AMENAZANDO CON LAS ACCIONES QUE HACEN A LA COMUNIDAD.</t>
  </si>
  <si>
    <t xml:space="preserve">RESPUESTA 20255830487241 </t>
  </si>
  <si>
    <t>ASUNTO: CORREO E - REMITO OFICIO. EN RESPUESTA AL RADICADO NO 20252000111001.</t>
  </si>
  <si>
    <t>ASUNTO: ASUNTO: CORREO E - REMITO OFICIO NO 20255830233181. EN RESPUESTA AL RADICADO NO 20252000111081.</t>
  </si>
  <si>
    <t>ASUNTO: RESPUESTA REQUERIMIENTO CIUDADANO COMUNICACIÓN OFICIAL N° 2-2025-20733 Y RADICADO 1-2025-15469</t>
  </si>
  <si>
    <t>REQUERIMIENTO 2155082025:PARA TRAMITAR RADICADO NO. FOREST 2025ER93337</t>
  </si>
  <si>
    <t>ASUNTO:TRASLADO POR COMPETENCIAS, RESPUESTA AL RADICADO SDA 2025ER95063 DEL 05/05/2025</t>
  </si>
  <si>
    <t>ASUNTO:REPORTE DE INCUMPLIMIENTO SISTEMAS DE TRANSPORTE VERTICAL SIRE 5453792</t>
  </si>
  <si>
    <t>PENDIENTE CORRECCION 24/06/2025 RESPUESTA 20255830483411</t>
  </si>
  <si>
    <t>REQUERIMIENTO 2518062025:BUEN DIA, ME PERMITO DENUNCIAR INVASION DEL ESPACIO PUBLICO EN LA CICLORRUTA UBICADA EN LA CRA 92 # 8C-36 EN FRENTE DEL CONJUNTO ARAGON CASTILLA RESERVADO, BARRIO NUEVA CASTILLA LOCALIDAD DE KENNED</t>
  </si>
  <si>
    <t>PENDIENTE CORRECCION 25/06/2025</t>
  </si>
  <si>
    <t>ASUNTO:SOLICITUD DE INFORMACIÓN</t>
  </si>
  <si>
    <t>RESPUESTA 20255830467401</t>
  </si>
  <si>
    <t>ASUNTO:TRÁMITE A REQUERIMIENTO CIUDADANO. RADICADO INTERNO SINPROC NO. 4314706 DE 2025</t>
  </si>
  <si>
    <t xml:space="preserve">RESPUESTA 20255830457891 </t>
  </si>
  <si>
    <t>REQUERIMIENTO 2544372025:HAY UN PUESTO AMBULANTE DE CARPA AMARILLA EN LA AC 8 78 EN BARRIO CASTILLA QUE HACE VARIOS MESES VIENE INSTALANDO UNA EXTENSION HECHIZA QUE MIDE MAS DE 50 METROS POR EL ANDEN ESPACIO PUBLICO QUE DEBE PERMANECER LIBRE DE TRAMPAS PARA LOS ADULTOS MAYORES QUE CAMINAN POR ESTE SECTOR CON LA GRAVEDAD QUE ADEMAS AMARRAN ESTE CABLE. LAS CAJAS DE CONTADORES DE GAS DEL EDIFICO DE LOCALES Y APARTAMENTOS DE LA ESQUINA PUDIENDO PROVOCAR UNA EXPLOSION, ESTOS ELEMENTOS DE LOS CONTADORES DE GAS SON MUY SENSIBLES Y NO PUEDEN SER MANIPULADOS NI GOLPEADOS POR ESTAS PERSONAS ADEMAS INSTALAN UNA MESA</t>
  </si>
  <si>
    <t>RESPUESTA 20254601793582</t>
  </si>
  <si>
    <t>REQUERIMIENTO 2543632025:SOLICITUD</t>
  </si>
  <si>
    <t>REQUERIMIENTO 2545602025:EN LA LOCALIDAD DE KENNEDY UPZ CASTILA BARRIO TECHO II FRENTE AL CONJUNTO ZAPAN DE CASTILLA CALLE 6 C NUMERO 82 A 25 Y CONJUNTO PORTAL DE CASTILLA CALLE 6 C 82 A08 SE UBICA UN CARRO DE VENTA DE MAZAMORRA CON UN EQUIPO DE PERIFONEO DESDE LA 3:00 PM HASTA LAS 7:00 PM ES DECIR 4 HORAS EN ESTE SITIO DESPUES SE MOVILISA POR EL BARRIO OTRAS 3 HORAS ES DECIR LOS RESIDENTES DEL SECTOR DE TECHO 2 TENEMOS 7 HORAS DE CONTAMINACION AUDITIVA</t>
  </si>
  <si>
    <t>ASUNTO: INFORME ESPECIAL DE POLICIA CAI BRITALIA</t>
  </si>
  <si>
    <t>CAI BRITALIA</t>
  </si>
  <si>
    <t>RESPUESTA 20255830461441 - 20255830461431</t>
  </si>
  <si>
    <t>ASUNTO: RESPUESTA AL RADICADO N° 202561201715792</t>
  </si>
  <si>
    <t>ASUNTO: RESPUESTA AL RADICADO 202561201663792 ALCALDIA LOCAL DE KENNEDY N° 20255830416941</t>
  </si>
  <si>
    <t>ASUNTO: RADICADO SDA 2025ER98859, PARA SU CONOCIMIENTO Y FINES PERTINENTES</t>
  </si>
  <si>
    <t>ASUNTO: RESPUESTA AL RADICADO N° 202561201671252</t>
  </si>
  <si>
    <t>PENDIENTE CORRECCION 11/06/2025 RESPUESTA 20255830494561</t>
  </si>
  <si>
    <t>ASUNTO: TRASLADO POR COMPETENCIA. SOLICITUD LISTADO CENSAL Y CERTIFICACIÓN DE EVENTO TERRORISTA. RADICADO MINSALUD NO. 2025424001120112 ID 715184</t>
  </si>
  <si>
    <t>ASUNTO: RESPUESTA AL RADICADO SDA 2025ER92166 DEL 30/04/2025 QUITAR ÁRBOLES Y RAÍCES LAS DE 2 ÁRBOLES SEGÚN RADICADO 2024EE52935 DE FECHA 2024-03-06</t>
  </si>
  <si>
    <t>REQUERIMIENTO 2543632025:ESTAMOS CANSADOS OTRA VEZ ESTOS ABUSIVOS, ALMACEN LILY PINK, UBICADO EN LA CALLE 37 SUR # 78 C 09. KENNEDY CENTRAL POR , GENERANDO RUIDO CON UNA BOCINA, ESCONDIDA DETRAS DE UN INFLABLE EN EL ANDEN FRENTE A LA PUERTA TODO EL DIA TODOS LOS DIAS. UNA GRAVE AFECTACION POR CONTAMINACION AUDITIVA A TODOS LOS VECINOS DE LAS SUPERMANZANAS 6, 7 Y 8.</t>
  </si>
  <si>
    <t>ASUNTO: RESPUESTA AL RADICADO 202561201664422 RADICADO ALCALDIA 20255830409721, PARA SU CONOCIMIENTO Y FINES PERTINENTES</t>
  </si>
  <si>
    <t>SDQS 2380372025 PLANES -PROGRAMAS Y SERVICIOS PARA RECICLADORES-RECOLECCION DE BASURA</t>
  </si>
  <si>
    <t>REQUERIMIENTO 2530062025:SOLICITUD CIUDADANA DE INTERVENCIÓN A ESTABLECIMIENTO COMERCIAL CUYA ACTIVIDAD ES GENERADORA DE PERTURBACIÓN A LA TRANQUILIDAD Y LA CONVIVENCIA DE LA CIUDADANAÍA DEL SECTOR.</t>
  </si>
  <si>
    <t>RESPUESTA 20254601814262</t>
  </si>
  <si>
    <t>ASUNTO: DERECHO DE PETICIÓN INTERVENCIÓN ESPACIO PUBLICO POR AFECTACIÓN A ALA COMUNIDAD</t>
  </si>
  <si>
    <t>RESPUESTA 20255830460641</t>
  </si>
  <si>
    <t>ASUNTO: DERECHO DE PETICIÓN AFECTACIÓN POR RUIDOS DEBIDO A ESTABLECIMIENTO BAR</t>
  </si>
  <si>
    <t>REQUERIMIENTO 2539242025:SOLICITO A LAS AUTORIDADES COMPETENTES RETIRAR DE MANERA INMEDIATA EL PUESTO AMBULANTE DE CARPA AMARILLA QUE INVADE EL ESPACIO PUBLICO HACE MUCHOS MESES EN LA AC 8 # 78 EN EL BARRIO CASTILLA LOS FINES DE SEMANA DE 7PM HASTA LAS 4AM VIOLANDO EL ESPACIO PUBLICO Y AMENAZANDO CON LAS ACCIONES QUE HACEN A LA COMUNIDAD</t>
  </si>
  <si>
    <t>REQUERIMIENTO 2562102025:ENTENDEMOS LAS CAMPAÑAS QUE HAN REALIZADO LAS AUTORIDADES EN PRO DE RECUPERAR Y GARANTIZAR EL ESPACIO PUBLICO A LA CIUDADANIA EN EL BARRIO CASTILLA SIN EMBARGO SE OBSEVA QUE NO HA SIDO SUFICIENTE Y DENUNCIAMOS QUE HAY PUESTOS AMBULANTES QUE SIGUEN INVADIENDO EL ANDEN DE LA AC 8 78 05 PESE A LAS QUEJAS DE TODA LA COMUNIDAD. PARADOJICAMENTE EL ESPACIO PUBLICO QUE LOGRARON RECUPERAR LAS AUTORIDADES A COMIENZOS DE AÑO ESTE YA FUE OCUPADO POR OTRO PUESTOS DE COMIDAS AMBULANTES</t>
  </si>
  <si>
    <t xml:space="preserve">RESPUESTA 20255830468711 </t>
  </si>
  <si>
    <t>ASUNTO: RADICADOS EAAB-ESP. NO. E-2025-049885. SDA. NO. 2025EE91775.</t>
  </si>
  <si>
    <t>ASUNTO: RESPUESTA OFICIAL AL EVENTO SIRE NO. 5443814</t>
  </si>
  <si>
    <t>INSTITUTO DISTRITAL DE GESTION DE RIESGOS Y CAMBIO CLIMATICO</t>
  </si>
  <si>
    <t>ASUNTO: TRASLADO POR COMPETENCIA DERECHO DE PETICIÓN, PARA SU CONOCIMIENTO Y FINES PERTINENTES</t>
  </si>
  <si>
    <t>REQUERIMIENTO 2542242025:SOLICITUD CIUDADANA DE INTERVENCIÓN A ESTABLECIMIENTO COMERCIAL CUYA ACTIVIDAD CUYA ACTIVIDAD ES DENUNCIADA COMO PRESUNTAMENTE ILEGAL, E INVASORA DEL ESPACIO PÚBLICO. GENERADORA DE PERTURBACIÓN A LA TRANQUILIDAD Y LA CONVIVENCIA DE LA CIUDADANAÍA DEL SECTOR.</t>
  </si>
  <si>
    <t>ASUNTO: SOLICITUD DE ACOMPAÑAMIENTO</t>
  </si>
  <si>
    <t>TRASLADO POR COMPETENCIAS, RESPUESTA AL RADICADO SDA 2025ER95063 DEL 05/05/2025 PARA SU CONOCIMIENTO Y FINES PERTINENTES</t>
  </si>
  <si>
    <t>TRÁMITE A REQUERIMIENTO CIUDADANO. RADICADO INTERNO SINPROC NO. 4296850 DE 2025</t>
  </si>
  <si>
    <t>ASUNTO: VENTA Y CONSUMO DE BEBIDAS ALCOHOLICAS DENTRO DEL ESTABLECIMIENTO</t>
  </si>
  <si>
    <t>REQUERIMIENTO 2578952025:HACEMOS UN LLAMADO DE ATENCION A LA ALCALDIA PORQUE NO SE HA EJECUTADO NINGUN TIPO DE PLAN PARA GENERAR ESPACIOS SEGUROS EN LOS BARRIOS CHUCUA DE LA VACA I, CHUCUA DE LA VACA II, CHUCUA DE LA VACA III</t>
  </si>
  <si>
    <t>PENDIENTE CERRAR 11/07/2025</t>
  </si>
  <si>
    <t>REQUERIMIENTO 2598802025: REVISION DEL ESPACIO PUBLICO</t>
  </si>
  <si>
    <t>ASUNTO: RESPUESTA OFICIO RADICADO IDRD NO. 20252100163822??? INCONVENIENTES PARQUE 08-091</t>
  </si>
  <si>
    <t>RESPUESTA AL RADICADO 2025JBB410049981 PARA SU CONOCIMIENTO Y FINES PERTINENTES</t>
  </si>
  <si>
    <t>REQUERIMIENTO 2570472025:POR MEDIO DE LA PRESENTE QUIERO DENUNCIAR LA VIOLACION DE MEDIDA CORRECTIVA IMPUESTA SUSPENSION TEMPORAL DE LA ACTIVIDAD DEL ESTABLECIMIENTO LLAMADO LOS RECUERDO DE ELLA UBICADO EN LA CLL 34A SUR 95 56, BARRIO TIERRA BUENA, PATIO BONITO DONDE ESTE ESTABLECIMIENTO FUE CERRADO POR LA AUTORIDAD COMPETENTE EL PASADO 24 DE MAYO POR UN TERMINO DE 5 DIAS Y SIGUE TRABAJANDO INCUPLIENDO CON LOS REQUISITOS SANITARIO, MEDIDA IMPUESTA POR AUTORIDAD POLICIAL Y SE ENCUENTRAN MENORES DE MANERA FRECUENTE EN ESTE ESTABLECIMIENTO.</t>
  </si>
  <si>
    <t>ASUNTO: PERMISO PARA LABORAL EN EL ESTABLECIMIENTO</t>
  </si>
  <si>
    <t>ASUNTO: PERMISO PARA LABORAL EN ESTABLECIMIENTO</t>
  </si>
  <si>
    <t>ASUNTO: TRASLADO RADICADO 1-2025-26527, RADICADO BTE 2101802025</t>
  </si>
  <si>
    <t>ASUNTO: ENVIÓ DOCUMENTO SECRETARIA DISTRITAL DE AMBIENTE RADICADO NO. 2025EE112374</t>
  </si>
  <si>
    <t>ASUNTO: RESPUESTA REQUERIMIENTO CIUDADANO STEST 202534600345591</t>
  </si>
  <si>
    <t>ASUNTO: TRASLADO POR COMPETENCIA DERECHO DE PETICIÓN</t>
  </si>
  <si>
    <t>REQUERIMIENTO 2593802025:QUEJA CONTRA ESTABLECIMIENTO COMERCIAL CLANDESTINO DONDE VENDEN LICOR, MUSICA TODA LA NOCHE, CONSUMO DE ESTUPERFACIENTES Y AFECTACIONES A LA TRANQUILIDAD</t>
  </si>
  <si>
    <t>REQUERIMIENTO 2549212025:EXCESO DE RUIDO</t>
  </si>
  <si>
    <t>REQUERIMIENTO 2530982025:SOLICITUD CIUDADANA DE INTERVENCIÓN A ESTABLECIMIENTO COMERCIAL CUYA ACTIVIDAD ES GENERADORA DE PERTURBACIÓN A LA TRANQUILIDAD Y LA CONVIVENCIA DE LA CIUDADANAÍA DEL SECTOR.</t>
  </si>
  <si>
    <t>REQUERIMIENTO 2578322025:QUISIERA REPORTAR UNA INCONFORMIDAD CON RESPECTO A UNA CASA DEL SECTOR LA CUAL VIENE SIENDO ESPACIO DE RESGUARDO PARA MALEANTES, SE ENCONDEN ALLI LADRONES, VENDEDORES DE ESTUPEFACIENTES, ENTRE OTROS</t>
  </si>
  <si>
    <t>PENDIENTE CERRAR 04/07/2025</t>
  </si>
  <si>
    <t>NOTIFICACIÓN DE APERTURA DE ESTABLECIMIENTO COMERCIAL</t>
  </si>
  <si>
    <t>REQUERIMIENTO 2605192025:LTOS NIVELES DE RUIDO</t>
  </si>
  <si>
    <t>ASUNTO: SOLICITUD DE ACCIONES DE CONTROL DEL ESPACIO PUBLICO DEL BARRIO HIPOTECHO OCCIDENTAL-LOCAALIDAD DE KENNEDY</t>
  </si>
  <si>
    <t>Informe de actividad venta informal localizada en el barrio visión Colombia de Kennedy</t>
  </si>
  <si>
    <t xml:space="preserve">RESPUESTA 20255830481971 </t>
  </si>
  <si>
    <t>SOLICITUD ACOMPAMIENTO EXPEDIENTE 2024584490102587E</t>
  </si>
  <si>
    <t>REQUERIMIENTO 2617362025:MUSICA A ALTO VOLUMEN EN EL ESTABLECIMIENTO COW</t>
  </si>
  <si>
    <t>ASUNTO: PARA SU CONOCIMIENTO APERTURA SINDICATO</t>
  </si>
  <si>
    <t>ASUNTO: REMITO OFICIO NO 20255830251961</t>
  </si>
  <si>
    <t>ASUNTO: : DERECHO DE PETICIÓN ARTÍCULO 23 DE LA CONSTITUCIÓN POLÍTICA</t>
  </si>
  <si>
    <t>REQUERIMIENTO 2610042025:SOLICITO DAR SOLUCIÓN AL PROBLEMA CAUSADO POR VENTAS AMBULANTES. EL ESPACIO AFECTADO ES ANDÉN, UBICADO EN LA LATITUD: @{ADDRESS-LATITUD} LONGITUD: @{ADDRESS-LONGITUD}, CON DIRECCIÓN CL 8C 87B 75 ETAPA VI. ADJUNTO IMÁGENES A LA PETICIÓN. AGRADEZCO SU ATENCIÓN PRESTADA Y QUEDO ATENTO A SU RESPUESTA DE ACUERDO A LOS TÉRMINOS ESTABLECIDOS POR LA LEY.</t>
  </si>
  <si>
    <t>PENDIENTE CERRAR 23/07/2025</t>
  </si>
  <si>
    <t>REQUERIMIENTO 2607332025:DEMASIADOS VENDEDORES AMBULANTES Y TRAILER PARQUEADOS EN ABANDONO EN EL DIA Y EN LA NOCHE ES MUCHO PEOR, LA CONTAMINACION YA HACE VER CUCARACHAS Y ROEDORES POR LOS PUESTOS DE COMIDA RAPIDA.</t>
  </si>
  <si>
    <t xml:space="preserve">RESPUESTA 20255830474521 - 20255830474411          </t>
  </si>
  <si>
    <t>REQUERIMIENTO 2616792025:AGRADECEMOS SU AYUDA YA QUE HAY UN ESTABLECIMIENTOS QUE TIENE UN BAFLE DIRIGIDO HACIA LA CALLE CON MUSICA A ALTO VOLUMEN. ESTO SE PRESENTA TODOS LOS DIAS DE LA SEMAÑA DE MAÑANA A NOCHE. EL ESTABLECIMIENTO SE LLAMA HOLLYWOOD BARBERIA Y SPA (SEGUNDO PISO)</t>
  </si>
  <si>
    <t>ASUNTO: RESPUESTA AL RADICADO NO.202561201611782</t>
  </si>
  <si>
    <t xml:space="preserve">RESPUESTA 20255830480541 - 20255830481811 </t>
  </si>
  <si>
    <t>REQUERIMIENTO 2619072025: VISITA POR UN MAL OLOR A FETIDO</t>
  </si>
  <si>
    <t>ASUNTO: ENVÍO RESPUESTA AL RADICADO NÚMERO 202552600664412 - TRASLADO POR COMPETENCIA DERECHO DE PETICION RADICADO 20255730094473 BTE 906122025 - SOLICITUD DE INTERVENCION POR PROBLEMATICAS DE IMPACTOS AMBIENTALES</t>
  </si>
  <si>
    <t>DENUCIA LOCAL COMERCIAL</t>
  </si>
  <si>
    <t>CONVOCATORIA SOCIALIZACIÓN DEL PROTOCOLO DE APROVECHAMIENTO ECONÓMICO DEL ESPACIO PÚBLICO PARA LA ACTIVIDAD DE EXHIBICIONES COMERCIALES.</t>
  </si>
  <si>
    <t>ASUNTO: NOTIFICACIÓN DE ACTA DE INSPECCIÓN VIGILANCIA Y CONTROL SQ01C097500</t>
  </si>
  <si>
    <t>PENDIENTE CORRECCION 10/06/2025</t>
  </si>
  <si>
    <t>RESPUESTA REQUERIMIENTO 2450522025 DP 303 SEG. 2025 PARA SU CONOCIMIENTO Y FINES PERTINENTES</t>
  </si>
  <si>
    <t>ASUNTO: RESPUESTA REQUERIMIENTO 2430432025 DP 337 - 2025</t>
  </si>
  <si>
    <t>INTEGRACION SOCIAL</t>
  </si>
  <si>
    <t>REQUERIMIENTO 2596422025:DERECHO DE PETICION ??? SOLICITUD DE INTERVENCION EN PARQUE PUBLICO UBICADO EN LA LOCALIDAD EN FRENTE DEL CONJUNTO VISCAYA CASTILLA RESERVADO/ DIRECCION /CALLE 8 A # 90 A- 67, POR USO INDEBIDO DEL ESPACIO</t>
  </si>
  <si>
    <t xml:space="preserve">RESPUESTA 20255830486001 </t>
  </si>
  <si>
    <t>REQUERIMIENTO 2593502025:SOLICITUD DE INTERVENCION EN PARQUE PUBLICO AFECTADO POR USO INDEBIDO DEL ESPACIO YO,VALERIA IZQUIERDO MAYOR DE EDAD, IDENTIFICADA CON CEDULA DE CIUDADANIA NO. 1013631532 RESIDENTE EN EL CONJUNTO RESIDENCIAL VIZCAYA CASTILLA RESERVADO UBICADO EN CALLE 8?? -90?? 67</t>
  </si>
  <si>
    <t>REQUERIMIENTO 2542462025:SE SOLICITA A LAS AUTORIDADES Y ENTIDADES CORRESPONDIENTES EJERCER CONTROL PARA LEVANTAR POR COMPLETO LA INVASION REALIZADA POR PARTICULARES AL ESPACIO PUBLICO (CALLES Y ANDENES) CON CARROS , BUSES, MOTOS, TRICICLOS, CARRERAS, AL FRENTE DEL CONJUNTO RESIDENCIAL URBANO TINTAL UBICADO EN LA CALLE 5A # 93D -02 SUR</t>
  </si>
  <si>
    <t>REQUERIMIENTO 2621312025:EN LA CALLE 8A # 90A 67 FRENTE AL CONJUNTO VIZCAYA CASTILLA RESERVADO Y EN LA CARRERA 93 # 8 SE EMPIEZAN A PRESENTAR UNOS PARQUEADEROS CALLEJEROS QUE ALTERAN LA SEGURIDAD, HIGIENE Y ESTETICA DEL SECTOR, SUMADO A LAS CASETAS DE VENTAS QUE CADA VEZ SON MAS. SE EMPIEZAN A PRESENTAR ROBOS DE PERSONAS TRAS LAS CASETAS UBICADAS EN EL PARQUE Y EMPIEZAN A USARSE LOS ANDENES COMO PARQUEADERO DE MOTOS, SITUACION QUE SE AGRAVA SEMANA A SEMANA. SOLICITAMOS EL ACTUAR DE LAS ENTIDADES CORRESPONDIENTES PARA RECUPERAR EL ESPACIO PUBLICO DEL LUGAR Y DARLE UN ORDEN AL SECTOR</t>
  </si>
  <si>
    <t>REQUERIMIENTO 2570022025:IVC ESTABLECIMIENTO</t>
  </si>
  <si>
    <t>REQUERIMIENTO 2626452025:ESPACIO PUBLICO</t>
  </si>
  <si>
    <t>REQUERIMIENTO 2629762025:SOLICITUD DE SOLUCION Y VISITA PARA EMITIR EVALUACION DEL EXCESO DE RUIDO ???MUSICA??? Y DISPONER DE LAS RESPECTIVAS SANCIONES A INFRACTORES POR REGLAMENTACION DE LEY</t>
  </si>
  <si>
    <t>REQUERIMIENTO 2553402025:INVASION ESPACIO PUBLICO , EN LOS PARQUES CON ESTANTES EN SUS ALREDEDORES, ARMATOSTES QUE DEJAN PERMANENTEMEN. SE ESTA PRESENTANDO INSEGURIDAD POR CUENTA DE DELINCUENTES QUE VENDEN DROGAS, PERROS QUE TRAEN A DEFECAR Y NO RECOGEN EXCREMENTOS. HAN HABIDOROBOS A TRANSEUNTES DES SUS CELULARES</t>
  </si>
  <si>
    <t>PENDIENTE CERRAR 21/06/2025</t>
  </si>
  <si>
    <t>ASUNTO: ENVÍO RESPUESTA AL RADICADO NÚMERO 202552600676112. RADICADO SECRETARÍA DISTRITAL DE SALUD 2025-EE-44141 ESPACIOS PÚBLICOS DONACIÓN DE SANGRE JUNIO DE 2025 PARA SU CONOCIMIENTO Y FINES PERTINENTES</t>
  </si>
  <si>
    <t>REQUERIMIENTO 2619362025:DERECHO DE PETICIÓN POR RUIDO EN EXCESO CON VARIAS INFRACCIONES Y DELITOS</t>
  </si>
  <si>
    <t>ESPACIOS PÚBLICOS DONACIÓN DE SANGRE CADES Y SUPERCADES JUNIO DE 2025.</t>
  </si>
  <si>
    <t>ASUNTO: RESPUESTA PQR 20252000059541</t>
  </si>
  <si>
    <t>SOLICITUD IDENTIFICACIÓN PREDIO DE ESPACIO PÚBLICO OBJETO DE OCUPACIÓN INDEBIDA - 08-635 PARQUE EXPERIMENTAL KENNEDY I ETAPA.</t>
  </si>
  <si>
    <t>COMUNICACIÓN DE APLICACIÓN DE MEDIDA SANITARIA AL ESTABLECIMIENTO PRODUCTOS ALIMENTICIOS LA ROCA EU</t>
  </si>
  <si>
    <t>REQUERIMIENTO 2619932025:LAS AUTORIDADES EN PRO DE RECUPERAR Y GARANTIZAR EL ESPACIO PUBLICO A LA CIUDADANIA EN EL BARRIO CASTILLA REALIZARON A COMIENZO DE 2025 OPERATIVOS, SIN EMBARGO SE OBSEVA QUE NO HA SIDO SUFICIENTE Y DENUNCIAMOS QUE HAY PUESTOS AMBULANTES QUE SIGUEN INVADIENDO EL ANDEN DE LA AC 8 78 PESE A LAS QUEJAS CONSTANTES DE TODA LA COMUNIDAD.</t>
  </si>
  <si>
    <t>RESPUESTA 20255830477231</t>
  </si>
  <si>
    <t>ASUNTO: TRASLADO DERECHO DE PETICIÓN CORABASTOS</t>
  </si>
  <si>
    <t>ASUNTO: RESPUESTA RADICADO UAESP NO. 20257000307762</t>
  </si>
  <si>
    <t>ASUNTO: RADICACIÓN: 25-244879- -12</t>
  </si>
  <si>
    <t>RESPUESTA 20255830478091</t>
  </si>
  <si>
    <t>ASUNTO: RESPUESTA AL RADICADO NO. 202361201993122</t>
  </si>
  <si>
    <t>RESPUESTA AL RADICADO IPES NO.10-812-2025-002199</t>
  </si>
  <si>
    <t>ASUNTO: DERECHO DE PETICION SOBRE LA SITUACIÓN VIVIDA CON LOS ESTABLECIMIENTOS TABERNAS UBICADAS EN EL SECTOR DE GRAN BRITALIA</t>
  </si>
  <si>
    <t>ASUNTO: RESPUESTA SDQS-2262062025 - SOLICITUD DE IMPLEMENTACION DE SEÑALIZACION EN EL SECTOR DE LA KR 81B CON CL 6C - LOCALIDAD KENNEDY</t>
  </si>
  <si>
    <t xml:space="preserve">RESPUESTA 20255830494571 </t>
  </si>
  <si>
    <t>ASUNTO: RESPUESTA AL RADICADO 2354062025</t>
  </si>
  <si>
    <t>ASUNTO: RESPUESTA AL EVENTO SIRE 5451658</t>
  </si>
  <si>
    <t>RADICADO E-2025-049575, SDQS 2084542025 PARA SU CONOCIMIENTO Y FINES PERTINENTES</t>
  </si>
  <si>
    <t>ASUNTO: SOCIALIZACION PRESENCIAL DEL PLAN DE GESTION AMBIENTAL,</t>
  </si>
  <si>
    <t>ASUNTO: RADICADO SDA # 2025ER102689</t>
  </si>
  <si>
    <t>PENDIENTE CORRECCION 18/06/2025</t>
  </si>
  <si>
    <t>ASUNTO: REPORTE DE PUNTOS CRITICOS EN ESPACIO PUBLICO DISPOSICION INADECUADA DE RESIDUOS ORDINARIOS ESPECIALES Y RESIDUOS DE DEMOLICION Y CONSTRUCCION RCD PARA EL MES DE ABRIL DE 2025</t>
  </si>
  <si>
    <t>ASUNTO: ES NO. 10-814-2025-007783 REGISTRO DE PETICIÓN 2186452025</t>
  </si>
  <si>
    <t>ASUNTO: RESPUESTA AL RADICADO IPES NO. 10-812-2025-007357</t>
  </si>
  <si>
    <t>ASUNTO:ENVIO DOCUMENTO SECRETARIA DISTRITAL DE AMBIENTE RADICADO NO. 2025EE114990</t>
  </si>
  <si>
    <t>ASUNTO: RESPUESTA AL DERECHO DE PETICIÓN CON RADICADO IPES NO. 10-814-2025-004526</t>
  </si>
  <si>
    <t>RESPUESTA AL RADICADO SDA 2025ER105761 DEL 2025-05-16 PARA SU CONOCIMIENTO Y FINES PERTINENTES</t>
  </si>
  <si>
    <t>ASUNTO: RESPUESTA AL RADICADO N. 202561201521432</t>
  </si>
  <si>
    <t>REMISION REMISIÓN INFORME DE GESTIÓN POLÍGONOS DE MONITOREO DE LA LOCALIDAD DE KENNEDY, PERIODO MAYO</t>
  </si>
  <si>
    <t>REMISION NFORMACIÓN CREACIÓN POLÍGONO DE MONITOREO 305 - SECTOR GUADALUPE DE LA LOCALIDAD DE KENNEDY</t>
  </si>
  <si>
    <t>SECRETARIA DE HABITAT</t>
  </si>
  <si>
    <t>ASUNTO: RESPUESTA A RADICADO IDRD NO. 20252100164752 DEL 04 DE MAYO DEL 2025. ???QUEJA, PARA SU CONOCIMIENTO Y FINES PERTINENTES</t>
  </si>
  <si>
    <t>RESPUESTA 20255830486021</t>
  </si>
  <si>
    <t>REQUERIMIENTO 2626352025:VENDORES AMBULANTES SIGUEN INVADIENDO EL ESPACIO PUBLICO</t>
  </si>
  <si>
    <t>TRASLADO ORFEO NO. 20254211617282 - SOLICITUD OPERATIVO IVC</t>
  </si>
  <si>
    <t>CARROS ABANDONADO</t>
  </si>
  <si>
    <t xml:space="preserve">PENDIENTE CERRAR 25/06/2025 RESPUESTA 20255830482071 - 20255830481991 - 20255830482041 </t>
  </si>
  <si>
    <t>REQUERIMIENTO 2642842025:PRESUNTO USO INADECUADO DEL SUELO POR INDUSTRIA UBICADA EN ZONA RESIDENCIAL</t>
  </si>
  <si>
    <t>REQUERIMIENTO 2633512025:ESPACIO PUBLICO</t>
  </si>
  <si>
    <t>ISABELA BASTIDAS</t>
  </si>
  <si>
    <t>ASUNTO: TRASLADO POR COMPETENCIA, DERECHO DE PETICIÓN</t>
  </si>
  <si>
    <t>RADICADO DADEP NO. 20254000119832 DEL 14/05/2025. PARA SU CONOCIMIENTO Y FINES PERTINENTES</t>
  </si>
  <si>
    <t>REQUERIMIENTO 2649752025:SE ENCUENTRA UN MERCADO INFORMAL EN ESPACIO PUBLICO</t>
  </si>
  <si>
    <t xml:space="preserve">PENDIENTE CERRAR 26/06/2025 RESPUESTA 20255830494011 - 20255830494001 </t>
  </si>
  <si>
    <t>RESPUESTA AL SDQS NO. 2287082025</t>
  </si>
  <si>
    <t>RESPUESTA 20255830494591</t>
  </si>
  <si>
    <t>DERECHO DE PETICION SOLICITUD DE INFORMACION Y RADICADO RESULTADO DE VISITA</t>
  </si>
  <si>
    <t>PENDIENTE CORRECCION 20/06/2025</t>
  </si>
  <si>
    <t>ASUNTO: RESPUESTA AL SDQS-2397522025. SOLICITUD RETIRO RESALTO PARABÓLICO NO REGLAMENTARIO UBICADO EN LA KR 77K BIS A CON CL 48B SUR. LOCALIDAD DE KENNEDY. PARA SU CONOCIMIENTO Y FINES PERTINENETES</t>
  </si>
  <si>
    <t>REQUERIMIENTO 2654292025:INVASION ESPACIO PUBLICO</t>
  </si>
  <si>
    <t>RESPUESTA 20255830479671</t>
  </si>
  <si>
    <t>REQUERIMIENTO 2631982025:SOLICITUD DE INTERVENCION EN PARQUE PUBLICO UBICADO EN LA LOCALIDAD, EN FRENTE DEL CONJUNTO VISCAYA CASTILLA RESERVADO/ DIRECCION /CALLE 8 A # 90 A- 67, POR USO INDEBIDO DEL ESPACIO</t>
  </si>
  <si>
    <t>REQUERIMIENTO 2652632025:ME PERMITO DENUNCIAR UN ESTABLECIMIENTO COMERCIAL UBICADO EN EL BARRIO CATALINA 2, EN LA DIRECCION APROXIMADA CALLE 55 SUR 77 K 68 CIGARRERIA DANIELS ESQUINERA, QUE OPERA COMO TIENDA DE BARRIO PERO EN REALIDAD FUNCIONA COMO BAR, SIN LAS MINIMAS CONDICIONES DE HIGIENE NI PERMISOS VISIBLES.</t>
  </si>
  <si>
    <t>REQUERIMIENTO 2556232025:VIVO EN EL BARRIO NUEVO TECHO O TECHO II, Y LA INVASION DE VENDEDORES AMBULANTES ES IMPRESIONANTE LOS FINES DE SEMANA, INCLUSO BLOQUEANDO LA ENTRADA AL BARRIO, ES LAMENTABLE QUE ESTA ADMINISTRACION NO HAGA NADA AL RESPECTO,</t>
  </si>
  <si>
    <t>ASUNTO: REFERENCIA: REPORTE CONTENEDORES, PARA SU CONOCIMIENTO Y FINES PERTINENTES</t>
  </si>
  <si>
    <t>ASUNTO: TRASLADO POR COMPETENCIA - DERECHO DE PETICIÓN EN RESPUESTA AL RADICADO 20252000114781.</t>
  </si>
  <si>
    <t>ASUNTO: RESPUESTA AL SDQS N° 2327432025</t>
  </si>
  <si>
    <t>REMISIÓN INFORME TÉCNICO ??? RECUPERACIÓN DE ESPACIO PÚBLICO. EXP 2017583870100752E</t>
  </si>
  <si>
    <t>ACOMPAÑAMIENTO A RECUPERACION DE CALLES</t>
  </si>
  <si>
    <t>COLEGIO MANUEL CEPEDA VARGAS</t>
  </si>
  <si>
    <t xml:space="preserve">INFORMADO </t>
  </si>
  <si>
    <t>ASUNTO: RESPUESTA AL RADICADO SDA 2025ER94630 DEL 2025-05-05 PETICIÓN NO. 2139842025, PARA SU CONOCIMIENTO Y FINES PERTIENTES.</t>
  </si>
  <si>
    <t xml:space="preserve">RESPUESTA 20255830501321 - 20255830501501       </t>
  </si>
  <si>
    <t>ASUNTO: ENVIO DOCUMENTO SECRETARIA DISTRITAL DE AMBIENTE RADICADO NO. 2025EE115622</t>
  </si>
  <si>
    <t xml:space="preserve">RESPUESTA 20255830502941         </t>
  </si>
  <si>
    <t>REQUERIMIENTO 68142025:CONTAMINACION POR RUIDO ZONA RESIDENCIAL CASTILLA BAR DON VAGABUNDO CALLE 8 # 78-25, HACE 2 AÑOS EL SONIDO A PUERTA ABIERTA ESTA CON DIRECCION A LAS CASAS DEL SECTOR HASTA ALTAS HORAS DE LA NOCHE, HE LLAMADO AL 123 Y CUADRANTE Y NO HAY SOLUCIONES, EL NIVEL SUPERA LOS 55 DECIBELIOS LLEGANDO HASTA 89 DECIBELIOS TODOS LOS DIAS</t>
  </si>
  <si>
    <t>RESPUESTA 20255830498421</t>
  </si>
  <si>
    <t>REQUERIMIENTO 2542832025:RUIDO PERMANENTE, CON UNA BOCINA, FRENTE A LOS BLOQUES DE APARTAMENTOS 1, 2 Y 42. ZONA RESIDENCIAL DE LA SUPERMANZANA 7 KENNEDY, DESDE EL DIA 8 ABRIL DEL 2023. POR PARTE DEL ARRIBA CITADO.</t>
  </si>
  <si>
    <t xml:space="preserve">RESPUESTA 20255830498401         </t>
  </si>
  <si>
    <t xml:space="preserve">REQUERIMIENTO 2667862025:CIUDADANA INTERPONE DERECHO DE PETICION EL DIA DE HOY, 31 DE MAYO DE 2025, SIENDO LAS 11:30 AM ANTE LAS ENTIDADES CORRESPONDIENTES: ALCALDIA LOCAL DE KENNEDY, SECRETARIA DE MOVILIDAD, SECRETARIA DE AMBIENTE Y SECRETARIA DE SALUD: A TRAVES DE ESTE DERECHO DE PETICION SOLICITA A LAS ENTIDADES COMPETENTES REALIZAR UNA VISITA DE INSPECCION Y CONTROL A LA EMPRESA DE TAPAS DE ALCANTARILLA UBICADA EN LA CARRERA 80 D BIS 43 98 SUR BARRIO LA ESPERANZA, LOCALIDAD DE KENNEDY, </t>
  </si>
  <si>
    <t xml:space="preserve">RESPUESTA 20255830494601      </t>
  </si>
  <si>
    <t>Aclaraciones de solicitud de papeles de establecimiento por medio de funcionarios de la alcaldía de bogota</t>
  </si>
  <si>
    <t>PENDIENTE CERRAR FIJACION EN CARTELERA 24/06/2025</t>
  </si>
  <si>
    <t>ASUNTO: SOLICITUD DE INFORMACIÓN</t>
  </si>
  <si>
    <t>PENDIENTE CERRAR 16/06/2025</t>
  </si>
  <si>
    <t>ASUNTO: QUEJA SOBRE ESTABLECIMIENTOS</t>
  </si>
  <si>
    <t xml:space="preserve">RESPUESTA  20255830498601 - 20255830498611      </t>
  </si>
  <si>
    <t>Buen día; solicito a ustedes generar comparendo, inmovilizar vehículo con placa BWS338 que se ubica en anden en la kr78N #40-66 sur. Impidiend el paso de niños y coches que se dirigen al colegio distrital PAULO VI- impide que los señores de la basura recolecten la basura de manera comoda y completa.denuncio esta situacion ya que los dueños de dicho edificio y del respectivo vehiculo es POLICIA.</t>
  </si>
  <si>
    <t xml:space="preserve">RESPUESTA 20255830506811 - 20255830506831         </t>
  </si>
  <si>
    <t>: TRASLADO POR COMPETENCIA AL RADICADO IPES NO. 10-812-2025-001150 ??? BTE 266962025.</t>
  </si>
  <si>
    <t>PENDIENTE CERRAR 28/07/2025</t>
  </si>
  <si>
    <t>ASUNTO: 20748 ISEC GESTION A LA RESPUESTA INVESTIGACION SOCIO EPIDEMIOLOGICA DE CAMPO SOBRE PARQUE O ZONA VERDE EN MAL ESTADO O AUSENCIA DE UN LUGAR DE RECREACIÓN EN EL BARRIO O SECTOR</t>
  </si>
  <si>
    <t xml:space="preserve">RESPUESTA  20255830534941 - 20255830534831    </t>
  </si>
  <si>
    <t>ASUNTO: QUEJA POR CONTAMINACION AUDITIVA</t>
  </si>
  <si>
    <t xml:space="preserve">RESPUESTA 20255830498461         </t>
  </si>
  <si>
    <t>NOTIFICACION DE APERTURA DE ESTABLECIMIENTO DE COMERCIO</t>
  </si>
  <si>
    <t xml:space="preserve">RESPUESTA  20255830481011 - 20255830480921        </t>
  </si>
  <si>
    <t>ASUNTO: RESPUESTA AL DERECHO DE PETICIÓN NO 20255830429351.</t>
  </si>
  <si>
    <t>ASUNTO: ACOMPAÑAMIENTO</t>
  </si>
  <si>
    <t>JUEZ DE PAZ</t>
  </si>
  <si>
    <t xml:space="preserve">RESPUESTA 20255830490151         </t>
  </si>
  <si>
    <t>ASUNTO: DERECHO DE PETICION SOLICITANDO INTERVENCION FRENTE A LA OCUPACION INDEBIDA DEL ESPACIO PUBLICO</t>
  </si>
  <si>
    <t>DANIEL RODRIGUEZ</t>
  </si>
  <si>
    <t>RESPUESTA 20255830498971</t>
  </si>
  <si>
    <t>ASUNTO: SOLICITUD DE ACREDITACION DE CATRASTOFE NATURAL</t>
  </si>
  <si>
    <t>ENEL</t>
  </si>
  <si>
    <t>RESPUESTA AL RADICADO 2025JBB400048381 - DERECHO DE PETICIÓN ALCALDÍA LOCAL DE KENNEDY</t>
  </si>
  <si>
    <t>ASUNTO: DERECHO DE PETICIÓN INVASIÓN ESPACIO PUBLICO</t>
  </si>
  <si>
    <t>PENDIENTE CORRECCION 17/07/2025</t>
  </si>
  <si>
    <t>ASUNTO: RESPUESTA AL RADICADO NO.202561201679922</t>
  </si>
  <si>
    <t xml:space="preserve">RESPUESTA 20255830489931                </t>
  </si>
  <si>
    <t>REMISION TRASLADO POR COMPETENCIA - RESPUESTA REQUERIMIENTO CIUDADANO</t>
  </si>
  <si>
    <t>ASUNTO: RESPUESTA - OFICIO N° 20245831144071, PARA SU CONOCIMIENTO Y FINES PERTINENTES.</t>
  </si>
  <si>
    <t>ASUNTO:20523 ISEC GESTION A LA RESPUESTA INVESTIGACION SOCIO EPIDEMIOLOGICA DE CAMPO SOBRE INVASION DE ESPACIO PUBLICO Y USO DE PARQUEO ILEGAL</t>
  </si>
  <si>
    <t>ASUNTO:COMUNICADO E-01052-2025002877-UAECOB - 229246</t>
  </si>
  <si>
    <t>ARNULFO COORDINARDOR</t>
  </si>
  <si>
    <t>BOMBEROS</t>
  </si>
  <si>
    <t>ASUNTO: RESPUESTA RADICADO ORFEO SD MUJER 2-2025-006514 REMITO OFICIO N° 20255830328221 SANDRA PATRICIA HERNÁNDEZ SIERRA CC 51117785</t>
  </si>
  <si>
    <t>SECRETARIA DE LA MUJER</t>
  </si>
  <si>
    <t>ASUNTO: RESPUESTA INFORMATIVA RADICADO 2025-ER-24771 DEL 30/05/2025 - NÚMERO PETICIÓN 2662072025 DEL 30/05/2025 DEL ???SISTEMA DISTRITAL PARA LA GESTIÓN DE PETICIONES CIUDADANAS ??? BOGOTÁ TE ESCUCHA</t>
  </si>
  <si>
    <t>ASUNTO: RESPUESTA INFORMATIVA RADICADO 2025-ER-24379 DEL 29-05-2025 NÚMERO PETICIÓN 2635452025 DEL 29-05-2025 DEL ???SISTEMA DISTRITAL PARA LA GESTIÓN DE PETICIONES CIUDADANAS ??? BOGOTÁ TE ESCUCHA???</t>
  </si>
  <si>
    <t>REQUERIMIENTO 2669802025:EXPENDIO DE LICORES POR EXCESO DE RUIDO</t>
  </si>
  <si>
    <t xml:space="preserve">RESPUESTA 20255830502391 - 20255830502361         </t>
  </si>
  <si>
    <t>ASUNTO: RADICADO SSO SSO-2025-350-016182-1 DEL 19 DE MAYO DE 2025. RESPUESTA- SOLICITUD DE OPERATIVO DE RECUPERACIÓN DE ESPACIO PÚBLICO EN LA BODEGA DE RECICLAJE UBICADA EN LA CL 37B SUR 72L 70, PARA SU CONOCIMIENTO Y FINES PERTINENETES</t>
  </si>
  <si>
    <t>ASUNTO: DERECHO DE PETICION SOLICITUD DE SEGUIMIENTO Y CONTROL A PROBLEMÁTICAS DEL BARRIO EL OLIVO</t>
  </si>
  <si>
    <t xml:space="preserve">RESPUESTA 20255830494461        </t>
  </si>
  <si>
    <t xml:space="preserve"> CIRCULAR 05 DEL 24 DE FEBRERO DE 2025 IDIGER- Temporada de Uuvias y
 competencias locales en gestión del riesgo 2025</t>
  </si>
  <si>
    <t>TRASLADO POR COMPETENCIA, RADICADO IPES NO. 10-812-2025- 005410.</t>
  </si>
  <si>
    <t>RESPUESTA DEFINITIVA SSO-2025-422-008568-2 RADICADO SDA 2025ER35461 / 2025EE49030</t>
  </si>
  <si>
    <t xml:space="preserve">RESPUESTA 20255830530931   </t>
  </si>
  <si>
    <t>REQUERIMIENTO 2595692025:INVASION DEL ESPACIO PUBLICO,</t>
  </si>
  <si>
    <t>REQUERIMIENTO 2675062025: EL ESTABLECIMIENTO PRODUCE NIVELES DE RUIDO QUE SOBREPASAN LOS LIMITES ESTABLECIDOS EN LA RESOLUCION 0627 DE 2006 DEL MINISTERIO DE AMBIENTE, QUE FIJA UN MAXIMO DE 65 DB EN HORARIO DIURNO (7 A.M. ??? 9 P.M.) Y 55 DB EN HORARIO NOCTURNO (9 P.M. ??? 7 A.M.) PARA ZONAS RESIDENCIALES.</t>
  </si>
  <si>
    <t xml:space="preserve">RESPUESTA 20255830501621 - 20255830501691         </t>
  </si>
  <si>
    <t>REQUERIMIENTO 2596222025:DERECHO DE PETICION ??? SOLICITUD DE INTERVENCION EN PARQUE PUBLICO UBICADO EN LA LOCALIDAD EN FRENTE DEL CONJUNTO VISCAYA CASTILLA RESERVADO/ DIRECCION /CALLE 8 A # 90 A- 67, POR USO INDEBIDO DEL ESPACIO</t>
  </si>
  <si>
    <t>RESPUESTA DEFINITIVA SSO-2025-4-002922-4 SP 19454 ATENCIÓN DE PETICIÓN 1118832025</t>
  </si>
  <si>
    <t>ASUNTO:TRÁMITE A REQUERIMIENTO CIUDADANO. RADICADO INTERNO NO. 1-2025-22709 - SINPROC 4323206 DE 2025</t>
  </si>
  <si>
    <t>REMISIÓN INFORMACIÓN CREACIÓN POLÍGONO DE MONITOREO 305 - SECTOR GUADALUPE DE LA LOCALIDAD DE KENNEDY</t>
  </si>
  <si>
    <t>ASUNTO: RADICADO EN LA EAAB-ESP E-2025-054331. RADICADO ALCALDÍA LOCAL DE KENNEDY NO. 20255830349691</t>
  </si>
  <si>
    <t>RESPUESTA INFORMATIVA RADICADO 2025-ER-24731 DEL 30/05/2025 - NÚMERO PETICIÓN 2657392025 DEL 30/05/2025 DEL ???SISTEMA DISTRITAL PARA LA GESTIÓN DE PETICIONES CIUDADANAS ??? BOGOTÁ TE ESCUCHA???</t>
  </si>
  <si>
    <t>PAMELA GONZALEZ</t>
  </si>
  <si>
    <t>ASUNTO: REMISIÓN DE INFORME ??? CONVOCATORIA SEGUNDO CONSEJO LOCAL DE GOBIERNO- ESPACIO PÚBLICO EN KENNEDY</t>
  </si>
  <si>
    <t>ASUNTO: RESPUESTA REQUERIMIENTO CIUDADANO COMUNICACIÓN OFICIAL N° 2-2025-20733 Y RADICADO 1-2025-15469, PARA SU CONOCIMIENTO Y FINES PERTINENTES</t>
  </si>
  <si>
    <t>ASUNTO: EJECUCIÓN DE ACCIONES ANTE FACTORES DE PRESIÓN AMBIENTAL EN LA RESERVA DISTRITAL DE HUMEDAL (RDH) TINGUA AZUL ??? USO DEL ESPACIO PÚBLICO</t>
  </si>
  <si>
    <t xml:space="preserve">RESPUESTA 20255830507551       </t>
  </si>
  <si>
    <t>REQUERIMIENTO 2626482025:PETICIONES Y QUEJAS ACERCA DE LA SITUACION ACTUAL PRESENTADA EN EL CONJUNTO TERRA CASTILLA UBICADA EN LA CALLE 5 A SUR # 80 G 58-LOCALIDAD DE KENNEDY, YA QUE LOS VENDORES AMBULANTES SIGUEN INVADIENDO EL ESPACIO PUBLICO SIN RESPETAR QUE OCASIONAN PROBLEMAS DE TRAFICO</t>
  </si>
  <si>
    <t xml:space="preserve">RESPUESTA 20255830502821         </t>
  </si>
  <si>
    <t>REQUERIMIENTO 2652092025:DOS EMPRESAS UBICADAS EN CALLE 35 B SUR # 73 A 05, ESCOLYTUR LTDA Y TRANSPORTE ESCOLAR AR , NO TIENEN PERMITIDO EL USO DE SUELO</t>
  </si>
  <si>
    <t xml:space="preserve">REQUERIMIENTO 2665122025:QUEJA ANTE LAS ACTUACIONES DE LE ALCALDIA LOCAL DE KENEDY </t>
  </si>
  <si>
    <t xml:space="preserve">RESPUESTA 20255830505461        </t>
  </si>
  <si>
    <t>ASUNTO: RESPUESTA AL RADICADO SDA 2025ER99149</t>
  </si>
  <si>
    <t>RADICADO SDA 2025ER99288 DEL 09 DE MAYO DE 2025</t>
  </si>
  <si>
    <t>ASUNTO:TRÁMITE A REQUERIMIENTO CIUDADANO. RADICADO INTERNO SINPROC 4322407. (AL CONTESTAR FAVOR CITE ESTE NÚMERO) URGENTE. REFERENTE A INTERVENCIÓN POR EXTORSIÓN Y AMENAZAS.</t>
  </si>
  <si>
    <t xml:space="preserve">RESPUESTA  20255830492481 - 20255830492511     </t>
  </si>
  <si>
    <t>ASUNTO: RESPUESTA INFORMATIVA RADICADO 2025-ER-24731 DEL 30/05/2025 - NÚMERO PETICIÓN 2657392025 DEL 30/05/2025 DEL ???SISTEMA DISTRITAL PARA LA GESTIÓN DE PETICIONES CIUDADANAS ??? BOGOTÁ TE ESCUCHA???</t>
  </si>
  <si>
    <t>Validación PQRSD recibidas en el proyecto para el contrato IDU-2435-2024</t>
  </si>
  <si>
    <t>CONSORCIO TARQUI</t>
  </si>
  <si>
    <t>ASUNTO: TRASLADO QUEJA CIUDADANA 1-2025-34337</t>
  </si>
  <si>
    <t>FABIAN PINZON</t>
  </si>
  <si>
    <t>SECRETARIA DE SEGURIDAD</t>
  </si>
  <si>
    <t xml:space="preserve">PENDIENTE CORRECION 18/06/2025 RESPUESTA 20255830504281        </t>
  </si>
  <si>
    <t>solicitud convocatorias a sesiones CCV</t>
  </si>
  <si>
    <t xml:space="preserve">RESPUESTA 20255830494891         </t>
  </si>
  <si>
    <t>solicitud convocatoria sesiones CLS.</t>
  </si>
  <si>
    <t xml:space="preserve">RESPUESTA 20255830494881        </t>
  </si>
  <si>
    <t>REQUERIMIENTO 2643052025:NOTIFICACION APERTURA ESTABLECIMIENTO KOMPLICES UBICADO EN LA CALLE 8 BIS C 82B 11 VALLADOLID LOCALIDAD KENNEDY PROPIETARIA LUZ DARY URREGO CC 39527961 TEL: 3014418546</t>
  </si>
  <si>
    <t xml:space="preserve">RESPUESTA  20255830525301 - 20255830525321        </t>
  </si>
  <si>
    <t>SOLICITUD DE INFORMACION PARA EVALUACION DE RIESGO</t>
  </si>
  <si>
    <t>UNIDAD NACIONAL DE PROTECCION</t>
  </si>
  <si>
    <t xml:space="preserve">RESPUESTA  20255830532091         </t>
  </si>
  <si>
    <t>REQUERIMIENTO 2672032025:MI VECINO HA BLOQUEADO EL ESPACIO FRENTE A SU COMERCIO CON LLANTAS USADAS PARA EVITAR QUE SE ESTACIONEN AUTOS. ESTA ACCION OBSTACULIZA EL USO DEL ESPACIO PUBLICO Y AFECTA LA MOVILIDAD EN LA ZONA.</t>
  </si>
  <si>
    <t xml:space="preserve">RESPUESTA 20255830513181         </t>
  </si>
  <si>
    <t>REQUERIMIENTO 2673092025:PROBLEMÁTICA CIUDADANA</t>
  </si>
  <si>
    <t>SOLICITAR QUE SE REALICE VISITA A LOS PREDIOS MENCIONADOS ANTERIORMENTE Y SE REALICEN LOS RESPECTIVOS CONTROLES.</t>
  </si>
  <si>
    <t xml:space="preserve">RESPUESTA 20255830486221    </t>
  </si>
  <si>
    <t>ASUNTO: RESPUESTA INFORMATIVA RADICADO 2025-ER-24379 DEL 29-05-2025 NÚMERO PETICIÓN 2635452025 DEL 29-05-2025</t>
  </si>
  <si>
    <t>REQUERIMIENTO 2678092025:EL SECTOR SE HA VUELTO UN MINI SAN VICTORINO, NO ES POSIBLE TRANSITAR POR ANDENES, MENOS SI ES UNA PERSONA DISCAPACITADA O COMO EN MI CASO LLEVO UN COCHE DE BEBE, PONEN MERCANCIA EN LA CALLE QUE OBSTACULIZA EL PASO PEATONAL, Y AUMENTA LA INSEGURIDAD</t>
  </si>
  <si>
    <t xml:space="preserve">RESPUESTA 20255830544131         </t>
  </si>
  <si>
    <t>DERECHO DE PETICION PARA RECUPERAR EL ESPACIO PUBLICO</t>
  </si>
  <si>
    <t>CONJUNTO RESIDENCIAL TORRES DE SEVILLA</t>
  </si>
  <si>
    <t xml:space="preserve">RESPUESTA 20255830485831     </t>
  </si>
  <si>
    <t>TRASLADO POR COMPETENCIA, RADICADO IPES NO. 10-812-2025- 005407</t>
  </si>
  <si>
    <t>RESPUESTA 20255830512241 - 20255830512191</t>
  </si>
  <si>
    <t>ASUNTO: RESPUESTA DEFINITIVA SSO-2025-4-002427-4 SP 19277 ATENCIÓN DE PETICIÓN 947592025 RADICADO SDA 2025ER32228 / 2025EE38026, PARA SU CONOCIMIENTO Y FINES PERTINENTES</t>
  </si>
  <si>
    <t>REQUERIMIENTO 2677152025:SOLICITUD</t>
  </si>
  <si>
    <t xml:space="preserve">RESPUESTA 20255830513211 </t>
  </si>
  <si>
    <t>ASUNTO: VANDALISMO EN CONTENEDORES INSTALADOS EN LA LOCALIDAD DE KENNEDY ??? MAYO DE 2025.</t>
  </si>
  <si>
    <t xml:space="preserve">RESPUESTA 20255830489911 - 20255830489981      </t>
  </si>
  <si>
    <t>REQUERIMIENTO 2431642025:POR MEDIO DE LA PRESENTE, ME DIRIJO A USTEDES DE MANERA RESPETUOSA PARA EXPRESAR MI PROFUNDA PREOCUPACION Y SOLICITAR SU PRONTA INTERVENCION ANTE LA PERSISTENTE INVASION DEL ESPACIO PUBLICO QUE SE VIENE PRESENTANDO EN LA CLL 42F SUR #81 ??? 02 LADO DEL HUMEDAL DE LA VACA SUR EN EL BARRIO VILLA NELLY EN LA LOCALIDAD DE KENNEDY AL POR PARTE DE VARIOS HABITANTES DE CALLE</t>
  </si>
  <si>
    <t>REQUERIMIENTO 2664732025:SOLICITUD CIUDADANA DE INTERVENCIÓN A ESTABLECIMIENTO COMERCIAL CUYA ACTIVIDAD ES GENERADORA DE PERTURBACIÓN A LA TRANQUILIDAD Y LA CONVIVENCIA DE LA CIUDADANAÍA DEL SECTOR.</t>
  </si>
  <si>
    <t xml:space="preserve">RESPUESTA 20255830501871 -  20255830502001    </t>
  </si>
  <si>
    <t>ASUNTO: RESPUESTA A DERECHO DE PETICIÓN ??? TRASLADO POR COMPETENCIA IDPAC</t>
  </si>
  <si>
    <t xml:space="preserve">RESPUESTA  20255830494621         </t>
  </si>
  <si>
    <t>ASUNTO. RESPUESTA- SOLICITUD DE INSPECCIÓN DEL ÁREA QUE ESTÁ SIENDO UTILIZADA COMO PARQUEADERO EN LA CL 42 SUR, PARA SU CONOCIMIENTO FINES PERTIENTES</t>
  </si>
  <si>
    <t>ASUNTO: TRASLADO POR COMPETENCIA, CONFORMÉ CON EL ARTÍCULO 1 DE LA LEY 1755 DE 2015. REFERENCIA: RESPUESTA AL RADICADO IPES NO. 10-814-2025-008821</t>
  </si>
  <si>
    <t>ASUNTO: RESPUESTA DEFINITIVA SSO-2025-422-007999-2 RADICADO SDA 2025ER35471 / 2025EE49023</t>
  </si>
  <si>
    <t>REQUERIMIENTO 2713502025:SE IMPLEMENTEN OPORTUNAMENTE Y CON CELERIDAD LAS MEDIDAS PREVEN????VAS PARA EVITAR LOS RIESGOS DE AFECTAR LOS DERECHOS FUNDAMENTALES A LA VIDA, LA SEGURIDAD DE LAS PERSONAS RESIDENTES Y TRANSEÚNTES</t>
  </si>
  <si>
    <t>ASUNTO: DERECHO DE PE???CIÓN. MEDIDAS PREVEN???VAS PARA PROTEGER RIESGOS A LA VULNERACIÓN DE DERECHOS FUNDAMENTALES. ACTA DE DILIGENCIA DEL 19 DE MAYO DE 2025, INSPECCIÓN OCULAR EXPEDIENTE 045 DE 1991. CONJUNTO RESIDENCIAL MIRADOR DE TIMIZA, BARRIO TIMIZA, LOCALIDAD DE KENNEDY</t>
  </si>
  <si>
    <t>RESPUESTA PETICIÓN RADICADO IDRD NO. 20252100170912, RADICADO DE ALCALDÍA LOCAL DE KENNEDY 20255830372931, SOLICITUD REVISIÓN DE MURO PARQUE TIMIZA.</t>
  </si>
  <si>
    <t>RESOLUCIÓN NO. 0073 DE 2025 ???POR LA CUAL SE RENUEVA EL REGISTRO NO. 276 DE 2024, DEL DISPOSITIVO DE ENTRETENIMIENTO FAMILIAR DENOMINADO PLAYGROUND MCDONALD??S KENNEDY, A CARGO DE LA SOCIEDAD COMERCIAL ARCOS DORADOS COLOMBIA S.A.S.???.</t>
  </si>
  <si>
    <t>SUNTO: RESPUESTA DEFINITIVA SSO-2025-422-008568-2 RADICADO SDA 2025ER35461 / 2025EE49030, PARA SU CONOCIMIENTO Y FINES PERTINENTES</t>
  </si>
  <si>
    <t>REPORTE DE INCUMPLIMIENTO SISTEMAS DE TRANSPORTE VERTICAL SIRE 54527</t>
  </si>
  <si>
    <t xml:space="preserve">RESPUESTA 20255830526851         </t>
  </si>
  <si>
    <t>RESPUESTA AL RADICADO 2025JBB410049871 // RADICADO 20255830292331 DEL 05 DE ABRIL DE 2025 // TRASLADO POR COMPETENCIA, DERECHO DE PETICIÓN - RADICADO NO. 20255810058562</t>
  </si>
  <si>
    <t>REQUERIMIENTO 2673302025:ESPACIO PUBLICO</t>
  </si>
  <si>
    <t>XIMENA RODRIGUEZ</t>
  </si>
  <si>
    <t>ASUNTO: RADICADO SDA NO. 2025ER95191 DEL 2025-05-05, PARA SU CONOCIMIENTO Y FINES PERTINENTES</t>
  </si>
  <si>
    <t>RESPUESTA 20255830502381         PENDIENTE CORRECCION 22/07/2025</t>
  </si>
  <si>
    <t>REQUERIMIENTO 2727982025:IVC A ESTABLECIMIENTO</t>
  </si>
  <si>
    <t xml:space="preserve">RESPUESTA 20255830499241         </t>
  </si>
  <si>
    <t>SOLICITUD DE ACOMPAÑAMIENTO DEL DADEP EN MESA DE TRABAJO ??? PROYECTO TIERRA CASTILLA</t>
  </si>
  <si>
    <t>REPORTE DE INCUMPLIMIENTO SISTEMAS DE TRANSPORTE VERTICAL SIRE 5453063.</t>
  </si>
  <si>
    <t>PENDIENTE CORRECCION 14/07/2025</t>
  </si>
  <si>
    <t>ASUNTO: RESPUESTA RADICADO DADEP</t>
  </si>
  <si>
    <t xml:space="preserve">RESPUESTA  20255830516851         </t>
  </si>
  <si>
    <t>REPORTE DE INCUMPLIMIENTO SISTEMAS DE TRANSPORTE VERTICAL SIRE 5452767.</t>
  </si>
  <si>
    <t xml:space="preserve">RESPUESTA 20255830513301         </t>
  </si>
  <si>
    <t>ASUNTO: REFERENCIA: RADICADO SDA NO. 2025ER88859 DEL 2025-04-28,PARA SU CONOCIMIENTO Y FINES PERTINENTES</t>
  </si>
  <si>
    <t xml:space="preserve">RESPUESTA  20255830513951 - 20255830513931         </t>
  </si>
  <si>
    <t>ASUNTO: RESPUESTA DEFINITIVA SSO-2025-4-002585-4 SP 19342 ATENCIÓN DE PETICIÓN 984932025 RADICADO ALK 20254600644722, PARA SU CONOCIMIENTO Y FINES PERTINENTES</t>
  </si>
  <si>
    <t>ASUNTO: REMITO OFICIO N° 20255830429421.</t>
  </si>
  <si>
    <t>RECUPERACION ESPACIO PUBLICO - DERECHO DE PETICION</t>
  </si>
  <si>
    <t>ESPUESTA DEFINITIVA SSO-2025-4-002636-4 PARA SU CONOCIMIENTO Y FINES PERTINENTES</t>
  </si>
  <si>
    <t xml:space="preserve">RESPUESTA  20255830293383 - 20255830528761        </t>
  </si>
  <si>
    <t>REQUERIMIENTO 2669942025: QUE SE ADOPTEN LAS MEDIDAS CORRECTIVAS NECESARIAS PARA GARANTIZAR EL DERECHO A UN AMBIENTE SANO Y A LA TRANQUILIDAD.</t>
  </si>
  <si>
    <t xml:space="preserve">RESPUESTA 20255830305913 - 20255830549721         </t>
  </si>
  <si>
    <t>REQUERIMIENTO 2669422025 :SOLICITUD DE CONTROL Y SANCION POR CONTAMINACION ACUSTICA</t>
  </si>
  <si>
    <t xml:space="preserve">RESPUESTA 20255830549621       </t>
  </si>
  <si>
    <t>CORRECION DE CORREO RADICADO 20255810162132</t>
  </si>
  <si>
    <t xml:space="preserve">RESPUESTA 20255830513411       </t>
  </si>
  <si>
    <t>ASUNTO: TRASLADO POR COMPETENCIA, CONFORMÉ CON EL ARTÍCULO 1 DE LA LEY 1755 DE 2015. REFERENCIA: RESPUESTA AL RADICADO IPES NO. 10-814-2025-002287, PARA SUCONOCIMIENTO Y FINES PERTINENTES</t>
  </si>
  <si>
    <t>REQUERIMIENTO 2579802025:EXIGIMOS INMEDIATAMENTE LA CREACION DE UN COMANDO DE SEGURIDAD PARA LA ZONA DE LA CHUCUA DE LA VACA I, CHUCUA DE LA VACA II, CHUCUA DE LA VACA III, Y LA INSTAURACION DE CAMARAS DE VIGILANCIA DE ALTA CALIDAD EN TODA LA ZONA.</t>
  </si>
  <si>
    <t>VERIFICACION DE FUNCIONAMIENTO DEL ESTABLECIMIENTO</t>
  </si>
  <si>
    <t xml:space="preserve">RESPUESTA 20255830513901 - 20255830513891    </t>
  </si>
  <si>
    <t>REQUERIMIENTO 2578442025:QUISIERA REPORTAR UNA INCONFORMIDAD CON RESPECTO A UNA CASA DEL SECTOR LA CUAL VIENE SIENDO ESPACIO DE RESGUARDO PARA MALEANTES, SE ENCONDEN ALLI LADRONES, VENDEDORES DE ESTUPEFACIENTES, ENTRE OTROS. E</t>
  </si>
  <si>
    <t xml:space="preserve">PENDIENTE CERRAR FIJACION EN CARTELERA 04/07/2025 </t>
  </si>
  <si>
    <t>REQUERIMIENTO 2686692025:ALERTA EN LA DIRECCION CARRERA 90 8-10, LOCALIDAD DE KENNEDY, BARRIO TINTALA. EN DICHO LUGAR, SE ENCUENTRA UN ESTABLECIMIENTO DE VENTA DE VEHICULOS</t>
  </si>
  <si>
    <t xml:space="preserve">RESPUESTA  20255830502891 - 20255830502901          20255830502911      </t>
  </si>
  <si>
    <t>REQUERIMIENTO 2675972025:DENUNCIA - BAR ORION CIUDAD ALSACIA BOGOTA</t>
  </si>
  <si>
    <t xml:space="preserve">RESPUESTA 20255830502681 - 20255830502671         </t>
  </si>
  <si>
    <t>REQUERIMIENTO 2688482025:INVASION DE ESPACIO</t>
  </si>
  <si>
    <t xml:space="preserve">RESPUESTA 20255830502981         </t>
  </si>
  <si>
    <t>REQUERIMIENTO 2672022025: SEGUIMIENTO EVIDENCIAS POR PERSISTENCIA DE RUIDO EXCESIVO ??? BAR-BOLIRANA TENAMPA</t>
  </si>
  <si>
    <t xml:space="preserve">RESPUESTA 20255830502471         </t>
  </si>
  <si>
    <t>RESPUESTA AL SDQS N. 2458402025</t>
  </si>
  <si>
    <t>REQUERIMIENTO 2685082025 :INFORME DE POLICIA ESPECIAL</t>
  </si>
  <si>
    <t xml:space="preserve">RESPUESTA 20255830507391         </t>
  </si>
  <si>
    <t>RESPUESTA  20255830502431</t>
  </si>
  <si>
    <t>ASUNTO: RADICADO SDA NO. 2025ER100917 DEL 2025-05-12 PETICIÓN NO. 2273622025, PARA SU CONOCIMIENTO Y FINES PERTINENTES</t>
  </si>
  <si>
    <t>RESPUESTA 20255830549761</t>
  </si>
  <si>
    <t>REQUERIMIENTO 2712932025:QUEJA POR RUIDOS MOLESTOS Y SOLICITUD DE INTERVENCIÓN</t>
  </si>
  <si>
    <t xml:space="preserve">RESPUESTA 20255830505231         </t>
  </si>
  <si>
    <t>ASUNTO: INCONFORMIDAD CON VECINO NUEVA VISITA IVC</t>
  </si>
  <si>
    <t xml:space="preserve">RESPUESTA 20255830517291         </t>
  </si>
  <si>
    <t>ASUNTO: REFERENCIA: RADICADO SDA NO. 2025ER108719 DEL 2025-05-21, PARA SU CONOCIMIENTO Y FINES PERTINENTES</t>
  </si>
  <si>
    <t xml:space="preserve">RESPUESTA  20255830514101    </t>
  </si>
  <si>
    <t>TRASLADO DERECHO DE PETICIÓN RADICADO ORFEO N° 20254211700682</t>
  </si>
  <si>
    <t xml:space="preserve">RESPUESTA 20255830280593         </t>
  </si>
  <si>
    <t>SOLICITUD VISITA TÉCNICA RESPUESTA A RADICADO N° 20255810033272 RADICADO INTERNO PERSONERÍA SINPROC N° 13306 DE 2025</t>
  </si>
  <si>
    <t>SOLICITUD DE VISITA TÉCNICA PARA VERIFICACIÓN DE CONSTRUCCIONES EN PROPIEDAD HORIZONTAL CONJUNTO RESIDENCIAL VILLA DE LOS ÁNGELES 1</t>
  </si>
  <si>
    <t>RESPUESTA RADICADO NUMERO 20255810019752</t>
  </si>
  <si>
    <t>SOLICITUD VISITA TÉCNICA ??? DERECHO DE PETICIÓN RADICADO NO. 20244603736492 PARA VERIFICACIÓN CONSTRUCCIÓN DE LOCALES SOBRE ESPACIO PÚBLICO.</t>
  </si>
  <si>
    <t xml:space="preserve">RESPUESTA 20255830542081 </t>
  </si>
  <si>
    <t>ASUNTO: REMITO OFICIO NO 20255830251961. EN RESPUESTA AL RADICADO NO 20252000117551, PARA SU CONOCIMIENTO Y FINES PERTINENTES</t>
  </si>
  <si>
    <t xml:space="preserve">RESPUESTA  20255830545501     </t>
  </si>
  <si>
    <t>ASUNTO: TRASLADO DE QUEJA POR AFECTACIONES AMBIENTALES Y SONORAS</t>
  </si>
  <si>
    <t xml:space="preserve">RESPUESTA  20255830513811  </t>
  </si>
  <si>
    <t>ASUNTO: RADICADO INTERNO NC11032025-20529</t>
  </si>
  <si>
    <t xml:space="preserve">RESPUESTA 20255830513801 - 20255830513821         </t>
  </si>
  <si>
    <t>ASUNTO: RESPUESTA DEFINITIVA SSO-2025-4-002461-4. SP 19297 ATENCIÓN DE PETICIÓN 949682025</t>
  </si>
  <si>
    <t xml:space="preserve">RESPUESTA  20255830517031        </t>
  </si>
  <si>
    <t>ASUNTO: RESPUESTA DEFINITIVA SSO-2024-422-022611-2 RADICADO SDA 2024EE212081 / 024ER197939 / 2023EE164824 / 2023ER113201 / 2023EE99310 / 2023ER83353. RADICADO ALK 20235830604251 / 2023460121512 / 20235830823431 / 20235810068322</t>
  </si>
  <si>
    <t xml:space="preserve">RESPUESTA  20255830516061 - 20255830516171        </t>
  </si>
  <si>
    <t>ASUNTO: TRASLADO DE QUEJA POR AFECTACIONES AMBIENTALES Y SONORAS - BODEGA EN BARRIO EL AMPARO - 202500939, PARA SU CONOCIMIENTO Y FINES PERTINENTES</t>
  </si>
  <si>
    <t xml:space="preserve">RESPUESTA  20255830513811      </t>
  </si>
  <si>
    <t>TALA DE ARBOLES POR PARTE DE METRO LINEA</t>
  </si>
  <si>
    <t xml:space="preserve">RESPUESTA 20255830519341 - 20255830519301 -20255830519381      </t>
  </si>
  <si>
    <t>ASUNTO: REFERENCIA: VANDALISMO EN CESTAS PÚBLICAS INSTALADAS EN LA LOCALIDAD DE KENNEDY ??? MAYO DE 2025</t>
  </si>
  <si>
    <t>RESPUESTA  20255830521471</t>
  </si>
  <si>
    <t>ASUNTO: RESPUESTA SSO-2025-4-006680-4.</t>
  </si>
  <si>
    <t>ASUNTO: RESPUESTA DEFINITIVA SSO-2025-422-009339-2 RADICADO ALK 20255830174911</t>
  </si>
  <si>
    <t>ASUNTO: RESPUESTA AL RADICADO IPES NO. 10-814-2025-006940 REGISTRO DE PETICIÓN 188961202</t>
  </si>
  <si>
    <t xml:space="preserve">RESPUESTA 20255830507481      </t>
  </si>
  <si>
    <t>ASUNTO: 3820660ASUNTO: RESPUESTA SSO-2025-422-009105-2. RADICADO ALK 20255830174911</t>
  </si>
  <si>
    <t>ASUNTO: RESPUESTA DEFINITIVA SSO-2025-4-002026-4 SP 19166 ATENCIÓN DE PETICIÓN 662992025, PARA SU CONOCIMIENTO Y FINES PERTINENTES</t>
  </si>
  <si>
    <t xml:space="preserve">RESPUESTA  20255830518291         </t>
  </si>
  <si>
    <t>ASUNTO: DENUNCIA POR INVACION Y APROPIACION DE ESPACIO PUBLICO</t>
  </si>
  <si>
    <t>PENDIENTE CERRAR 04/08/2025</t>
  </si>
  <si>
    <t>ASUNTO: RESPUESTA DERECHO DE PETICIÓN NO. 20255830444651/ CORREO 5090</t>
  </si>
  <si>
    <t>ASUNTO:TRASLADO GUÍA USO DE?? SI- INSTITUTO NACIONAL DE METROLOGÍA DE COLOMBIA.</t>
  </si>
  <si>
    <t>REQUERIMIENTO 2645362025:QUEJA FORMAL ??? SOLICITUD DE INVESTIGACIÓN, CUMPLIMIENTO EFECTIVO DE FALLOS JUDICIALES, Y MATERIALIZACIÓN DEL DESALOJO.</t>
  </si>
  <si>
    <t>REQUERIMIENTO 2713672025:IVC</t>
  </si>
  <si>
    <t>ASUNTO: PERMISO PARA LABORAL EN ESTABLECIMIENTO PUBLICO</t>
  </si>
  <si>
    <t xml:space="preserve">RESPUESTA 20255830513361 - 20255830513391         </t>
  </si>
  <si>
    <t>RESPUESTA AL SDQS N. 2542242025</t>
  </si>
  <si>
    <t>PENDIENTE CERRAR FIJACION EN CARTELERA 23/06/2025</t>
  </si>
  <si>
    <t>RESPUESTA AL SDQS N. 2536552025</t>
  </si>
  <si>
    <t xml:space="preserve">RESPUESTA 20255830504831       </t>
  </si>
  <si>
    <t>REQUERIMIENTO 2697092025:SOLICITO POR FAVOR SE INVESTIGUE A LA FUNCIONARIA DE LA ALCALDIA DE KENNEDY QUE SE LA PASA DANDO PERMISOS PARA ABRIR TIENDAS EN KENNEDY CENTRAL QUE DESPUES SE VUELVEN VENTAS DE ALCOHOL Y BARES</t>
  </si>
  <si>
    <t>PENDIENTE CERRAR FIJACION EN CARTELERA 25/06/2025</t>
  </si>
  <si>
    <t>ASUNTO: SOCIALIZACIÓN DEL INFORME MES DE MAYO DE 2025 APLICACIÓN MEDIDA SANITARIA DE SEGURIDAD A ESTABLECIMIENTOS.</t>
  </si>
  <si>
    <t>RESPUESTA AL RADICADO 2025JBB410052961 - TRASLADO POR COMPETENCIA</t>
  </si>
  <si>
    <t>RESPUESTA A RADICADO SSO-2025-422-016220-2 PARA SU CONOCIMIENTO Y FINES PERTINENTES</t>
  </si>
  <si>
    <t>REQUERIMIENTO 2632502025:DERECHO DE PETICION ??? SOLICITUD DE INTERVENCION EN PARQUE PUBLICO UBICADO EN LA LOCALIDAD KENNEDY, DIAGONAL AL CONJUNTO CAMINO DE SAN GABRIEL/ DIRECCION /CARRERA 80 C # 8 -53, POR USO INDEBIDO DEL ESPACIO</t>
  </si>
  <si>
    <t xml:space="preserve">RESPUESTA 20255830501401 - 20255830500941          20255830501431 - 20255830501491         </t>
  </si>
  <si>
    <t>RESPUESTA AL RADICADO IPES NO. 10-814-2025-007807 PARA SU CONOCIMIENTO Y FINES PERTINENTES</t>
  </si>
  <si>
    <t>RADICADO SDA 2025ER109735 DEL 22 DE MAYO DE 2025 PARA SU CONOCIMIENTO Y FINES PERTINENTES</t>
  </si>
  <si>
    <t xml:space="preserve">RESPUESTA 20255830549771         </t>
  </si>
  <si>
    <t>RESPUESTA AL RADICADO 20255830461981 Y RADICADO IPES NO 10-812- 2025-009380.</t>
  </si>
  <si>
    <t>REMISION SOLCITUD DE PERMISO PARA CULTO LITURGICO DE LA IGLESIA CRISTIANA CASA DE RESTAURACION LA HERMOSA</t>
  </si>
  <si>
    <t>La IGLESIA CRISTIANA CASA DE RESTAURACIÓN LA HERMOSA le pedimos la autorización para realizar cultos campañas en el parque BELLAVISTA del barrio Dindalito, le agradecemos su atención y colaboración para poder llevar el evangelio de Cristo con amor y respeto ante este lugar que es público, también con el permiso de ustedes como autoridad.</t>
  </si>
  <si>
    <t xml:space="preserve">RESPUESTA  20255830533591 -  20255830533651     </t>
  </si>
  <si>
    <t>Desde hace 1 mes venimos presentando en el Conjunto Residencial Alamedas de Timiza II, constado lateral de la entrada peatonal una invación del espacio público.</t>
  </si>
  <si>
    <t xml:space="preserve">RESPUESTA  20255830516231    </t>
  </si>
  <si>
    <t>Informacion apertura de establecimiento con conocimiento a la alcaldia local de kennedy</t>
  </si>
  <si>
    <t xml:space="preserve">PENDIENTE CERRAR 20255830495781 - 20255830495911         </t>
  </si>
  <si>
    <t>REQUERIMIENTO 2621842025:SOLICITUD CIUDADANA DE INTERVENCIÓN A COMERCIO INFORMAL CUYA ACTIVIDAD ES INVASORA DEL ESPACIO PÚBLICO DE LA ZONA, Y GENERADORA DE PERTURBACIÓN A LA TRANQUILIDAD Y LA CONVIVENCIA DE LA CIUDADANAÍA DEL SECTOR.</t>
  </si>
  <si>
    <t>ASUNTO: DENUNCIA POR CONTAMINACION AUDITIVA, USO INDEBIDO DEL ESPACIO PUBLICO</t>
  </si>
  <si>
    <t xml:space="preserve">RESPUESTA  20255830517271     </t>
  </si>
  <si>
    <t>TRASLADO DE PETICIÓN POR COMPETENCIA -LEY 1755 DE 2015</t>
  </si>
  <si>
    <t>ASUNTO: RESPUESTA AL RADICADO 202561201895482, PARA SU CONOCIMIENTO Y FINES PERTINENTES</t>
  </si>
  <si>
    <t>XIMENA RODRIGUEZ - MAYRA</t>
  </si>
  <si>
    <t>ASUNTO: SOLICITUD DE INFORMACION</t>
  </si>
  <si>
    <t xml:space="preserve">RESPUESTA 20255830512291 - 20255830512321         </t>
  </si>
  <si>
    <t xml:space="preserve">RESPUESTA 20255830509721        </t>
  </si>
  <si>
    <t>ASUNTO: RESPUESTA OFICIO RADICADO IDRD NO. 20252100185462, PARA SU CONOCIMIENTO Y FINES PERTINENTES</t>
  </si>
  <si>
    <t>ASUNTO: SOLICITUD Y COLABORACION INVACION DE ESPACIO PUBLICO</t>
  </si>
  <si>
    <t xml:space="preserve">PENDIENTE CORRECION 01/07/2025 RESPUESTA  20255830528881         </t>
  </si>
  <si>
    <t>ASUNTO: TRASLADO POR COMPETENCIA, CONFORME CON EL ARTÍCULO 1 DE LA LEY 1755 DE 2015. REFERENCIA: RESPUESTA AL RADICADO IPES NO. 10-814-2025-002368 ??? BTE 529632025, PARA SU CONOCIMIENTO Y FINES PERTINENTES</t>
  </si>
  <si>
    <t xml:space="preserve">RESPUESTA 20255830505171 - 20255830505211          20255830505281         </t>
  </si>
  <si>
    <t>ASUNTO: TRASLADO DE DERECHO DE PETICIÓN - AFECTACIONES AMBIENTALES Y SONORAS EN EL BARRIO VILLA NELLY, PARA SU CONOCIMIENTO Y FINES PERTINENTES</t>
  </si>
  <si>
    <t xml:space="preserve">RESPUESTA 20255800522861    </t>
  </si>
  <si>
    <t>ASUNTO: RESPUESTA AL RADICADO SDA 2025ER104706 DEL 15 DE MAYO DEL 2025</t>
  </si>
  <si>
    <t xml:space="preserve">RESPUESTA  20255830531031     </t>
  </si>
  <si>
    <t>ASUNTO: RESPUESTA AL RADICADO 2025ER94648 DEL 2025-05-05, PARA SU CONOCIMIENTO Y FINES PERTINENTES</t>
  </si>
  <si>
    <t>ASUNTO: RESPUESTA AL DERECHO DE PETICIÓN CON RADICADO IPES NO. 10-814-2025-004526 REGISTRO DE PETICIÓN 1197372025</t>
  </si>
  <si>
    <t>ASUNTO: RESPUESTA DERECHO DE PETICIÓN 20255810085902</t>
  </si>
  <si>
    <t>ASUNTO: SOLICITUD URGENTE DE INTERVENCION POR RIESGO FORESTAL EN LA URBANIZACION CATANIA</t>
  </si>
  <si>
    <t>ASUNTO: TRASLADO POR COMPETENCIA, CONFORME CON EL ARTÍCULO 1 DE LA LEY 1755 DE 2015</t>
  </si>
  <si>
    <t xml:space="preserve">RESPUESTA 20255830513281        </t>
  </si>
  <si>
    <t>INDEBIDO USO DEL PARQUEADERO UBICADO EN LA CALLE 43A NO. 73C-99.</t>
  </si>
  <si>
    <t xml:space="preserve">RESPUESTA 20255830513321         </t>
  </si>
  <si>
    <t>RESPUESTA AL RADICADO 202561201773872</t>
  </si>
  <si>
    <t>REQUERIMIENTO 2774582025:QUEJA POR EXCESO DE RUIDO E INCUMPLIMIENTO DE LOS HORARIOS ESTABLECIDOS POR OBRA DE CONSTRUCCION EN EL BARRIO CASTILLA (KENNEDY)</t>
  </si>
  <si>
    <t xml:space="preserve">RESPUESTA 20255830509221        </t>
  </si>
  <si>
    <t>RESPUESTA AL RADICADO 202561201631832</t>
  </si>
  <si>
    <t>RESPUESTA DEFINITIVA SSO-2024-422-019785-2 RADICADO ALK 20245831361791 / 20244602790852</t>
  </si>
  <si>
    <t>RESPUESTA DEFINITIVA SSO-2025-4-002922-4 PARA SU CONOCIMIENTO Y FINES PERTINENTES</t>
  </si>
  <si>
    <t xml:space="preserve">RESPUESTA  20255830519511         </t>
  </si>
  <si>
    <t>RESPUESTA DEFINITIVA SSO-2025-4-003534-4 PARA SU CONOCIMIENTO Y FINES PERTINENTES</t>
  </si>
  <si>
    <t xml:space="preserve">RESPUESTA  20255830517201         </t>
  </si>
  <si>
    <t>RESPUESTA AL RADICADO IPES NO. 10-812-2025-008922 PARA SU CONOCIMIENTO Y FINES PERTINENTES</t>
  </si>
  <si>
    <t>Se realizó un negocio con el señor de la caseta para que se moviera de ese espacio, a los días vuelve y la coloca, después de esto la caseta la vuelven a quitar y nuevamente la coloca el dia de hoy 05 de junio. Además saca energía eléctrica del poste de la luz.</t>
  </si>
  <si>
    <t xml:space="preserve">RESPUESTA  20255830524351       </t>
  </si>
  <si>
    <t>REQUERIMIENTO 2021092025:ALMACEN BATA UBICADO EN LA CARRERA 78 B # 37-16 SUR. CIUDAD KENNEDY CENTRAL. ESTE ALMACEN INSTALA UN ENORME PARLANTE CON PERIFONEDER, EN PLENO ANDEN DURANTE TODA LA SEMANA SANTA DEL AÑO EN CURSO, LO HIZO DE OCHO DE LA MAÑANA A OCHO DE LA NOCHE, ESPECIALMENTE LOS DIAS SABADO 19 DE Y DOMINGO 20 ABRIL HUBO DOBLE JORNADA CON DOS PERIFONEADORES DIFERENTES POR DIA</t>
  </si>
  <si>
    <t xml:space="preserve">RESPUESTA 20255830498481      </t>
  </si>
  <si>
    <t>DENUNCIA PUBLICA</t>
  </si>
  <si>
    <t>ASUNTO:BOLETINES DE CONDICIONES HIDROLÓGICAS Y METEOROLÓGICAS, PARA EL DÍA 25 DE MAYO DEL 2025</t>
  </si>
  <si>
    <t xml:space="preserve">RESPUESTA 20255830513611         </t>
  </si>
  <si>
    <t>ASUNTO: REMITO OFICIO N° 20255830403891, PARA SU CONOCIMIENTO Y FINES PERTINENTES</t>
  </si>
  <si>
    <t>ENUNCIAR QUE EN LA CALLE 11 B CARRERA 80B DEL BARRIO SANTA CATALINA DE BOGOTÁ, ??MECÁNICOS Y DESADAPTADOS ??QUITARON LOS AVISOS DE PROHIBIDO PARQUEAR Y UTILIZAN ESTA VIA ESCOLAR PARA PARQUEAR CAMIONES Y ARREGLARLOS</t>
  </si>
  <si>
    <t xml:space="preserve">RESPUESTA 20255830512361 - 20255830512371     </t>
  </si>
  <si>
    <t>ASUNTO:DENUNCIA FORMAL POR OCUPACION INDEBIDA ADMINISTRACION IRREGULAR DE ESPACIO PUBLICO</t>
  </si>
  <si>
    <t>OFICIO N° 20255830356961</t>
  </si>
  <si>
    <t>ASUNTO:ENVIO DOCUMENTO SECRETARIA DISTRITAL DE AMBIENTE RADICADO NO. 2025EE121948</t>
  </si>
  <si>
    <t xml:space="preserve">RESPUESTA 20255830514191         </t>
  </si>
  <si>
    <t>ASUNTO: ENVIO DOCUMENTO SECRETARIA DISTRITAL DE AMBIENTE RADICADO NO. 2025EE121950</t>
  </si>
  <si>
    <t xml:space="preserve">RESPUESTA  20255830514151    </t>
  </si>
  <si>
    <t>ASUNTO: ???SOLICITUD DE INTERVENCIÓN BARRIO DINDALITO CL. 42G SUR # 87D-22, PRESUNTO ARROJO DE RESIDUOS SÓLIDOS FRENTE A VIVIENDA, ARA SU CONOCIMIENTO Y FINES PERTINENTES</t>
  </si>
  <si>
    <t>ASUNTO: OFICIO N° 20255830282171, PARA SU CONOCIMIENTO Y FINES PERTINENTES</t>
  </si>
  <si>
    <t>QUERELLA POLICIVA</t>
  </si>
  <si>
    <t xml:space="preserve">RESPUESTA 20255830516341 - 20255830516331    </t>
  </si>
  <si>
    <t>ASUNTO: ENVIO DOCUMENTO SECRETARIA DISTRITAL DE AMBIENTE RADICADO NO. 2025EE121943</t>
  </si>
  <si>
    <t xml:space="preserve">RESPUESTA 20255830516571 - 20255830516601        </t>
  </si>
  <si>
    <t>ASUNTO: REMITO OFICIO N° 20255830424811. PARA SU CONOCIMIENTO Y FINES PERTINENTES</t>
  </si>
  <si>
    <t>REQUERIMIENTO 2187442025:NUEVAMENTE PONGO EN CONOCIMIENTO LA DENUNCIA QUE SE VIENE REALIZANDO POR LA COMUNIDAD DESDE EL AÑO 2020 POR LA AFECTACIÓN DE RUIDO CAUSADO POR LAEMPRESA ???TEXTILES LA FAYETTE S.A.S.??? UBICADO EN LA AV. BOYACÁ NO. 12 A - 75 , NO SE HAN TOMADO LAS MEDIDAS CORRECTIVAS Y EL ALTO RUIDO EN HORAS DE LAMADRUGADA AFECTA EL BIENESTAR DE LA COMUNIDAD. ADJUNTO FOTO DONDE SE IDENTIFI CA EL LUGAR QUE EMITE ESTE RUIDO.</t>
  </si>
  <si>
    <t xml:space="preserve">RESPUESTA 20255830549761       </t>
  </si>
  <si>
    <t>RESOLUCIÓN NO. 0081 DE 2025 ???POR LA CUAL SE EXPIDE EL REGISTRO NO. 341 DE 2025, DEL DISPOSITIVO DE ENTRETENIMIENTO FAMILIAR DENOMINADO PLAY PLACE MCDONALD??S EL EDÉN, A CARGO DE LA SOCIEDAD COMERCIAL ARCOS DORADOS COLOMBIA S.A.S???</t>
  </si>
  <si>
    <t>RESOLUCIÓN NO. 0095 DE 2025 ???POR LA CUAL SE EXPIDE EL REGISTRO NO. 359 DE 2025, DEL DISPOSITIVO DE ENTRETENIMIENTO FAMILIAR DENOMINADO GRASSHOPPER MUNDO BICHOS- TINTAL PLAZA, A CARGO DE LA SOCIEDAD COMERCIAL GRASSHOPPERK, S.A.S.???</t>
  </si>
  <si>
    <t>ASUNTO: OCUPACIÓN SOBRE ESPACIO PÚBLICO DEL RUPI 1934-10 POR PARTE DE LA MEJORA CHIP AAA0289ZMDM EN LA LOCALIDAD DE KENNEDY</t>
  </si>
  <si>
    <t>PENDIENTE CORRECCION 25/06/2025 - 12/07/2025 - 25/07/2025 - 17/09/2025</t>
  </si>
  <si>
    <t>ASUNTO:TRÁMITE A REQUERIMIENTO CIUDADANO. RADICADO INTERNO SINPROC NO. 4325558 DE 2025</t>
  </si>
  <si>
    <t>RESPUESTA 20255830513541 - 20255830513551 -20255830513531</t>
  </si>
  <si>
    <t>REQUERIMIENTO 2676532025:ENVIÓ DOCUMENTO SECRETARIA DISTRITAL DE AMBIENTE RADICADO NO. 2025EE114745</t>
  </si>
  <si>
    <t xml:space="preserve">RESPUESTA 20255830549811    </t>
  </si>
  <si>
    <t>REQUERIMIENTO 2752012025:DESPEJAR VIA PUBLICA , RESIDENTES COLOCAN CANECAS GRANDES-OBSTACULOS EN LA VIA NO DEJAN INGRESO Y HABITANTES DE CALLE USAN ESAS CANECA S PARA GUARDAN VICIO Y HACER NECSIDADES ORINAR, NO DEJAN PASO PARA ENTRAR A PARQUEADEROS DE LAS CASAS</t>
  </si>
  <si>
    <t>PENDIENTER CERRAR FIJACION EN CARTELERA 03/07/2025</t>
  </si>
  <si>
    <t>REQUERIMIENTO 2749442025:SOLICITUD CIUDADANA DE INTERVENCIÓN A ESTABLECIMIENTO COMERCIAL CUYA ACTIVIDAD ES GENERADORA DE INVASIÓN AL ESPACIO PÚBLICO Y DE PERTURBACIÓN A LA TRANQUILIDAD Y LA CONVIVENCIA DE LA CIUDADANAÍA DEL SECTOR.</t>
  </si>
  <si>
    <t xml:space="preserve">RESPUESTA 20255830516931 - 20255830516941    </t>
  </si>
  <si>
    <t>ASUNTO: TRASLADO POR COMPETENCIA</t>
  </si>
  <si>
    <t>ASUNTO: PETICIÓN Y QUEJA</t>
  </si>
  <si>
    <t xml:space="preserve">RESPUESTA 20255830516861 - 20255830516901         </t>
  </si>
  <si>
    <t>ASUNTO: TRASLADO DEL RADICADO NÚMERO 2025E1027559 DEL 4-06-2025.</t>
  </si>
  <si>
    <t>RESPUESTA  20254601928422</t>
  </si>
  <si>
    <t>ASUNTO: REQUERIMIENTO RADICADO SSPD NO. 20255292099772 DEL 26 DE MAYO DE 2025. EXPEDIENTE: 2025430380800037E</t>
  </si>
  <si>
    <t>JAVIER PEREZ</t>
  </si>
  <si>
    <t xml:space="preserve">RESPUESTA 20255830521361 - 20255830521391     </t>
  </si>
  <si>
    <t>ASUNTO: RESPUESTA SOLICITUD REGISTRO DE LAS ATRACCIONES O DISPOSITIVOS DE ENTRETENIMIENTO DENOMINADOS CIMONITOS PARIK ??? EL EDEN"</t>
  </si>
  <si>
    <t xml:space="preserve">PENDIENTE CORRECCION 02/07/2025  RESPUESTA  20255830527001         </t>
  </si>
  <si>
    <t>ASUNTO: RESPUESTA AL RADICADO SDA 2025ER105643 DEL 2025-05-16</t>
  </si>
  <si>
    <t xml:space="preserve">RESPUESTA  20255830516791 - 20255830516811    </t>
  </si>
  <si>
    <t>TRASLADO SOLICITUD DEL (LA) CIUDADANO(A) BRYAN MAURICIO ZARATE, IDENTIFICADO(A) CON NO. 80152590 Y RADICADO 2025424001986972</t>
  </si>
  <si>
    <t xml:space="preserve">RESPUESTA 20255830517571         </t>
  </si>
  <si>
    <t>REQUERIMIENTO 2792952025: COPIA ACCION POPULAR EN CONTRA DE LOS VENDEDORES INFORMALES DEL BARRIO EL PALENQUE LOCALIDAD DE KENNEDY</t>
  </si>
  <si>
    <t xml:space="preserve">RESPUESTA 20255830512091         </t>
  </si>
  <si>
    <t xml:space="preserve">REQUERIMIENTO 2563522025:PARA TRAMITAR RADICADO FOREST NO. 2025ER109735 </t>
  </si>
  <si>
    <t xml:space="preserve">RESPUESTA 20255830509071      </t>
  </si>
  <si>
    <t>ASUNTO: DENUNCIA JURIDICA</t>
  </si>
  <si>
    <t xml:space="preserve">RESPUESTA 20255830543451 - 20255830543411         </t>
  </si>
  <si>
    <t>REMITO OFICIO N° 20255830329691.</t>
  </si>
  <si>
    <t>ASUNTO: RESPUESTA AL DERECHO DE PETICIÓN RADICADO EN BTE NO. 2399272025</t>
  </si>
  <si>
    <t>REMITO OFICIO NO 20255830421461</t>
  </si>
  <si>
    <t>ASUNTO: UAESP-CPC-TER-3445-25-UAESP: ASE 3 RESPUESTA PQR 20252000062091</t>
  </si>
  <si>
    <t>SOCIALIZACION DEL INFORME MES DE MAYO DE 2025 APLIACACION MEDIDA SANITARIA DE SEGURIDAD A ESTABLECIMIENTO</t>
  </si>
  <si>
    <t>REQUERIMIENTO 2815912025:EXCESO DE RUIDO</t>
  </si>
  <si>
    <t xml:space="preserve">RESPUESTA  20255830516971    </t>
  </si>
  <si>
    <t>ASUNTO: RESPUESTA A REQUERIMIENTO VEEDURÍA DISTRITAL NO 20252200049312 DE 2025. RESPUESTA RADICADO IDRD NO 20252400205752 DEL 27 DE MAYO DE 2025.</t>
  </si>
  <si>
    <t>ASUNTO: REQUERIMIENTO VISITA DE CONTROL Y SEGUIMIENTO DEL 24 ENERO DE 2025 AL RIO FUCHA, PARA SU CONOCIMIENTO Y FINES PERTINENTES</t>
  </si>
  <si>
    <t>RESPUESTA AL RADICADO 202561201903462</t>
  </si>
  <si>
    <t>ASUNTO:OLICITUD DE MANTENIMIENTO DE JARDINES EN EL BARRIO CASTILLA</t>
  </si>
  <si>
    <t xml:space="preserve">RESPUESTA 20255830514171 - 20255830514091         </t>
  </si>
  <si>
    <t>ASUNTO: DERECHO DE PETICIÓN ART. 23 CP. JAL AL BARRIO.</t>
  </si>
  <si>
    <t>DENUNCIA DE VENDEDOR</t>
  </si>
  <si>
    <t>RESPUESTA AL RADICADO 202561201917502- RADICADO ALCALDIA LOCAL DE KENNEDY 20255830429831</t>
  </si>
  <si>
    <t>OBRA SIN PLAN DE MANEJO DE TRANSITO (PMT) VIGENTE E INCUMPLIMIENTOS EN LA IMPLEMENTACION DEL PMT</t>
  </si>
  <si>
    <t xml:space="preserve">GERARDO SALAZAR </t>
  </si>
  <si>
    <t>REMISIÓN FORMATOS DE RECOMENDACIONES DE EVACUACIÓN Y/O RESTRICCIÓN DE USO.</t>
  </si>
  <si>
    <t xml:space="preserve">RESPUESTA 20255830539881 </t>
  </si>
  <si>
    <t>REF:RESPUESTA AL RADICADO NO. 202561201663012-REFERENCIA IPES NO. 10-816-2025-007984</t>
  </si>
  <si>
    <t xml:space="preserve">RESPUESTA 20255830529641         </t>
  </si>
  <si>
    <t>REF : RESPUESTA AL RADICADO N. 20256121778982- REFERENCIA ALCALDIA LOCAL DE KENNDY NO. 20255830429541</t>
  </si>
  <si>
    <t>ASUNTO: TRASLADO POR COMPETENCIA DE SOLICITUD DE CONCEPTO DE USO DE SUELO, PARA SU CONOCIMIENTO Y FINES PERTINENTES</t>
  </si>
  <si>
    <t>ASUNTO: SU OFICIO 20255830466541 DE FECHA: 29-05-2025</t>
  </si>
  <si>
    <t xml:space="preserve">RESPUESTA 20255830524361   </t>
  </si>
  <si>
    <t>REQUERIMIENTO 2665242025:POR MEDIO DEL PRESENTE PLASMO MI INCONFORMIDAD CON EL RUIDO EXCESIVO HACEN LOS PROPIETARIOS DEL NEGOCIO (SIN NOMBRE) UBICADO EN LA DIRECCION CARRERA 81A NO 57G-14 SUR ,</t>
  </si>
  <si>
    <t>REPUESTA AL RADICADO 202561201917502 - RADICADO ALCALDIA LOCAL DE KENNEDY 20255830429831</t>
  </si>
  <si>
    <t xml:space="preserve">REQUERIMIENTO 2805442025:DERECHO DE PETICIÓN SOBRE CERRAMIENTO ILEGAL DE VÍAS EN EL BARRIO TUNDAMA ??? LOCALIDAD DE KENNEDY </t>
  </si>
  <si>
    <t>REQUERIMIENTO 2805842025:SEÑOR PETICIONARIO ME PERMITO INFORMARLE QUE ESTA SOLICITUD NO ES COMPETENCIA DE LA SDA,POR TRATARSE DE RUIDO VENDEDORES AMBULANTES SEGUN ESTABLECE EL DECRETO 109 DE 2009, POR TANTO, ESTA SERA ATENDIDA POR LA ENTIDAD COMPETENTE</t>
  </si>
  <si>
    <t xml:space="preserve">RESPUESTA  20255830549841         </t>
  </si>
  <si>
    <t>REQUERIMIENTO 2792872025:SOLICITUD CIUDADANA DE INTERVENCIÓN A ESTABLECIMIENTO COMERCIAL CUYA ACTIVIDAD SE PRESUME ILEGAL, Y QUE ES GENERADORA DE PERTURBACIÓN A LA TRANQUILIDAD Y LA CONVIVENCIA DE LA CIUDADANAÍA DEL SECTOR.	ARNULFO.GARCIA											_x000D_
20254602000012	2025-06-11 14:20 PM	REQUERIMIENTO 2839382025:PEDIR QUE SE QUITE DEL BARRIO CLASS, EN LA LOCALIDAD DE KENNEDY, LOS NEGOCIOS DE RECICLAJE, BODEGAS DE ALMACENAMIENTO DE PRODUCTOS QUIMICOS, OLEOS, ETC, POR CONSIDERARSE ESTE UN SECTOR RESIDENCIAL. EL AÑO PASADO SE PRESENTO UNA GRAN EXPLOSION EN HORAS DE LA MADRUGADA DE UN DEPOSITO O FABRICA DE PINTURAS, EN OTRAS CUADRAS SE HAN INCENDIADO BODEGAS DE RECICLAJE"</t>
  </si>
  <si>
    <t xml:space="preserve">RESPUESTA  20255830515791       </t>
  </si>
  <si>
    <t>INFORME DE POLICÍA ESPECIAL CAI TINTAL</t>
  </si>
  <si>
    <t>ASUNTO: QUERELLA POR INSTALACIÓN INDEBIDA DE CAMPANA EXTRACTORA DE HUMOS EN ZONAS COMUNES DE PROPIEDAD HORIZONTAL</t>
  </si>
  <si>
    <t xml:space="preserve">RESPUESTA  20255830531401 - 20255830531421      </t>
  </si>
  <si>
    <t>ASUNTO: INFORME DE POLICÍA ESPECIAL CAI TINTAL</t>
  </si>
  <si>
    <t>ASUNTO: GESTIÓN DIRECTA Y PREFERENTE LEILA RUTH ORTEGA NAVA. RADICADO A CITAR NO. *20255830411931* DE FECHA 13 DE MAYO DE 2025</t>
  </si>
  <si>
    <t>VANTI</t>
  </si>
  <si>
    <t>REQUERIMIENTO 2839382025:PEDIR QUE SE QUITE DEL BARRIO CLASS, EN LA LOCALIDAD DE KENNEDY, LOS NEGOCIOS DE RECICLAJE, BODEGAS DE ALMACENAMIENTO DE PRODUCTOS QUIMICOS, OLEOS, ETC, POR CONSIDERARSE ESTE UN SECTOR RESIDENCIAL. EL AÑO PASADO SE PRESENTO UNA GRAN EXPLOSION EN HORAS DE LA MADRUGADA DE UN DEPOSITO O FABRICA DE PINTURAS, EN OTRAS CUADRAS SE HAN INCENDIADO BODEGAS DE RECICLAJE</t>
  </si>
  <si>
    <t xml:space="preserve">RESPUESTA 20255830509511         </t>
  </si>
  <si>
    <t>REQUERIMIENTO 2805442025:RETIRO DE ENCERRAMIENTOS ILEGALES</t>
  </si>
  <si>
    <t>REQUERIMIENTO 2674062025:COLOCAR CANECAS Y REVISAR CUMPLIMIENTO REQUISITOS VENTAS AMBULANTES GASTRONÓMICAS	ARNULFO.GARCIA											_x000D_
20254602003032	2025-06-11 16:03 PM	REQUERIMIENTO 2675412025:POR MEDIO DE LA PRESENTE, ME PERMITO PRESENTAR UNA QUEJA FORMAL CONTRA EL ESTABLECIMIENTO CLUB DE BILLAR PLUS 79, UBICADO EN LA PARTE TRASERA DE MI RESIDENCIA (CARRERA 79 # 49C SUR, SEGUNDO PISO).</t>
  </si>
  <si>
    <t xml:space="preserve">RESPUESTA 20255830513331         </t>
  </si>
  <si>
    <t>REQUERIMIENTO 2675412025:POR MEDIO DE LA PRESENTE, ME PERMITO PRESENTAR UNA QUEJA FORMAL CONTRA EL ESTABLECIMIENTO CLUB DE BILLAR PLUS 79, UBICADO EN LA PARTE TRASERA DE MI RESIDENCIA (CARRERA 79 # 49C SUR, SEGUNDO PISO).</t>
  </si>
  <si>
    <t xml:space="preserve">RESPUESTA  20255830549851         </t>
  </si>
  <si>
    <t xml:space="preserve">Presentación Informe semestral según lo establecido por el Acuerdo Distrital 989 de 2025, "Por 
medio del cual se formulan lineamientos para identificar, mitigar y combatir las ollas de microtráfico en Bogotá”  </t>
  </si>
  <si>
    <t>REQUERIMIENTO 2775482025:EN LA CALLE 41 CON 93 D SUR ESQUINA KENNEDY CHATARRERÍA ESTÁN VIVIENDO PERSONAS EN CONDICIÓN DE CALLE EN UN CAMBUCHE LAS CUALES CONSUMEN DROGAS TIENEN ANIMALES GENERAN DESORDEN ATRAEN A OTROS HABITANTES DE CALLE HACEN SUS NECESIDADES GENERAN MAL OLOR ATRAEN RATAS PIDO AMABLEMENTE HACER UN DESALOJO Y REUBICACIÓN</t>
  </si>
  <si>
    <t xml:space="preserve">RESPUESTA 20255830535451 -   20255830535381          20255830535121       </t>
  </si>
  <si>
    <t>REQUERIMIENTO 2840362025:SOLICITUD CIUDADANA DE INTERVENCIÓN A COMERCIO INFORMAL CUYA ACTIVIDAD ES INVASORA DEL ESPACIO PÚBLICO, Y GENERADORA DE PERTURBACIÓN A LA TRANQUILIDAD Y LA CONVIVENCIA DE LA CIUDADANAÍA DEL SECTOR.</t>
  </si>
  <si>
    <t xml:space="preserve">RESPUESTA  20255830517341 - 20255830517351  </t>
  </si>
  <si>
    <t>REQUERIMIENTO 2822292025:SOLICITUD DE INFORMACIÓN SOBRE HORARIOS DE ATENCIÓN Y REQUISITOS PARA EL FUNCIONAMIENTO DE ESTABLECIMIENTO COMERCIAL</t>
  </si>
  <si>
    <t xml:space="preserve">RESPUESTA  20255830541111      </t>
  </si>
  <si>
    <t>REMISION RESPUESTA AL RADICADO 202561201707662</t>
  </si>
  <si>
    <t>REMISION QUEJA POR INVASION DE VIA PUBLICA</t>
  </si>
  <si>
    <t>PENDIENTE CORRECCION 08/07/2025</t>
  </si>
  <si>
    <t>REQUERIMIENTO 2793822025:EN LA AVENIDA BOYACA NO. 9-57, IDENTIFICADO COMO PORTAL DE BAVARIA, CON MAS DE 30 AÑOS DE CONSTRUCCION, EXISTEN TRES LOCALES COMERCIALES. UNO DE ELLOS FUNCIONA COMO VENTA DE MOTOCICLETAS, MIENTRAS QUE LOS OTROS DOS SE ENCUENTRAN ABANDONADOS.</t>
  </si>
  <si>
    <t>SOLICITUD DE ESPACIO PUBLICO PARA VENDEDORA INFORMAL</t>
  </si>
  <si>
    <t>REQUERIMIENTO 2797752025:ESTABLECIMIENTO CON ALTO GRADO DE RUIDO EN ZONA RESIDENCIAL</t>
  </si>
  <si>
    <t xml:space="preserve">RESPUESTA 20255830532591 - 20255830532511      </t>
  </si>
  <si>
    <t>REQUERIMIENTO 2796292025:AL LADO DE LAS CASAS DE VIVIENDA DEL SECTOR?? HAY UNA FABRICA QUE ELABORA UTENSILIOS DE COCINA EN METAL, UBICADA EN LA CARRERA 92 B 38 C 23 SUR BARRIO BELLAVISTA LOCALIDAD DE KENNEDY,?? EN SUS PROCESOS PRODUCTIVOS USA MAQUINAS QUE GENERAN UN EXCESIVO RUIDO Y?? VIBRACIONES QUE YA EMPEZARON A AFECTAR LA CONVIVENCIA,</t>
  </si>
  <si>
    <t xml:space="preserve">RESPUESTA 20255830550081        </t>
  </si>
  <si>
    <t xml:space="preserve">REQUERIMIENTO 2495462025:PARA TRAMITAR RADICADO NO. FOREST 2025ER107596 </t>
  </si>
  <si>
    <t xml:space="preserve">RESPUESTA 20255830549871        </t>
  </si>
  <si>
    <t>ASUNTO: RESPUESTA A D.P Y RAD ALCALDIA LOCAL KENNEDY # 20255810089902</t>
  </si>
  <si>
    <t>ASUNTO:CONFIRMACIÓN REUNIÓN REPLANTES EN LA RDH TINGUA AZUL</t>
  </si>
  <si>
    <t>SOLICITUD VISITA TÉCNICA E INTERVENCIÓN INDIVIDUO ARBÓREO CALLE 51 D SUR N 81 I 38 BARRIO VILLA ANDREA LOCALIDAD DE KENNEDY</t>
  </si>
  <si>
    <t>PENDIENTE CORRECCION 16/07/2025</t>
  </si>
  <si>
    <t>QUEJA RUIDO EXCESIVO</t>
  </si>
  <si>
    <t xml:space="preserve">RESPUESTA  20255830549861       </t>
  </si>
  <si>
    <t>ASUNTO:RESPUESTA A RADICADO SSO-2025-4-006730-4/SP-20652 ATENCIÓN DE PETICIÓN 2635452025</t>
  </si>
  <si>
    <t>12/06/205</t>
  </si>
  <si>
    <t>REQUERIMIENTO 2712712025:DERECHO DE PETICION</t>
  </si>
  <si>
    <t xml:space="preserve">RESPUESTA  20255830517581  </t>
  </si>
  <si>
    <t>REMITO OFICIO N° 20255830429421. EN RESPUESTA AL RADICADO NO 20252000119311</t>
  </si>
  <si>
    <t>ASUNTO: RESPUESTA MEDIDA DE PROTECCIÓN GE-2025-041649-MEBOG Y 20255830273951.</t>
  </si>
  <si>
    <t>ASUNTO: SOLICITUD ACCIÓN POPULAR PETICIONARIA: LILIANA VALENCIA LEAL RADICADO PERSONERÍA DE BOGOTÁ D.C.: 3488017 DEL 03/05/2023.</t>
  </si>
  <si>
    <t xml:space="preserve">RESPUESTA  20255840519501       </t>
  </si>
  <si>
    <t>REMISION SOLICITUD ACCIÓN POPULAR PETICIONARIA: LILIANA VALENCIA LEAL RADICADO PERSONERÍA DE BOGOTÁ D.C.: 3488017 DEL 03/05/2023. (FAVOR CITAR ESTE NÚMERO AL CONTESTAR).</t>
  </si>
  <si>
    <t>RESPUESTA AL RADICADO 202561201740462 - SOLICITUD RETIRO DE SEÑALIZACION EN EL SECTOR DE LA CL 6 A BIS NO. 78C 29 - REF RAD SS_x0002_202531100304811 - LOCALIDAD KENNED</t>
  </si>
  <si>
    <t>ASUNTO: RESPUESTA A SU SOLICITUD AL QUE EL SISTEMA DE GESTIÓN DOCUMENTAL ORFEO ??? IRIS LE ASIGNO EL RADICADO IDRD NO 20252100231892 10-06-2025 EXPEDIENTE 2025620580100762E. PERMISO ???PADRES EN LA CANCHA</t>
  </si>
  <si>
    <t>ASUNTO: RESPUESTA REQUERIMIENTO 202558100997902 ALCALDIA LOCAL DP 373-2025</t>
  </si>
  <si>
    <t>ASUNTO: INVASIÓN DE ESPACIO PUBLICO Y CONTAMINACION DE MEDIO AMBIENTE</t>
  </si>
  <si>
    <t xml:space="preserve">RESPUESTA 20255830514061         </t>
  </si>
  <si>
    <t>ASUNTO: COPIA DE RESPUESTA</t>
  </si>
  <si>
    <t>DERECHO DE PETICION PROBLEMATICA QUE TENGO EN MI SECTOR CON DIRECCION EXACTA CALLE 42 79 A 06 ESQUINA BARRIO ESTADOS UNIDOS</t>
  </si>
  <si>
    <t>PENDIENTE CERRAR 05/08/2025</t>
  </si>
  <si>
    <t>ASUNTO: TRASLADO DE PETICIÓN POR COMPETENCIA, ART. 21 DE LA LEY 1755 DE 2015</t>
  </si>
  <si>
    <t>REQUERIMIENTO 2903702025:ACUDO A USTEDES, YA QUE NI POLICÍA,NI ADMINISTRADOR DEL CONJUNTO HAN SOLUCIONADO LA SITUACIÓN DE UN VECINO RUIDOSO, COLOCA SU MÚSICA A TODO VOLUMEN TODOS LOS DÍAS , AFECTANDO TRANQUILIDAD Y TRABAJO DE ALGUNOS HACEMOS DESDE CASA. CALLE66A N 87A51 INT.8 APARTAMENTO 101. CUÁL ES EL PROCESO POR FAVOR TAMBIÉN RESPECTO A A VENDEDORES INFORMALES CON SUS PARLANTES, NO ES SOLO UNO, SON VARIOS EN ESTA ZONA DEL CENTRO COMERCIAL TINTAL PLAZA,INCLUYENDO LOS BICI TAXIS ES DES</t>
  </si>
  <si>
    <t xml:space="preserve">RESPUESTA  20255830533371          20255830533461     </t>
  </si>
  <si>
    <t>REMISION COPIA INFORMADA AVANCE DEL PROCESO ELECTORAL DEL CLGR/CC Y LLAMADO A LA CORRESPONSABILIDAD EN LA PARTICIPACION COMUNITARIA PARA LA GESTION DEL RIESGO</t>
  </si>
  <si>
    <t>REQUERIMIENTO 230262025:QUEJA POR RUIDO</t>
  </si>
  <si>
    <t>ASUNTO: RESPUESTA A RADICADO IDIGER 2025ER843</t>
  </si>
  <si>
    <t>TARFIAS DE PARQUEADERO</t>
  </si>
  <si>
    <t>REQUERIMIENTO 160482025:PARA TRAMITAR RADICADO NO. FOREST 2025ER09553</t>
  </si>
  <si>
    <t>DERECHO DE PETICION OCUPACION INDEBIDA DEL ESPACIO PUBLICO</t>
  </si>
  <si>
    <t xml:space="preserve">RESPUESTA  20255830525011          20255830525181          20255830525121         </t>
  </si>
  <si>
    <t>SOLICITUD PERMISO DE OCUPACION</t>
  </si>
  <si>
    <t>RESPUESTA AL RADICADO IPES NO. 10-814-2025-008351 ??? BTE 2408842025.</t>
  </si>
  <si>
    <t xml:space="preserve">RESPUESTA  20255830524271 - 20255830523721  </t>
  </si>
  <si>
    <t>RESPUESTA AL RADICADO IPES NO. 10-814-2025-008544 ??? BTE 2459362025.</t>
  </si>
  <si>
    <t>TRASLADO POR COMPETENCIA, CONFORME CON EL ARTÍCULO 1 DE LA LEY 1755 DE 2015</t>
  </si>
  <si>
    <t>TRASLADO POR COMPETENCIA, CONFORMÉ CON EL ARTÍCULO 1 DE LA LEY 1755 DE 2015 REFERENCIA: RESPUESTA AL RADICADO IPES NO. 10-814-2025-002364 ??? BTE 525892025</t>
  </si>
  <si>
    <t>ASUNTO: RESPUESTA RADICADO E-2025-017936, PARA SU CONOCIMIENTO Y FINES PERTINENTES</t>
  </si>
  <si>
    <t>ASUNTO:ASUNTO: RADICADO IDIGER NO.2025ER1469 PQRSD N°20250060</t>
  </si>
  <si>
    <t>ASUNTO: COMUNICACIÓN MEDIDA SANITARIA DE SEGURIDAD AL ESTABLECIMIENTO MARTHA YOLANDA NEIRA JIMENEZ - PROPIETARIA DEL ESTABLECIMIENTO PRODUCTOS CRONQUIS</t>
  </si>
  <si>
    <t xml:space="preserve">RESPUESTA  20255830515081 - 20255830515001        </t>
  </si>
  <si>
    <t>AFECTACION POR RUIDO Y CONTAMINACION GENERADA POR UNA BODEGA</t>
  </si>
  <si>
    <t xml:space="preserve">RESPUESTA 20255830532901          20255830532961      </t>
  </si>
  <si>
    <t>REQUERIMIENTO 2903622025:ESPACIO PUBLICO - BASURAS, MAL PARQUEADOS Y OTROS</t>
  </si>
  <si>
    <t>INVACION DE ESPACIO PUBLICO</t>
  </si>
  <si>
    <t xml:space="preserve">RESPUESTA  20255830517741        </t>
  </si>
  <si>
    <t>ASUNTO: RESPUESTA RADICADO SUBRED SSO-2025-422-016149-2</t>
  </si>
  <si>
    <t>ASUNTO:RESPUESTA AL RADICADO 202561201974832 RADICADO IPES 10-816- 2025-010334</t>
  </si>
  <si>
    <t>RESPUESTA A RADICADO SSO-2025-4-006916-4/SP-20712 ATENCIÓN DE PETICIÓN 2717972025</t>
  </si>
  <si>
    <t>DERECHO DE PETICION PARA VISITA</t>
  </si>
  <si>
    <t>INFORME DE DAÑOS Y RIESGO EN VIVIENDA</t>
  </si>
  <si>
    <t>UNIDAD NACIONAL PARA LA GESTION DE RIESGO DE DESASTRE </t>
  </si>
  <si>
    <t>TRASLADO DE PETICIÓN POR COMPETENCIA LEY 1755 DE 2015,</t>
  </si>
  <si>
    <t>PLANEACION</t>
  </si>
  <si>
    <t>RESPUESTA 20255830457711</t>
  </si>
  <si>
    <t>REQUERIMIENTO 2901382025:ME ENCUENTRO BASTANTE INFONFORME CON LAS GESTION Y RESPUESTAS DADAS POR LAS ENTIDADES A TODAS LAS PETICIONES CREADAS POR PARTE DE RESIDENTES CON CONJUNTO TERRA CASTILLA UBICADO EN LA CALLE 5 A SUR # 80 G 58, YA QUE A PESAR DE QUE SE MANIFESTADO LA INVASION PUBLICA EN LOS ALDEDORES DEL CONJUNTO NO TOMAN MEDIDAS DEFINITIVAS, RESPONDEN REPETITIVAMENTE QUE HACEN INTERVENCIONES PERO ESO NO SIRVE NADA, SE NECESITA CON URGENCIAS LA REUBICACION Y DESALOJO DE VENDEDORES DE LAS ZONAS CERCA AL CONJUNTO, NO RESPETAN, GENERAN BASURA POR TODO LADO,</t>
  </si>
  <si>
    <t xml:space="preserve">RESPUESTA 20255830530321         </t>
  </si>
  <si>
    <t>Solicitud acción de Tutela, Alcaldía Local de Kennedy, empresas involucradas y Enel Codensa S.A responsable.</t>
  </si>
  <si>
    <t>REQUERIMIENTO 2903792025:SEÑOR PETICIONARIO ME PERMITO INFORMARLE QUE ESTA SOLICITUD NO ES COMPETENCIA DE LA SDA,POR TRATARSE DE IMPACTO EN LA SEGURIDAD Y LA CONVIVENCIA DE LA COMUNIDAD,SEGUN ESTABLECE EL DECRETO 109 DE 2009, POR TANTO, ESTA SERA ATENDIDA POR LA ENTIDAD COMPETENTE</t>
  </si>
  <si>
    <t xml:space="preserve">RESPUESTA  20255830549891    </t>
  </si>
  <si>
    <t>ASUNTO: DIAGNOSTICO TECNICO DE LA ATENCION AL EVENTO SIRE 5449256</t>
  </si>
  <si>
    <t>ASUNTO: REMISIÓN SOLICITUD DE GESTIÓN CONCEJO DE BOGOTÁ CON RADICADO 2025EE10660 Y RADICADO SDS 2025-ER-26026 POR OCUPACIÓN INDEBIDA DE ESPACIO PÚBLICO EN EL BARRIO TINTAL, LOCALIDAD DE KENNEDY.</t>
  </si>
  <si>
    <t>SUNTO:DELEGACION IDIGER AL CONSEJO LOCAL DE GESTION DE RIESGOS Y CAMBIO CLIMATICO CLGR-CC.</t>
  </si>
  <si>
    <t>ASUNTO: DIAGNOSTICO TECNICO DE LA ATENCION AL EVENTO SIRE 5451317</t>
  </si>
  <si>
    <t>REQUERIMIENTO 2899512025:DERECHO DE PETICION FUNDAMENTADO ARTICULO 23 C.P Y LEY 1755 DE 2015</t>
  </si>
  <si>
    <t>INFORMATIVO EVENTO MUSICAL ASCANIO</t>
  </si>
  <si>
    <t>RESPUESTA A LOS RADICADOS IPES NO. 10-814-2025-008442 PARA SU CONOCIMIENTO Y FINES PERTINENTES</t>
  </si>
  <si>
    <t>ASUNTO: RESPUESTA A RADICADO SSO-2025-4-006916-4/SP-20712 ATENCIÓN DE PETICIÓN 2717972025</t>
  </si>
  <si>
    <t>ASUNTO: RADICADO SDA NO. 2025ER100614 DE 2025-05-12, PARA SU CONOCIMIENTO Y FINES PERTINENTES</t>
  </si>
  <si>
    <t xml:space="preserve">PENDIENTE CERRAR 11/05/7/2025 RESPUESTA 20255830550121 </t>
  </si>
  <si>
    <t>ASUNTO: FELICITACIÓN Y AGRADECIMIENTO, EN BASE AL OFICIO N° 20255830429421. EN RESPUESTA AL RADICADO NO 20252000119311</t>
  </si>
  <si>
    <t>REQUERIMIENTO 2710652025:DERECHO DE PETICION URGENTE - SOLICITUD DE RECUPERACION DE ESPACIO PUBLICO</t>
  </si>
  <si>
    <t xml:space="preserve">RESPUESTA 20255830537801          20255830537781          20255830537761          20255830537791          20255830537771       </t>
  </si>
  <si>
    <t>ASUNTO: RESPUESTA REQUERIMIENTO 1812202025 DP 265 - 2025</t>
  </si>
  <si>
    <t>SOLICITUD DE INTERVENCIÓN EN ESTABILIDAD DE POSTE DE ENERGÍA ENTRE BLOQUE 16 Y 20</t>
  </si>
  <si>
    <t xml:space="preserve">RESPUESTA 20255830534381          20255830534341      </t>
  </si>
  <si>
    <t>SEA INFORMADO SI EL INMUEBLE UBICADO EN LA CR 81J 56-44 SUR MJ49 CHIP AAA0237SJXS SE ENCUENTRA INCLUIDO COMO BIEN DE USO PÚBLICO O FISCAL</t>
  </si>
  <si>
    <t>RESPUESTA SOLICITUD REGISTRO DE LAS ATRACCIONES O DISPOSITIVOS DE ENTRETENIMIENTO DENOMINADOS "CINEMA ROYAL FILMS-PLAZA DE LAS AMERICAS"</t>
  </si>
  <si>
    <t>ASUNTO: RESPUESTA AL RADICADO IPES NO. 10-814-2025-008790</t>
  </si>
  <si>
    <t>SOLICITUD DE INSPECCION VIGILANCIA Y CONTROL DE VENDEDORES INFORMALES</t>
  </si>
  <si>
    <t>TERMINAL DE TRANSPORTES</t>
  </si>
  <si>
    <t xml:space="preserve">RESPUESTA 20255830522401         </t>
  </si>
  <si>
    <t>ASUNTO: DECISIÓN EMPRESARIAL NO. 1669802 EMITIDA EL DÍA 13 DE JUNIO DE 2025 EN BOGOTÁ D.C., POR MEDIO DE LA CUAL SE RESUELVE EL DERECHO DE PETICIÓN NO. 1736122 DEL DÍA 30 DE MAYO DE 2025</t>
  </si>
  <si>
    <t>ASUNTO: CORREO E - REMITO OFICIO NO 20255830269011, PARA SU CONOCIMIENTO Y FINES PERTINENTES</t>
  </si>
  <si>
    <t>ASUNTO: SOLICITUD DE INFORMACIÓN, INSPECCIÓN TÉCNICA Y MEDIDAS ADMINISTRATIVAS SOBRE PREDIO EN LA LOCALIDAD DE KENNEDY, PARA SU CONOCIMIENTO Y FINES PERTINENTES</t>
  </si>
  <si>
    <t>ASUNTO: RESPUESTA RADICADO SDS N° 2025ER15171 Y N° 20255830259501, 20255810043292 Y 20255810043392 ???RESPUESTA DERECHO PETICIÓN???.</t>
  </si>
  <si>
    <t>REQUERIMIENTO 226272025:LOS DUEÑOS DE LA CASA CALLE 6 SUR 73 B 97 TIENEN ARRENDADO UN LOCAL EN SU PROPIEDAD, AUN CUANDO ES UNA ZONA RESIDENCIAL Y NO ESTA HABILITADA PARA ESTE TIPO DE NEGOCIOS GENERANDO PERTURBACION A LA TRANQUILIDAD, AFECTACION AL DESCANSO, INTERFIRIENDO CON EL HORARIO DE SUEÑO DE LOS NIÑOS DEL SECTOR,</t>
  </si>
  <si>
    <t>RESPUESTA 20255830549891</t>
  </si>
  <si>
    <t>TRASLADO OFICIO NO 20255830296171</t>
  </si>
  <si>
    <t>SOLICITUD DE REUNIÓN CON ENTIDADES EN TERRITORIO DE MOVILIDAD Y ESPACIO PÚBLICO</t>
  </si>
  <si>
    <t xml:space="preserve">RESPUESTA 20255830530871         </t>
  </si>
  <si>
    <t>REQUERIMIENTO 2931772025:TALLER O MECANICA INCLUSO EN PLENA VIA PUBLICA</t>
  </si>
  <si>
    <t xml:space="preserve">RESPUESTA 20255830522071    </t>
  </si>
  <si>
    <t>ASUNTO: RESPUESTA AL RADICADO 20256202015172</t>
  </si>
  <si>
    <t>RESPUESTA RADICADO SDS N° 2025ER15171 Y N° 20255830259501 PARA SU CONOCIMIENTO Y FINES PERTINENTES</t>
  </si>
  <si>
    <t>ALCANCE AL RADICADO IPES NO. 10-814-2025-002364 ??? BTE 525892025 TRASLADO POR COMPETENCIA, CONFORMÉ CON EL ARTÍCULO 1 DE LA LEY 1755 DE 2015</t>
  </si>
  <si>
    <t xml:space="preserve">RESPUESTA 20255830531541   </t>
  </si>
  <si>
    <t>ALERTA TEMPRANA PRESENCIA DE CONATOS DE INCENDIO EN EL SECTOR 1 DE LA RESERVA DISTRITAL DE HUMEDAL TECHO. ANTECEDENTES: RADICADOS SDA 2025EE31154 DEL 7 DE FEBRERO DE 2025 - 2025EE79782 DEL 14 DE ABRIL DE 2025 - 2025EE98734 DEL 09 DE MAYO DE 2025</t>
  </si>
  <si>
    <t xml:space="preserve">RESPUESTA 20255830531601         </t>
  </si>
  <si>
    <t>ASUNTO: REFERENCIA: RESPUESTA AL RADICADO SDA NO. 2025ER101869 DEL 2025-05-13, PARA SU CONOCIMIENTO Y FINES PERTINENTES</t>
  </si>
  <si>
    <t xml:space="preserve">RESPUESTA  20255830537471          20255830537491   </t>
  </si>
  <si>
    <t>ASUNTO:REFERENCIA: RADICADO SDA NO. 2025ER15091</t>
  </si>
  <si>
    <t xml:space="preserve">RESPUESTA  20255830544551          20255830544601         </t>
  </si>
  <si>
    <t>ASUNTO : INVITRACION A LA REALIZACION DE LA MESA DE TRABAJO PARA LA CONSTRUCCION DE LOS PLANES AISEC DEL TERCER TRIMESTRE DEL 2025</t>
  </si>
  <si>
    <t>RESPUESTA 20255830531151</t>
  </si>
  <si>
    <t xml:space="preserve">RESPUESTA  20255830517441      </t>
  </si>
  <si>
    <t>ASUNTO: DIAGNOSTICO TECNICO DE LA ATENCION AL EVENTO SIRE 5449788</t>
  </si>
  <si>
    <t>ASUNTO:RADICADO EN LA EAAB-ESP E-2025-055070.</t>
  </si>
  <si>
    <t>REQUERIMIENTO 2719752025:ASUNTO: USO DE SUELO CALLE 38 SUR # 78 ??? 72</t>
  </si>
  <si>
    <t>AVANCE DEL PROCESO ELECTORAL DEL CLGR/CC Y LLAMADO A LA CORRESPONSABILIDAD EN LA PARTICIPACION COMUNITARIA PARA LA GESTION DEL RIESGO.</t>
  </si>
  <si>
    <t>INVITACION A LA REALIZACION DE LA MESA DE TRABAJO PARA LA CONSTRUCCION DE LOS PLANES AISEC DEL SECTOR TRIMESTRE DEL 2025</t>
  </si>
  <si>
    <t xml:space="preserve">RESPUESTA  20255830531151     </t>
  </si>
  <si>
    <t>TRASLADO DE SOLICITUD, REMITIDA POR LA CIUDADANÍA. CORREO E - RECOLECCIÓN DE ESCOMBRO.</t>
  </si>
  <si>
    <t>REQUERIMIENTO 2930552025:REALIZAR UNA INTERVENCION INMEDIATA EN LOS ESTABLECIMIENTOS MENCIONADOS PARA VERIFICAR EL CUMPLIMIENTO DE LA NORMATIVA SOBRE CONTAMINACION AUDITIVA.</t>
  </si>
  <si>
    <t xml:space="preserve">PENDIENTE CERRAR 11/05/7/2025   RESPUESTA 20255830550141         </t>
  </si>
  <si>
    <t>RESPUESTA AL SDQS N° 2421722025</t>
  </si>
  <si>
    <t>PENDIENTE CERRAR 08/07/2025</t>
  </si>
  <si>
    <t>ASUNTO: TRASLADO POR COMPETENCIA CONFOMRE CON EL ARTICULO 1 DE LA LEY 1755 DE 2015 REFERENCIA: RESPUESTA AL RADICADO IPES N° 10-812-2025-008998, PARA SU CONOCIMIENTO Y FINES PERTINENTES</t>
  </si>
  <si>
    <t xml:space="preserve">RESPUESTA 20255830537571        </t>
  </si>
  <si>
    <t>ASUNTO: RESPUESTA AL RADICADO IPES NO. 10-812-2025-009206.</t>
  </si>
  <si>
    <t>ASUNTO: SOLICITUD USO ESPACIO PÚBLICO</t>
  </si>
  <si>
    <t>ASUNTO: TRASLADO DE SOLICITUD, REMITIDA POR LA ALCALDÍA LOCAL DE KENNEDY. CORREO E - REMITO OFICIO NO 20255830410771, PARA SU CONOCIMIENTO Y FINES PERTINENTES</t>
  </si>
  <si>
    <t>RESPUESTA 20255830410771</t>
  </si>
  <si>
    <t>ASUNTO: REFERENCIA: VISITA TÉCNICA EMISIÓN DE RUIDO, PARA SU CONOCIMIENTO Y FINES PERTINENTES</t>
  </si>
  <si>
    <t>RADICADOS: EAAB-ESP. NO. E-2025-056826. SDA. NO. 2025EE105601. PROCESO NO. 6594931. CANAL TINTAL II ??? CANAL CUNDINAMARCA.</t>
  </si>
  <si>
    <t xml:space="preserve">RESPUESTA  20255830531011         </t>
  </si>
  <si>
    <t>RADICADO SDA NO. 2025ER20695 DEL 2025-01-27 PETICIÓN NO. 225452025 S PROBLEMÁTICAS ASOCIADAS CON LA POSIBLE GENERACIÓN DE RUIDO Y EMISIONES ATMOSFÉRICAS PRODUCTO DE ACTIVIDADES QUE GENERA UN TALLER DE LATONERIA</t>
  </si>
  <si>
    <t xml:space="preserve">RESPUESTA 20255830545041          20255830544971      </t>
  </si>
  <si>
    <t>REQUERIMIENTO 2911872025:INVASION DE ESPACIO PUBLICO POR VENDEDORES AMBULANTES AGRESIVOS QUE DEJAN BASURA EN LA CALLE PARA APODERARSE DEL ESPACIO PUBLICO, GENERANDO CONFLICTOS CON LOS PEATONES Y CONDUCTORES.</t>
  </si>
  <si>
    <t>SOLICITUD VISITA TÉCNICA DE VERIFICACIÓN DERECHO DE PETICIÓN ??? REAPERTURA ILEGAL DE BAR SELLADO EN KENNEDY -SOLICITO INTERVENCIÓN URGENTE ??? RADICADO ??? 20255810067902 ??? SINPROC - 4285458 DE 2025</t>
  </si>
  <si>
    <t>SOLICITUD VISITA TÉCNICA DE VERIFICACIÓN DERECHO DE PETICIÓN ??? CONTROL DEL USO Y DESTINACIÓN ESPECÍFICA DEL SUELO ??? RADICADO ??? 20254210935692</t>
  </si>
  <si>
    <t>SOLICITUD VISITA TÉCNICA RESPUESTA A RADICADO N° 20254600787862</t>
  </si>
  <si>
    <t xml:space="preserve">CERRADO  </t>
  </si>
  <si>
    <t>SOLICITUD VISITA TÉCNICA RADICADO ASOCIADO 20245810133582</t>
  </si>
  <si>
    <t>SOLICITUD VISITA TÉCNICA DE VERIFICACIÓN ??? SOLICITUD INFORMACIÓN SOBRE OBRAS Y ESPACIO PUBLICO??? RADICADO 20254600652392 ??? BTE 998172025</t>
  </si>
  <si>
    <t>SOLICITUD VISITA TÉCNICA DE VERIFICACIÓN ??? SOLICITUD INFORMACIÓN SOBRE OBRAS Y ESPACIO PUBLICO??? RADICADO 20254600596422 ??? BTE 897952025</t>
  </si>
  <si>
    <t>SOLICITUD VISITA TÉCNICA DE VERIFICACIÓN ??? SOLICITUD INFORMACIÓN SOBRE ESTABLECIMIENTO DE COMERCIO??? RADICADO 20255810031372</t>
  </si>
  <si>
    <t>SOLICITUD VISITA TÉCNICA EXPEDIENTE COMPLEMENTO RADICADO 20245810095512</t>
  </si>
  <si>
    <t>NO REALIZO MEMORANDO DE TRASLADO A INSPECCIONES DE POLICIA</t>
  </si>
  <si>
    <t>SOLICITUD VISITA TÉCNICA ??? DERECHO DE PETICIÓN RADICADO NO. 20255810031422</t>
  </si>
  <si>
    <t xml:space="preserve">RESPUESTA  20255830524281         </t>
  </si>
  <si>
    <t>TRASLADO DE SOLICITUD, REMITIDA POR LA ALCALDÍA LOCAL DE KENNEDY. CORREO E - REMITO OFICIO N° 20255830316021.</t>
  </si>
  <si>
    <t>RESPUESTA 20255830316021</t>
  </si>
  <si>
    <t>ASUNTO: 2025-EE-35137 - 15 ABRIL 2025, PARA SU CONOCIMIENTO Y FINES PERTINENTES</t>
  </si>
  <si>
    <t>REQUERIMIENTO 2944582025:INVACION ESPACIO PUBLICO</t>
  </si>
  <si>
    <t xml:space="preserve">RESPUESTA  20255830532011         </t>
  </si>
  <si>
    <t>REQUERIMIENTO 2940752025:SOLICITO QUE POR FAVOR OJALA PUEDAN HACER QUITAR UN NEGOCIO UNA DISCOTECA BAR</t>
  </si>
  <si>
    <t>REQUERIMIENTO 2920652025: CONSULTA POR REINCIDENCIA EN PERTURBACION AUDITIVA TRAS VISITA DEL 2 DE MAYO ??? BAR-BOLIRANA TENAMPA</t>
  </si>
  <si>
    <t xml:space="preserve">RESPUESTA  20255830545161          20255830545171       </t>
  </si>
  <si>
    <t>ASUNTO: : RADICADO SDA NO. 2025ER112561 DEL 2025-05-27</t>
  </si>
  <si>
    <t xml:space="preserve">RESPUESTA 20255830550011          </t>
  </si>
  <si>
    <t>ASUNTO: RADICADO NO. 2025EE129200</t>
  </si>
  <si>
    <t xml:space="preserve">RESPUESTA  20255830545131          20255830545121         </t>
  </si>
  <si>
    <t>ASUNTO:: RESPUESTA AL RADICADO 202561201942462</t>
  </si>
  <si>
    <t>PROBLEMATICA ESPACIO PUBLICO</t>
  </si>
  <si>
    <t>REQUERIMIENTO 2923532025:SOLICITUD CIUDADANA DE INTERVENCIÓN A ESTABLECIMIENTO COMERCIAL CUYA ACTIVIDAD ES GENERADORA DE PERTURBACIÓN A LA TRANQUILIDAD Y LA CONVIVENCIA DE LA CIUDADANAÍA DEL SECTOR.</t>
  </si>
  <si>
    <t>PENDIENTE CERRAR FIJACION EN CARTELERA 04/07/2025</t>
  </si>
  <si>
    <t>IMCUMPLIMIENTOS EN LA IMPLEMENTACION DEL PLAN DE MANEJO DE TRANSITO (PMT)</t>
  </si>
  <si>
    <t>REMISION RASLADO POR NO COMPETENCIA SOLICITUD DE INFORMACIÓN DE CARACTER INFORMATIVO Y ACADEMICO URGENTE RADICADO IDEP NO. 1-2025-30 - BOGOTA TE ESCUCHA NO. 2856272025</t>
  </si>
  <si>
    <t xml:space="preserve">RESPUESTA 20255830539811       </t>
  </si>
  <si>
    <t>ASUNTO: RADICADO SDA NO. 2025ER101447 DEL 2025-05-13 REGISTRO DE PETICIÓN NO. 2299732025, PARA SU CONOCIMIENTO Y FINES PERTINENTES</t>
  </si>
  <si>
    <t xml:space="preserve">PENDIENTE CERRAR 11/05/7/2025    RESPUESTA 20255830550151    </t>
  </si>
  <si>
    <t>ASUNTO:RADICADO UAESP 20252000126091</t>
  </si>
  <si>
    <t>REQUERIMIENTO 2433622025:PARA TRAMITAR RADICADO NO. FOREST 2025ER106370</t>
  </si>
  <si>
    <t xml:space="preserve">RESPUESTA 20255830550171         </t>
  </si>
  <si>
    <t>INCUMPLIMIENTOS EN LA IMPLEMENTACIÓN DEL PLAN DE MANEJO DE TRÁNSITO (PMT)</t>
  </si>
  <si>
    <t>ASUNTO: RESPUESTA AL RADICADO NO. 20252100210752, TRASLADO POR COMPETENCIA, REQUERIMIENTO 2300602025 ESPACIO PÚBLICO</t>
  </si>
  <si>
    <t>TRASLADO DE SOLICITUD, REMITIDA POR LA ALCALDÍA LOCAL DE KENNEDY. CORREO E - REMITO OFICIO N° 20255830327611.</t>
  </si>
  <si>
    <t>RESPUESTA  20255830327611</t>
  </si>
  <si>
    <t>TRASLADO DE SOLICITUD, REMITIDA POR LA ALCALDÍA LOCAL DE KENNEDY. CORREO E - REMITO OFICIO N° 20255830352961.</t>
  </si>
  <si>
    <t>RESPUESTA 20255830352961</t>
  </si>
  <si>
    <t>TRASLADO POR COMPETENCIA, CONFORME AL ARTICULO 1 DE LA LEY 1755 DE 2015</t>
  </si>
  <si>
    <t xml:space="preserve">RESPUESTA 20255830531021   </t>
  </si>
  <si>
    <t>ASUNTO: PROYECTO SIEMBRA DE ÁRBOLES ORNAMENTALES.</t>
  </si>
  <si>
    <t>REUBICACIÓN DE LOS HABITANTES DE CALLE EN NUESTRO SECTOR, CON EL FIN DE BRINDARLES APOYO Y ATENCIÓN INTEGRAL. CREEMOS QUE LA ARTICULACIÓN CON ORGANIZACIONES LOCALES SIN FINES DE LUCRO Y PROGRAMAS GUBERNAMENTALES PUEDE SER FUNDAMENTAL PARA ENCONTRAR SOLUCIONES SOSTENIBLES.</t>
  </si>
  <si>
    <t>REQUERIMIENTO 2954912025:ESPACIO PUBLICO</t>
  </si>
  <si>
    <t xml:space="preserve">RESPUESTA  20255830532111          20255830532181          20255830532211    </t>
  </si>
  <si>
    <t>REQUERIMIENTO 2958482025:VECINO ESTA CONSTRUYENDO SIN LICENCIA. HACE OBRAS DESDE TEMPRANAS HORAS Y HASTA EL ANOCHECER SIN IMPORTAR DIA DE LA SEMANA. NO CUENTA CON LICENCIA DE CONSTRUCCION</t>
  </si>
  <si>
    <t>ASUNTO: TRASLADO DERECHO DE PETICIÓN, PARA SU CONOCIMIENTO Y FINES PERTINENTES</t>
  </si>
  <si>
    <t>ASUNTO: RESPUESTA PETICIÓN MEDIDAS PREVENTIVAS CONJUNTO RESIDENCIAL MIRADOR DE TIMIZA, BARRIO TIMIZA, LOCALIDAD DE KENNEDY, PARA SU CONOCIMIENTO Y FINES PERTINENTES</t>
  </si>
  <si>
    <t>ASUNTO: TRASLADO POR COMPETENCIA RADICADO IPES 10-814-2025-009104, PARA SU CONOCIMIENTO Y FINES PERTINENTES</t>
  </si>
  <si>
    <t xml:space="preserve">RESPUESTA 20255830527571         </t>
  </si>
  <si>
    <t>PARA SU CONOCIMIENTO Y FINES PERTINENTES RESPUESTA SDQS N.2675162025</t>
  </si>
  <si>
    <t>Invasión de s Espacio público y punto crítico de Basuras</t>
  </si>
  <si>
    <t xml:space="preserve">RESPUESTA 20255830531921          20255830531981          20255830531851          20255830532061       </t>
  </si>
  <si>
    <t>Muy respetuosamente solicitamos (los residentes del conjunto representados por Mí) se ordene y ejecute la recuperación del espacio público privatizado de manera irregular, especialmente se ordene el levantamiento de los cerramientos de la calle 7 A bis, entre las carreras 72 (avenida Boyacá) y la carrera 72C.</t>
  </si>
  <si>
    <t>REQUERIMIENTO 2944682025:QUIERO HACER UN LLAMADO A QUIEN CORRESPONDA ESPECIALMENTE A LA POLICIA NACIONAL PONAL, PARA QUE POR FAVOR NOS AYUDEN CON LA PROBLEMATICA QUE SE VIENE PRESENTADO EN EL PARQUE QUE SE ENCUENTRA UBICADO EN LA SIGUEINTE DIRECCION CARRERA 87 A CON CALLE 34 SUR PATIO BONITO A DOS CUADRAS DEL CAI DE LA POKLICIA DE PATIO BONITO COSTADO SUR , HAY UN GRUPO DE MAS O MENOS 10 PERSONAS ENTRE HOMBRES Y MUJERES DE ASPECTOS VENOZALANOS</t>
  </si>
  <si>
    <t xml:space="preserve">RESPUESTA 20255830547241          20255830547221         </t>
  </si>
  <si>
    <t>REMITO OFICIO N° 20255830329691. EN RESPUESTA AL RADICADO NO 20252000119041.</t>
  </si>
  <si>
    <t xml:space="preserve">REQUERIMIENTO 2856272025:CORDIAL SALUDO, SEÑOR PETICIONARIO ME PERMITO INFORMARLE QUE ESTA SOLICITUD NO ES COMPETENCIA DE LA SDA, SEGUN ESTABLECE EL DECRETO 109 DE 2009, POR TANTO, ESTA SERA ATENDIDA POR LA ENTIDAD COMPETENTE </t>
  </si>
  <si>
    <t xml:space="preserve">RESPUESTA 20255830539901       </t>
  </si>
  <si>
    <t>REQUERIMIENTO 2944582025:EL ESTABLECIMIENTO INVADE ESPACIO PUBLICO Y ESTO A GENERADO QUE ROEDORES ENTREN AL MISMO LO CUAL ES EVIDENTE DESDE AFUERA Y NOSOTROS LOS VECINOS DE ALREDEDOR ESTAMOS AFECTADOS POR LO MISMO, SE HA EVIDENCIADO QUE SE NIEGA A RECIBIR VISITAS DE ENTIDADES PUBLICAS LO CUAL SU INSPECCION NO LA HAN PODIDO DESARROLLAR POR LO CUAL CONSIDERAMOS QUE ES PERTINENTE LA PRESENCIA DE LA POLICIA Y LA AUTORIDAD LOCAL PARA DETALLAR SI EL ESTABLECIMIENTO CUMPLE CON LA DOCUMENTACION ADECUADA</t>
  </si>
  <si>
    <t>RESPUESTA AL RADICADO 202561201942462</t>
  </si>
  <si>
    <t>REQUERIMIENTO 2967332025:RUIDO EXCESIVO</t>
  </si>
  <si>
    <t xml:space="preserve">RESPUESTA 20255830550191         </t>
  </si>
  <si>
    <t>DERECHO DE PETICIÓN CON CONSECUTIVO BOGOTÁ TE ESCUCHA - BTE 2539522025 CON RADICADO IDU 202518500802052 DEL 05-JUN-2025. SOLICITUD INFORMACIÓN ACERCA DE LA PETICIÓN DE RESTITUCIÓN POR EL ESPACIO PÚBLICO DE LA CARRERA 72 A # 2 - 70.</t>
  </si>
  <si>
    <t xml:space="preserve">RESPUESTA 20255830541641         </t>
  </si>
  <si>
    <t>REQUERIMIENTO 2984722025:DERECHO DE PETICIÓN DE BASURAS</t>
  </si>
  <si>
    <t>PENDIENTE CORRECION 26/06/2025</t>
  </si>
  <si>
    <t>SOLICITUD INFORMACIÓN PREDIO UBICADO EN LA KR 81J 56 73 SUR MJ 2 Y CHIP AAA0203MCWW SI SE ENCUENTRA INCLUIDO COMO BIEN DE USO PÚBLICO.</t>
  </si>
  <si>
    <t>REQUERIMIENTO 253392025:PARA TRAMITAR RADICADO NO. FOREST 2025ER15091</t>
  </si>
  <si>
    <t xml:space="preserve">RESPUESTA  20255830550211      </t>
  </si>
  <si>
    <t>DERECHO DE PETICIÓN PROBLEMATICA PODA DE CESPED</t>
  </si>
  <si>
    <t xml:space="preserve">RESPUESTA  20255830542121          20255830542151         </t>
  </si>
  <si>
    <t>TRASLADO POR COMPETENCIA CONFORME AL ARTICULO 1 DE LA LEY 1755 DE 2025</t>
  </si>
  <si>
    <t>ASUNTO: TRASLADO POR COMPETENCIA, CONFORMÉ CON EL ARTÍCULO 1 DE LA LEY 1755 DE 2015. REFERENCIA: RESPUESTA AL RADICADO IPES NO. 10-814-2025-007692 ??? BTE 2135332025.</t>
  </si>
  <si>
    <t xml:space="preserve">RESPUESTA 20255830528061         </t>
  </si>
  <si>
    <t>RESPUESTA A RADICADOS RELACIONADOS CON EL ASUNTO ???AVANCE DEL PROCESO ELECTORAL DEL CLGR/CC Y LLAMADO A LA CORRESPONSABILIDAD EN LA PARTICIPACION COMUNITARIA PARA LA GESTION DEL RIESGO</t>
  </si>
  <si>
    <t>REQUERIMIENTO 2994162025:EXISTE UN BAR EN LA CALLE OCTAVA EN EL BARRIO CASTILLA SE LLAMA ROKEFELLER EL EXCESO DE RUIDO ES DEMASIADO AL TERMINAR LA JORNADA DE TRABAJO EN EL BAR TIPO 3 DE LA MAÑANA SE PRESENTAN VARIOS TIPOS DE ALTERCADOS CON GENTE EN ESTADO DE ALICORAMIENTO FUERA DE ESO HAN HABIDO FINES DE SEMANA DONDE HAY PARTIDOS DE FUTBOL Y UTILIZAN POLVORA PARA FESTEJAR</t>
  </si>
  <si>
    <t>DERECHO DE PETICIÓN ART 23 DE LA CPC, LEY 1755 DE 2015, SOLICITUD RETIRO DE ÁRBOL POR OCASIONAR DAÑOS Y PERJUICIOS EN VIVIENDAS Y PEATONES DEL SECTOR. UBICADO EN LA CALLE 51D #81I -34 SUR - URBANIZACIÓN VILLA ANDREA.</t>
  </si>
  <si>
    <t>ASUNTO: REUBICACION DE ESTABLECIMIENTO COMERCIAL</t>
  </si>
  <si>
    <t>QUEJA POR OBSTRUCCION ESPACIO PUBLICO CON LAMINAS</t>
  </si>
  <si>
    <t>PENDIENTE CERRAR 07/08/2025</t>
  </si>
  <si>
    <t>REQUERIMIENTO 2958842025:EN LA CALLE 42 SE PRESENTA UNA SITUACION EN DONDE CONSUMEN DROGAS Y HAY CONFLICTOS DIARIOS TAMBIEN LLEGAN MUCHOS BICITAXIS Y ENCIERRAN TODA LA CUADRA COLOCANDO RUIDO HASTA 2 DIAS SEGUIDOS A LA HORA QUE SEA Y YA ES MUY ESTRESANTE PARA LA GENTE QUE VIVE EN ESAS RESIDENCIAS, PERO LA GENTE SE QUEDA CALLADA PORQUE SON PERSONAS CONFLICTIVAS</t>
  </si>
  <si>
    <t xml:space="preserve">RESPUESTA  20255830547521          20255830547491         </t>
  </si>
  <si>
    <t>REQUERIMIENTO 2977142025:SOLICITUD CIUDADANA DE INFORMACIÓN SOBRE ARREGLOS LOCATIVOS Y POSIBILIDAD DE INFRACCIÓN AL RÉGIMEN DE OBRAS Y URBANISMO EN PROPIEDAD HORIZONTAL.</t>
  </si>
  <si>
    <t xml:space="preserve">RESPUESTA 20255830550571         </t>
  </si>
  <si>
    <t>REUBICAION DE ESTABLECIMIENTO COMERCIAL</t>
  </si>
  <si>
    <t xml:space="preserve">RESPUESTA  20255830550021        </t>
  </si>
  <si>
    <t>RESPUESTA AL RADICADO N. 202561202015932</t>
  </si>
  <si>
    <t xml:space="preserve">RESPUESTA 20255830538761          20255830538721         </t>
  </si>
  <si>
    <t>REQUERIMIENTO 2599432025:DENUNCIA CIUDADANA POR EXCESIVO RUIDO (CONTAMINACIÓN AUDITIVA) GENERADO POR VECINO DE LA ZONA, QUE PERTURBA LA TRANQUILIDAD Y NORMAL CONVIVENCIA CIUDADANA.</t>
  </si>
  <si>
    <t xml:space="preserve">RESPUESTA  20255830550011     </t>
  </si>
  <si>
    <t>RESPUESTA DERECHO DE PETICION -SOLICITUD DE RESTABLECIMIENTO DEL DOBLE SENTIDO EN LA CALLE 46SUR . RADICADO SDM 202561201864032 REGISTRO DE PATICION 2295642025</t>
  </si>
  <si>
    <t>ASUNTO: RESPUESTA REQUERIMIENTO 2828172025 DP 385 ??? 2025</t>
  </si>
  <si>
    <t>REQUERIMIENTO 2980942025:VECINO RUIDOSO</t>
  </si>
  <si>
    <t xml:space="preserve">RESPUESTA  20255830545271          20255830545251    </t>
  </si>
  <si>
    <t>RADICADO SDA NO. 2025ER96621 DEL 2025-05-07 PARA SU CONOCIMIENTO Y FINES PERTINENTES</t>
  </si>
  <si>
    <t xml:space="preserve">RESPUESTA 20255830550201       </t>
  </si>
  <si>
    <t>ALERTA TEMPRANA PRESENCIA DE CONATOS EN EL SECTOR 1 DE LA RESERVA DISTRITAL DE HUMEDAL TECHO ANTECEDENTES</t>
  </si>
  <si>
    <t>ASUNTO: COMUNICADO NO. GS-2025- MEBOG/ESTPO8-ROMA 1.10 ???RESPUESTA AL DERECHO DE PETICIÓN NO, PARA SU CONOCIMIENTO Y FINES PERTINENTES 20255830357701???</t>
  </si>
  <si>
    <t xml:space="preserve">RESPUESTA 20255830545221 </t>
  </si>
  <si>
    <t>ASUNTO: RESPUESTA AL RADICADO 202561202032902 - RADICADO ALCALDÍA LOCAL DE KENNEDY NO. 20255830459841, PARA SU CONOCIMIENTO Y FINES PERTINENTES</t>
  </si>
  <si>
    <t>ASUNTO: REQUERIMIENTO ENTREGA ZONAS DE CESIÓN PROYECTO URBANÍSTICO SECTOR 1 (ÁREA CONSOLIDADA) DE LA ETAPA V, OTERO DE FRANCISCO DE LA LOCALIDAD DE KENNEDY. RADICADO RELACIONADO OFICIO DADEP 20252010032731, PARA SU CONOCIMIENTO Y FINES PERTINENTES</t>
  </si>
  <si>
    <t>REQUERIMIENTO 3010212025:INVASION ESPACIO PUBLICO SOBRE LA AV CALI ENTRE LASCALLE 38 A 33SUR LOS TALLERES DE MOTOS HACEN REPARACIONES Y ENSAYAN MOTOS EN EL ANDEN.TIENEN INVADIDO LOS ANDENES Y TODO A LA LUZ DE TODAS LAS ENTIDADES. URGENTE REALIZAR OPERATIVO PARA RECUPERAR ESPACIO</t>
  </si>
  <si>
    <t xml:space="preserve">RESPUESTA  20255830538841         </t>
  </si>
  <si>
    <t>REQUERIMIENTO 2993292025:PERTURBACION Y APROVECHAMIENTO ECONOMICO DE ESPACIO PUBLICO, PARA USO DE PARQUEADERO PUBLICO, SIN PERMISOS O CUMPLIMIENTO DE REQUISITOS LEGALES PARA APROPIARSE DE ESPACIO PUBLICO PARA SER USADO COMO PARQUEADERO, SIN POLIZAS NI REQUISITOS LEGALES, LOS ESPACIOS PUBLICOS UBICADOS EN LAS SIGUIENTES DIRECCIONES ZONA 1) CARRERA 78D ENTRE CALLES 35?? SUR Y CALLE 35 SUR ZONA 2 LA BAHIA UBICADA EN LA CALLE??35??A??SUR78B??23.</t>
  </si>
  <si>
    <t>REMISION FORMATOS DE RECOMENDACIONES DE EVACUACION Y RESTRICCION DE USO.</t>
  </si>
  <si>
    <t>JUAN HERNANDEZ</t>
  </si>
  <si>
    <t>ASUNTO: TARIFAS DE PARQUEADERO</t>
  </si>
  <si>
    <t>RESPUESTA RADICADO SDS N° 2025ER15171 Y N° 20255830259501</t>
  </si>
  <si>
    <t>RESPUESTA AL RADICADO SDA 2025ER112835 DEL 27 DE MAYO DEL 2025</t>
  </si>
  <si>
    <t>RESPUESTA AL RADICADO 202561201962082 RADICADO ALCALDIA 20255830455391</t>
  </si>
  <si>
    <t>PARA SU CONOCIMIENTO Y FINES PERTINENTES,SOLICITAR LAS GRABACIONES DE LAS CÁMARAS DE SEGURIDAD EN LA AVENIDA 68 CON PRIMERA DE MAYO.</t>
  </si>
  <si>
    <t xml:space="preserve">RESPUESTA 20255830529201          20255830528961          20255830529061        </t>
  </si>
  <si>
    <t>RESPUESTA PARCIAL SSO-2025-4-006992-4 SP 20735 ATENCIÓN DE PETICIÓN 2727982025 PARA SU CONOCIMIENTO Y FINES PERTINENTES</t>
  </si>
  <si>
    <t>SOLICITUD ACCIONES DE CONTROL ESPACIO PÚBLICO BARRIO TINTAL ??? LOCALIDAD DE KENNEDY</t>
  </si>
  <si>
    <t>PARA SU CONOCIMIENTO Y FINES PERTINENTES RADICADO SDA 2025ER112095 DEL 26 DE MAYO DE 2025.</t>
  </si>
  <si>
    <t>ASUNTO: RESPUESTA RADICADO EAAB E-2025-033193,RADICADO ORFEO 20255830194981, PARA SU CONOCIMIENTO Y FINES PERTINENTES</t>
  </si>
  <si>
    <t>RESPUESTA REQUERIMIENTO 2828172025 DP 385 ??? 2025</t>
  </si>
  <si>
    <t xml:space="preserve">RESPUESTA  20255830537461          20255830537481     </t>
  </si>
  <si>
    <t>ASUNTO:RESPUESTA RADICADO IPES 10-814-2025-002499, PARA SU CONOCIMIENTO Y FINES PERTINENTES</t>
  </si>
  <si>
    <t>ASUNTO: INFORMACIÓN FINALIZACIÓN CONTRATO INTERADMINISTRATI N° 9-99-24300-1117-2024 EAAB ??? ESP ??? AB SA ESP MANTENIMIENTO HUMEDALES</t>
  </si>
  <si>
    <t>REMISION COPIA INFORMADA TRASLADO POR COMPETENCIA COMFORME CON EL ARTICULO 1 DE LA LEY 1755 DE 2015</t>
  </si>
  <si>
    <t xml:space="preserve">RESPUESTA 20255830528221        </t>
  </si>
  <si>
    <t>ASUNTO:RESPUESTA PETICIÓN CONVOCATORIA DE ENTIDADES DISTRITALES Y DEL SECTOR LGBTIQ TEMAS DE SEGURIDAD Y CONVIVENCIA CIUDADANA Y PACE PUNTO DE ATENCIÓN EN CONCILIACIÓN Y EQUIDAD LOCALIDAD DE KENNEDY.</t>
  </si>
  <si>
    <t>REQUERIMIENTO 3038912025:VEHICULOS ABANDONADOS, MAL PARQUEO, POCA ACCION DE AUTORIDADES DE ESPACIO PUBLICO MOVILIDAD Y AGENTES DE TRANSITO</t>
  </si>
  <si>
    <t xml:space="preserve">RESPUESTA 20255830534601      </t>
  </si>
  <si>
    <t>REQUERIMIENTO 3031342025: LAS FABRICAS DE PLASTICOS Y OTRAS FABRICAS QUE EXISTEN AL REDEDOR HAN EMPEZADO A BOTAR BASURAS A UN SOLO LUGAR COMO SI FUERA UN BASURERO, ESTO PRESENTA UN GRAVE RIEGO PARA L SALUD, YA QUE ESTOS DESECHOS CONTAMINAN EL AIRE, GENERAN INFESTACIONES DE RATAS Y OTROS ROEDORES, LOS CUALES SON UN GRAVE RIEGO PARA LA SALUD PUBLICA</t>
  </si>
  <si>
    <t>REPORTE PUNTOS CRÍTICOS EN ESPACIO PÚBLICO, DISPOSICIÓN INADECUADA DE RESIDUOS ORDINARIOS, ESPECIALES Y RESIDUOS DE DEMOLICIÓN Y CONSTRUCCIÓN (RCD), PARA LA SEGUNDA SEMANA DEL MES DE MAYO DE 2025.</t>
  </si>
  <si>
    <t xml:space="preserve">RESPUESTA 20255830537731          20255830537741    </t>
  </si>
  <si>
    <t>REQUERIMIENTO 3010052025:EL CONJUNTO FRANCISCO JOSE DE CALDAS REQUIERE URGENTE INTERVENCION DE LA ALCALDIA MAYOR Y LOCAL PARA RECUPERAR SU ESPACIO PUBLICO ZONAS COMUNES Y PARQUEADEROS INICIALMENTE HIZO PARTE DE VIVIENDA MILITAR DE LA POLICIA PERO SE HAN VENDIDO PROPIEDADES A TERCEROS DE LA PLAZA DE ABASTOS MUCHOS EDIFICIOS FRENTE A LA ENTRADA 4 Y 3 DE ABASTOS FUERON MODIFICADOS UNOS CONSTRUYERON 5 PISO OTROS AMPLIARON LA SALA O PIEZAS Y OTROS BLOQUES ENCERRARON LAS ZONAS VERDES PERO AHORA LAS ZONAS VERDES</t>
  </si>
  <si>
    <t>REPORTE PUNTOS CRÍTICOS EN ESPACIO PÚBLICO, DISPOSICIÓN INADECUADA DE RESIDUOS ORDINARIOS, ESPECIALES Y RESIDUOS DE DEMOLICIÓN Y CONSTRUCCIÓN (RCD), PARA EL MES DE MAYO DE 2025</t>
  </si>
  <si>
    <t xml:space="preserve">RESPUESTA 20255830543691          20255830543761          20255830543791     </t>
  </si>
  <si>
    <t>RESPUESTA AL RADICADO 202561201910442</t>
  </si>
  <si>
    <t>RESPUESTA AL RADICADO 202561202051222 RADICADO ALCALDIA 20255830505211</t>
  </si>
  <si>
    <t>REQUERIMIENTO 3038072025:INVASION DEL ESPACIO PUBLICO POR PARTE DE LA EMPRESA SURTILIDER</t>
  </si>
  <si>
    <t xml:space="preserve">RESPUESTA  20255830534741         </t>
  </si>
  <si>
    <t>INVASIÓN DEL ESPACIO PÚBLICO(ANDÉN, PARQUE, ZONA VERDE)</t>
  </si>
  <si>
    <t>ASUNTO: TRASLADO POR COMPETENCIA, CONFORMÉ CON EL ARTÍCULO 1 DE LA LEY 1755 DE 2015. REFERENCIA: RESPUESTA AL RADICADO IPES NO. 10-814-2025-002287, PARA SU CONOCIMIENTO Y FINES PERTINENTES</t>
  </si>
  <si>
    <t xml:space="preserve">RESPUESTA 20255830537841         </t>
  </si>
  <si>
    <t>REQUERIMIENTO 3032642025:QUEJA FORMAL POR INVASION DE LA CARRETERA Y EL ANDEN POR PUESTO DE COMIDA SIN AUTORIZACION</t>
  </si>
  <si>
    <t>ASUNTO: REPORTE PUNTOS CRÍTICOS EN ESPACIO PÚBLICO, DISPOSICIÓN INADECUADA DE RESIDUOS ORDINARIOS, ESPECIALES Y RESIDUOS DE DEMOLICIÓN Y CONSTRUCCIÓN (RCD), PARA EL MES DE MAYO DE 2025, PARA SU CONOCIMIENTO Y FINES PERTINENTES</t>
  </si>
  <si>
    <t xml:space="preserve">RESPUESTA 20255830542421          20255830542451         </t>
  </si>
  <si>
    <t>REQUERIMIENTO 3034112025:INFORMO APERTURA DEL ESTABLECIMIENTO BAR FER UBICADO EN LA KR 78H 56A 04 SUR BARRIO ROMA PROPIETARIO DIEGO FERNANDO VASQUEZ C.C. 1105691530 TELEFONO 3134049606 MATRICULA:3458267</t>
  </si>
  <si>
    <t>MIGUEL FLOREZ</t>
  </si>
  <si>
    <t>REQUERIMIENTO 3036262025:POR MEDIO DEL PRESENTE ESCRITO Y DE ACUERDO CON LO ESTABLECIDO EN EL ARTICULO 23 DE LA CONSTITUCION POLITICA Y LA LEY 1755 DE 2015, PRESENTO ANTE USTEDES ESTE DERECHO DE PETICION CON EL FIN DE SOLICITAR SU INTERVENCION PARA SOLUCIONAR UNA SITUACION DE PERTURBACION POR RUIDO QUE AFECTA MI TRANQUILIDAD Y LA DE MI COMUNIDAD.</t>
  </si>
  <si>
    <t xml:space="preserve">RESPUESTA  20255830550221         </t>
  </si>
  <si>
    <t>OBRA EN PARQUES PERIDISTAS UPZ47 SUPERMANZANA 16</t>
  </si>
  <si>
    <t xml:space="preserve">RESPUESTA  20255830539281    </t>
  </si>
  <si>
    <t>CONCPETO FAVORABLE DE CONCENTRACION RELIGIOSA Y CULTURAL</t>
  </si>
  <si>
    <t>DIOCESIS DE FONTIBON</t>
  </si>
  <si>
    <t>REQUERIMIENTO 3034382025:INFORMO APERTURA DEL ESTABLECIMIENTO BARFER.2 UBICADO EN LA KR 78M 55A 22 SUR BARRIO ROMA PROPIETARIO KAROL YISED VASQUEZ C.C. 1070585570 TELEFONO 3134049606 MATRICULA: 3972956</t>
  </si>
  <si>
    <t>REMISION COPIE INFORMADA RADICADO TRANSMILENIO S.A. NO. 2951592025 (AL CONTESTAR POR FAVOR CITAR ESTE NÚMERO)</t>
  </si>
  <si>
    <t>TRANSMILENIO</t>
  </si>
  <si>
    <t>REQUERIMIENTO 3014252025: TRASLADO DERECHO DE PETICION- SDQS 2191022025</t>
  </si>
  <si>
    <t>RESPUESTA AL RADICADO IPES NO. 10-814-2025-007536 RESPUESTA PETICIÓN NO. 1955832025</t>
  </si>
  <si>
    <t xml:space="preserve">RESPUESTA 20255830550261   </t>
  </si>
  <si>
    <t>2025-05-28 15:43:44 PM</t>
  </si>
  <si>
    <t>ASUNTO: SOLICITUD DE VISITA A ESTABLECIMIENTO</t>
  </si>
  <si>
    <t xml:space="preserve">RESPUESTA  20255830550231         </t>
  </si>
  <si>
    <t>TRASLADO POR COMPETENCIA, CONFORMÉ CON EL ARTÍCULO 1 DE LA LEY 1755 DE 2015. REFERENCIA: RESPUESTA AL RADICADO IPES NO. 10-814-2025-008251 ??? BTE 2349822025</t>
  </si>
  <si>
    <t>RASLADO POR COMPETENCIA, CONFORMÉ CON EL ARTÍCULO 1 DE LA LEY 1755 DE 2015. REFERENCIA: RESPUESTA AL RADICADO IPES NO. 10-814-2025-009014 ??? BTE 2619932025.</t>
  </si>
  <si>
    <t xml:space="preserve">RESPUESTA  20255830541231        </t>
  </si>
  <si>
    <t>OLICITUD FORMAL DE INTERVENCIÓN SOBRE UNA SITUACIÓN QUE ESTÁ AFECTANDO LA TRANQUILIDAD Y EL LIBRE USO DEL ESPACIO PÚBLICO EN MI LUGAR DE RESIDENCIA.</t>
  </si>
  <si>
    <t xml:space="preserve">RESPUESTA 20255830539031          20255830539081        </t>
  </si>
  <si>
    <t>SDQS 2839382025 SOLICITUD RECOLECCIÓN RESIDUOS Y RETIRO CONTENEDORES</t>
  </si>
  <si>
    <t>ASUNTO: RESPUESTA A TRASLADO DE DERECHO DE PETICIÓN, PARA SU CONOCIMIENTO Y FINES PERTINENTES</t>
  </si>
  <si>
    <t>RESPUESTA AL SNQDS N° 2746512025</t>
  </si>
  <si>
    <t xml:space="preserve">RESPUESTA 20255830537931         </t>
  </si>
  <si>
    <t>ASUNTO: RESPUESTA PETICIÓN USO INDEBIDO ESPACIO PÚBLICO, PARA SU CONOCIMIENTO Y FINES PERTINENTES</t>
  </si>
  <si>
    <t>SOLICITUD DE CONCEPTO AL ESPACIO PUBLICO</t>
  </si>
  <si>
    <t>REQUERIMIENTO 2629112025: PERMITO SOLICITAR LA VISITA DEL ARBOLADO DE ESTA DIRECCIÓN YA QUE PRESENTA INTERFERENCIA DE LAS RAMAS CON CUERDAS DE LUZ LAS RAÍCES SE LEVANTARON Y YA NO HAY ANDEN POR ESTA RAZÓN ADEMÁS YA DAÑO LA PUERTA POR LAS RAÍCES DE LA ENTRADA AL EDIFICIO</t>
  </si>
  <si>
    <t>REQUERIMIENTO 3050742025:PRESUNTA OCUPACION ILEGAL DE LOS LOCALES DEL PRIMER PISO DEL PREDIO UBICADO EN LA AVENIDA BOYACA #9-57, EN DONDE SE HAN PRESENTADO RUIDOS A ALTAS HORAS DE LA NOCHE,</t>
  </si>
  <si>
    <t xml:space="preserve">RESPUESTA 20255830548171          20255830548251         </t>
  </si>
  <si>
    <t>RESPUESTA AL RADICADO 202561202032902 RADICADO ALCALDIA LOCAL DE KENNEDY N° 20255830459841</t>
  </si>
  <si>
    <t>RESPUESTA AL RADICADO N° 202561201909862 REFERENCIA ALCALDIA LOCAL DE KENNEDY N° 20255830455461</t>
  </si>
  <si>
    <t>TRASLADO POR COMPETENCIA,</t>
  </si>
  <si>
    <t xml:space="preserve">RESPUESTA 20255830539121         </t>
  </si>
  <si>
    <t>CONOCIMIENTO DE INFORMACION SOBRE CHARLA SOBRE LA CORRUPCION EN EL CAI DE TECHO</t>
  </si>
  <si>
    <t>PENDIENTE CORRECCION 07/07/2025</t>
  </si>
  <si>
    <t>SOLICITUD DE INFORMACION EVENTOS MASIVOS</t>
  </si>
  <si>
    <t>RESPUESTA AL RADICADO 2025612018717772</t>
  </si>
  <si>
    <t>RESPUESTA AL RADICADO 202561201910582</t>
  </si>
  <si>
    <t>RESPUESTA AL RADICADO 202561202032562</t>
  </si>
  <si>
    <t>ASUNTO: : RESPUESTA AL RADICADO N. 202561202079882, PARA SU CONOCIMIENTO Y FINES PERTINENTES</t>
  </si>
  <si>
    <t>REPORTE PUNTOS CRÍTICOS EN ESPACIO PÚBLICO, DISPOSICIÓN INADECUADA DE RESIDUOS ORDINARIOS, ESPECIALES Y RESIDUOS DE DEMOLICIÓN Y CONSTRUCCIÓN (RCD), PARA LA PRIMERA SEMANA DEL MES DE JUNIO DE 2025.</t>
  </si>
  <si>
    <t>TRASLADO POR COMPETENCIA CONFORME CON EL ARTICULO 1 DE LA LEY 1755 DE 2025, REPUESTA AL RADICADO IPES 10-814 -2025-009135 - BTE 2626352025.</t>
  </si>
  <si>
    <t>TRASLADO POR COMPETENCIAS DEL RADICADO SDA 2025ER113405 DEL 28/05/2025.</t>
  </si>
  <si>
    <t>RADICADO UAESP NO. 20257000319192</t>
  </si>
  <si>
    <t>REQUERIMIENTO 3063152025:LANZAMIENTO FRECUENTE DE BOLSAS CON EXCREMENTO HUMANO, PAPEL HIGIENICO USADO, ROPA EN MAL ESTADO, COMIDA EN DESCOMPOSICION, PIPAS, VIDRIOS ROTOS, ENTRE OTROS ELEMENTOS, DIRECTAMENTE AL INTERIOR DEL CDI.</t>
  </si>
  <si>
    <t>COMUNICADO DE ACUERDO A LA VISITA DE OBRA DE CONTROL Y SEGUIMIENTO EJECUTADA EN LA CALLE 36 SUR N° 74-06 LOCALIDAD KENNEDY</t>
  </si>
  <si>
    <t xml:space="preserve">RESPUESTA 20255830540171         </t>
  </si>
  <si>
    <t>ASUNTO: RESPUESTA A SU RADICADO NO. 202500500502350232, ORDEN PUBLICO</t>
  </si>
  <si>
    <t>PENDIENTE CERRAR FIJACION EN CARTELERA 11/07/2025</t>
  </si>
  <si>
    <t>ASUNTO: SOLICITUD URGENTE DE INTERVENCIÓN SANITARIA POR PLAGA DE ROEDORES ORIGINADA POR FÁBRICA DE CHORIZOS</t>
  </si>
  <si>
    <t>ASUNTO: DERECHO DE PETICIÓN ??? CONTAMINACIÓN AUDITIVA Y USO INDEBIDO DEL ESPACIO PÚBLICO</t>
  </si>
  <si>
    <t>ASUNTO: RESPUESTA AL DERECHO DE PETICIÓN NO 20255830489911 20255810103782 VANDALISMO Y MAL USO DE LOS CONTENEDORES.</t>
  </si>
  <si>
    <t>TRASLADO POR COMPETENCIA, CONFORMÉ CON EL ARTÍCULO 1 DE LA LEY 1755 DE 2015. REFERENCIA: RESPUESTA AL RADICADO IPES NO. 10-814-2025-002800 ??? BTE 640782025.</t>
  </si>
  <si>
    <t>SOLICITUD RESPECTO A INCONFORMIDAD CON VECINOS POR ARROJAS BASURA EN LUGARES NO INDICADOS</t>
  </si>
  <si>
    <t>ASUNTO: RESPUESTA A LOS SDQS NO.2595072025 Y 2595042025, PARA SU CONOCIMIENTO Y FINES PERTINENTES</t>
  </si>
  <si>
    <t>REQUERIMIENTO DE CUMPLIMIENTO DE PLANES DE GESTION DEL RIESGO DE DESASTRES PARA ENTIDADES PUBLICAS Y PRIVADAS.</t>
  </si>
  <si>
    <t>INSTITUTO DISTRITAL DE GESTION DE RIESGOS YCAMIBI0 CLIMATICO</t>
  </si>
  <si>
    <t>ASUNTO: RADICADO N.20255830429461, PARA SU CONOCIMIENTO Y FINES PERTINENTES</t>
  </si>
  <si>
    <t>RESPUESTA AL RADICADO 202561201962772</t>
  </si>
  <si>
    <t>REQUERIMIENTO 3058312025:DENUNCIA HACIA EL ESTABLECIMIENTO</t>
  </si>
  <si>
    <t>COMUNICADO DE ACUERDO A LA VISITA DE OBRA DE CONTROL Y SEGUIMIENTO EJECUTADA EN LA KRA 79 42 F 04 SUR LOCALIDAD DE KENNEDY</t>
  </si>
  <si>
    <t>COMUNICADO DE ACUERDO A LA VISITA DE OBRA DE CONTROL Y SEGUIMIENTO EJECUTADA EN LA CALLE 3B N°72 A 63 LOCALIDAD DE KENNEDY</t>
  </si>
  <si>
    <t>REQUERIMIENTO 3058972025:HECHOS EN LA DIRECCION AVENIDA BOYACA NO. 9-57, EXISTEN DOS LOCALES DESOCUPADOS QUE HAN SIDO OCUPADOS ILEGALMENTE HACE 1O DIAS POR PERSONAS QUE NO ACREDITAN NINGUN DERECHO DE POSESION O PROPIEDAD SOBRE DICHOS INMUEBLES. SEGUN INFORMACION DE LA COMUNIDAD Y OBSERVACIONES DIRECTAS, ESTAS PERSONAS ESTARIAN INVOLUCRADAS EN ACTIVIDADES DELICTIVAS, TALES COMO: VENTA DE ESTUPEFACIENTES A NIÑAS, NIÑOS Y ADOLESCENTES. PLANEACION DE ROBOS EN EL SECTOR. QUEMA DE CABLES ROBADOS</t>
  </si>
  <si>
    <t>RESPUESTA AL RADICADO 202561202032342 RADICADO SECRETARIA DE GOBIERNO NUMERO 20255830460361</t>
  </si>
  <si>
    <t>ASUNTO: INFORME DE POLICÍA ESPECIAL CAI ONEIDA</t>
  </si>
  <si>
    <t>REPORTE PUNTOS CRITICOS EN ESPACIO PUBLICO, DISPOSICION INADECUADA DE RESIDUOS ORDINARIOS, ESPECIALES Y RESIDUS DE DEMOLICION Y CONSTRUCCION (RCD) PARA LA PRIMERA SEMANA DE MAYO DE 2025</t>
  </si>
  <si>
    <t>RESPUESTA AL RADICADO 202561202107722 RADICADO INSTITUTO PAA LA ECONOMIA SOCIAL N° 10-816-2025-012035</t>
  </si>
  <si>
    <t>REQUERIMIENTO 3055632025:QUEJA POR INVASION DEL ESPACIO PUBLICO Y VENTA DE LICOR EN EL ANDEN POR ESTABLECIMIENTO COMERCIAL. ME PERMITO PRESENTAR FORMALMENTE LA SIGUIENTE QUEJA:</t>
  </si>
  <si>
    <t>RESPUESTA LA RADICADO 202561202077882 RADICADO INSTITUTO PARA LA ECONOMIA SOCIAL 10-816-2025-011845</t>
  </si>
  <si>
    <t>ASUNTO2025EE11145 2025ER11046, PARA SU CONOCIMIENTO Y FINES PERTINENTES</t>
  </si>
  <si>
    <t>ASUNTO: REMISION FORMATOS DE RECOMENDACIONES</t>
  </si>
  <si>
    <t>INSTITUTO DEL GESTION DEL RIESGO</t>
  </si>
  <si>
    <t>RESPUESTA AL RADICADO 202561201919842</t>
  </si>
  <si>
    <t>RESPUESTA AL RADICADO 202561202069342 RADICADO TERMINALK DE BOGOTA N° 2025031006294</t>
  </si>
  <si>
    <t>ASUNTO:: RADICADO SDA NO. 2025ER102496 DEL 2025-05-14 RADICADO MINAMBIENTE NO. 40042025E2015607 DEL 2025-05-12 ASUNTO MINAMBIENTE: TRASLADO DEL RADICADO NO. 2025E1022145 DEL 2025-05-06, PARA SU CONOCIMIENTO Y FINES PERTINENTES</t>
  </si>
  <si>
    <t>RESPUETA AL RADICADO 20256120074682 RADICADO DE LA SECRETARIA DE GOBIERNO N° 20255830478021</t>
  </si>
  <si>
    <t>RESPUESTA AL SDQS N° 2749442025</t>
  </si>
  <si>
    <t>REQUERIMIENTO 3030192025:NECESITAMOS DE MANERA URGENTE QUE SE PUEDA SOLUCIONAR ESTE INCONVENIENTE...</t>
  </si>
  <si>
    <t>ASUNTO:: RESPUESTA AL RADICADO 2025JBB410060961 - TRASLADO POR COMPETENCIA</t>
  </si>
  <si>
    <t>REQUERIMIENTO 3070052025:TIENDA DARIAN UBICADO EN LA CARRERA 78 C # 37 - 22 SUR. CASA, BARRIO CIUDAD KENNEDY CENTRAL.</t>
  </si>
  <si>
    <t>REQUERIMIENTO 3070492025:ESTA TIENDA EXPENDIO DE LICOR, EN EL ANDEN Y HASTA EN LOS VEHICULOS QUE ARRIBAN EN ESTA ESQUINA. CON UN ENORME SISTEMA DE AUDIO,</t>
  </si>
  <si>
    <t>ASUNTO:QUEJA POR CONDICIONES INSALUBRES OCASIONADAS POR LA FÁBRICA DE CHORIZOS</t>
  </si>
  <si>
    <t>REQUERIMIENTO 3046572025:SOLICITUD INTERVENCION ANTE PROBLEMATICA CIUDADANA</t>
  </si>
  <si>
    <t>ASUNTO: TRASLADO POR COMPETENCIA CONFORME CON EL ARTICULO 1 DE LA LEY 1755 DE 2015 REFERENCIA RESPUESAT AL RADICADO IPES N° 10-814-2025-009114 BTE 2626452025, PARA SU CONOCIMIENTO Y FINES PERTINENTES</t>
  </si>
  <si>
    <t>ASUNTO: RADICADO: E-2025-062467 DEL 03/06/2025 TRASLADO ALK: 20255830458581 DEL 27.05.2025</t>
  </si>
  <si>
    <t>REQUERIMIENTO 3063022025:QUEJA SOBRE ESTABLECIMIENTO DE COMERCIO BAR PA BEBER UBICADO EN CRA 69 C 7 - 28 BARRIO MARSELLA SOLICITUD SE INICIE LAS MEDIDAS CORRECTIVAS DISPUESTAS EN LA LEYES 1801 DE 2016, 2450 DE 2025, 9 DE 1989</t>
  </si>
  <si>
    <t>ASUNTO: : RADICADO SDA NO. 2025ER104113 DEL 2025-05-15</t>
  </si>
  <si>
    <t>RESPUESTA AL DERECHO DE PETICIÓN NO 20255830489911 20255810103782 VANDALISMO Y MAL USO DE LOS CONTENEDORES.</t>
  </si>
  <si>
    <t>REQUERIMIENTO 2981482025:INVASION DEL ESPACIO PUBLICO EN PATIO BONITO, EXPENDIO DE DROGAS, COACCION Y ACOSO A AHBITANTES DE LA COMUNIDAD. EN REPETIDAS OCASIONES SE HA PEDIDO A LA POLICIA QUE ACTUE PUES, HABITANTES SE TOMARON TODA LA CUADRA PARA ALAMCENAR MADERA Y RECICLAJE</t>
  </si>
  <si>
    <t>QUEJA FORMAL RESPECTO A UNA MICROEMPRESA UBICADA EN DIRECCIÓN CRA 80F # 10D - 12 QUE SE DEDICA A LA PRODUCCIÓN DE ALIMENTOS EMBUTIDOS Y AL CRIADERO DE GALLINAS, DEBIDO A ESTO HAY MUCHOS ROEDORES EN VIVIENDAS CERCANAS Y EN MI RESIDENCIA.</t>
  </si>
  <si>
    <t>ASUNTO: TRASLADO DE SOLICITUD, REMITIDA POR LA ALCALDÍA LOCAL DE KENNEDY. CORREO E - REMITO OFICIO N° 20255830316021. EN RESPUESTA AL RADICADO NO 20252000126521.</t>
  </si>
  <si>
    <t>RESPORTE DE INCUMPLIMIENTO SISTEMAS DE TRANSPORTE VERTICAL SIRE 5455538</t>
  </si>
  <si>
    <t>ASUNTO:: RESPUESTA AL RADICADO IPES NO. 10-814-2025-009348 REGISTRO DE PETICIÓN 2626482025</t>
  </si>
  <si>
    <t>REQUERIMIENTO 3060032025:SOLICITUD CIUDADANA DE INTERVENCIÓN A MANLOS MANEJOS DE RESÍDUOS Y ESCOMBROS QUE GENERAN INVASIÓN DE ESPACIO PÚBLICO, EN BARRIO DE LA LOCALIDAD, CAUSANDO PERTURBACIÓN A LA CONVIVENCIA CIUDADANA.</t>
  </si>
  <si>
    <t>ASUNTO: RESPUESTA AL RADICADO 202561201864122 - SOLICITUD DE RECUPERACION DE ESPACIO PUBLICO EN EL SECTOR DE LA CL 48 SUR CON KR 87D - REF: RAD ALK-20255830434791 - LOCALIDAD KENNEDY, PARA SU CONOCIMIENTO Y FINES PERTINENTES</t>
  </si>
  <si>
    <t>QUEJA FORMAL RESPECTO A UNA MICROEMPRESA UBICADA EN CRA 80F # 10D-12, QUE SE DEDICA A LA PRODUCCIÓN DE ALIMENTOS Y AL CRIADERO DE GALLINAS Y ROEDORES EN VIVIENDAS CERCANAS A MI RESIDENCIA.</t>
  </si>
  <si>
    <t>ASUNTO:ENVIÓ DOCUMENTO SECRETARIA DISTRITAL DE AMBIENTE RADICADO NO. 2025EE133482</t>
  </si>
  <si>
    <t>CONTAMINACION AMBIENTAL</t>
  </si>
  <si>
    <t>ASUNTO: TRASLADO DE SOLICITUD, REMITIDA POR LA ALCALDÍA LOCAL DE KENNEDY. CORREO E - REMITO OFICIO, PARA SU CONOCIMIENTO Y FINES PERTINENTES N° 20255830352961. EN RESPUESTA AL RADICADO NO 20252000126291.</t>
  </si>
  <si>
    <t>ASUNTO: TRASLADO RADICADO SDA 2025-EE-121950 RADICADO DE SDS 2025-ER-27141, PARA SU CONOCIMIENTO Y FINES PERTINENTES</t>
  </si>
  <si>
    <t>ASUNTO:RESPUESTA SOLICITUD DE SEÑALAMIENTO URBANÍSTICO</t>
  </si>
  <si>
    <t>REPORTE PUNTOS CRÍTICOS EN ESTRUCTURA ECOLÓGICA PRINCIPAL (EEP), DISPOSICIÓN INADECUADA DE RESIDUOS DE MANEJO DIFERENCIADO, ESPECIALES Y PELIGROSOS, PARA LA SEGUNDA SEMANA DEL MES DE JUNIO DE 2025.</t>
  </si>
  <si>
    <t>ASUNTO: ASUNTO: RESPUESTA PETICIÓN MÍNIMO VITAL,PARA SU CONOCIMIENTO Y FINES PERTINENTES</t>
  </si>
  <si>
    <t>TRASLADO DE SOLICITUD, REMITIDA POR LA ALCALDÍA LOCAL DE KENNEDY. CORREO E - REMITO OFICIO NO 20255830410771. EN RESPUESTA AL RADICADO NO 20252000125831</t>
  </si>
  <si>
    <t>ASUNTO: RESPUESTA PETICIÓN ANÓNIMA, PARA SU CONOCIMIENTO Y FINES PERTINENTES</t>
  </si>
  <si>
    <t xml:space="preserve">REQUERIMIENTO 3066622025:HACE COMOS DOS MESES O MAS HA VENIMOS DEJANDO SOBRE EL ANDEN SU TAXI Y HAY MOTOS PARQUEADAS TAMBIEN, SOLICITO QUE SE HAGA LO PERTINENTE YA QUE EL ANDEN ES DE USO PEATONAL Y NO DE PARQUEADERO, Y POR TEMAS DE NORMATIVIDAD NO SE DEBE DEJAR HAY POR QUE ES CAUDAL DE MULTA, SOLICITO LAS ENTIDADES PERTINENTES TOMEN ACCIONES SOBRE ESTO, ESTA UBICADO SOBRE AL FRENTE DEL CONJUNTO Y CONSTRUCCION DEL COLEGIO </t>
  </si>
  <si>
    <t>REMISION COPIA INFORMADA REMISIÓN INFORMACIÓN POLIGONO DE MONITOREO 305 - SECTOR GUADALUPE DE LA LOCALIDAD DE KENNEDY. SALIDA 20/06/2025</t>
  </si>
  <si>
    <t>SOLICITUD INTERVENCION EN PUNTOS CRITICOS DE DISPOSICION DE RESIDUOS ORDINARIOS EN LA RESERVA NATURAL DISTRITAL HUMEDAL TECHO</t>
  </si>
  <si>
    <t>REQUERIMIENTO 3096652025:FABRICA CLANDESTINA DE VENTA DE CARNE DE CERDO, BURRO, CABALLO A DIFERENTES LUGARES DE BOGOTA Y LA SABANA, EN DIAS PASADOS EN LAS NOTICIAS HABLARON DE UN MATADERO CLANDESTINO EN BOYACA Y ESTA EMPRESA QUE ESTA UBICADA EN ESA DIRECCION, COMPRABA CARNE EN MALAS CONDICIONES Y LA COMERCIALIZABA LE APLICA QUIMICO Y CLORO PARA QUITARLE EL MAL OLOR.</t>
  </si>
  <si>
    <t>REQUERIMIENTO 3093902025:DESEO REPORTAR UNA VALLA PUBLICITARIA DE COMIDAS RAPIDAS, QUE FUE ANCLADA CON CEMENTO EN TODA LA MITAD DEL ANDEN, OBSTACULIZANDO EL PASO PEATONAL.</t>
  </si>
  <si>
    <t xml:space="preserve"> CERRADO </t>
  </si>
  <si>
    <t>REQUERIMIENTO 3081262025:SOLICITUD CIUDADANA DE INSPECCIÓN A ACTIVIDADES DE RECICCLAJE QUE DISPONEN DESMESURADAMENTE DE UN ESPACIO PÚBLICO DE BARRIO DE LA LOCALIDAD QUE RESULTA SER INVASIVO Y PERTURBA LA TRANQUILIDAD Y LA CONVIVENCIA DEL SERCTOR.</t>
  </si>
  <si>
    <t>COMUNICADO DE ACUERDO A LA VISITA DE OBRA DE CONTROL Y SEGUIMIENTO EJECUTADA EN LA CL 42 SUR 81 D 22 LOCALIDAD DE KENNEDY</t>
  </si>
  <si>
    <t>SECREATARIA DE AMBIENTE</t>
  </si>
  <si>
    <t>ASUNTO: RESPUESTA AL RADICADO # 202561201895832</t>
  </si>
  <si>
    <t>DECISIÓN EMPRESARIAL NO. 1675271 EMITIDA EL DÍA 24 DE JUNIO DE 2025 EN BOGOTÁ D.C</t>
  </si>
  <si>
    <t>REQUERIMIENTO 3078622025:SOLICITUD CIUDADANA DE INSPECCIÓN A ESTABLECIMIENTO COMERCIAL, EN EL QUE SE DISPONE UN ESPACIO QUE RESULTA SER INVASIVO Y PERTURBA LA TRANQUILIDAD Y LA CONVIVENCIA DEL SERCTOR.</t>
  </si>
  <si>
    <t>ASUNTO: RESPUESTA AL SDQS # 2688482025, PARA SU CONOCIMIENTO Y FINES PERTINENTES</t>
  </si>
  <si>
    <t>PENDIENTE CERRAR 18/07/2025</t>
  </si>
  <si>
    <t>ASUNTO: RESPUESTA A RADICADO 20561201961722</t>
  </si>
  <si>
    <t>ASUNTO: RESPUESTA AL RADICADO IPES NO. 10-814-2025-009371 REGISTRO DE PETICIÓN 2698582025</t>
  </si>
  <si>
    <t>Solicito la intervención de la Alcaldía Local, para retirar el mercado móvil que ubican todos los sábados sobre el andén de la calle 9c entre carrera 68g y 69 frente al Colegio construido en el predio La Paz y el conjunto Residencial Reserva de las Américas ya que invade el espacio público obligando a los peatones a caminar sobre la vía poniendo en riesgo la integridad física.</t>
  </si>
  <si>
    <t>Informe de Policía especial</t>
  </si>
  <si>
    <t>ASUNTO: RESPUESTA AL RADICADOS IPES NO. 10-814-2025-008180 ??? 10-814-2025-008271 REGISTRO DE PETICIÓN 2327282025</t>
  </si>
  <si>
    <t>REQUERIMIENTO 2465542025:SOLICITUD DE INTERVENCION POR INVASION DE ESPACIO PUBLICO</t>
  </si>
  <si>
    <t>REQUERIMIENTO 3062802025:EL VECINO ESTA COLOCANDO UNOS CONOS O OBSTACULOS TODOS LOS FINES DE SEMANA PARA QUE NINGUN CARRO PUEDA PARQUEAR YA QUE PARA EL LA ENTRADA A ESTA CALLE LE PERTENECE</t>
  </si>
  <si>
    <t>ENVÍO RESPUESTA AL RADICADO NÚMERO 202552600812342. RADICADO SECRETARÍA DISTRITAL DE SALUD 2025-EE-54031 ESPACIOS PÚBLICOS DONACIÓN DE SANGRE JULIO DE 2025, PARA SU CONOCIMIENTO Y FINES PERTINENTES</t>
  </si>
  <si>
    <t>SOLICITUD POR MALAS CONDICIONES DE SALUBRIDAD, INSEGURIDAD Y VENTA DE DROGAS EN VIA PUBLICA</t>
  </si>
  <si>
    <t>REQUERIMIENTO 3066942025:ESTA TIENDA EXPENDIO DE LICOR, EN EL ANDEN Y HASTA EN LOS VEHICULOS QUE ARRIBAN EN ESTA ESQUINA.</t>
  </si>
  <si>
    <t>PELIGRO INMINENTE EN EL PUENTE DE LA AVENIDA GUAYACANES CON AV BOYACA</t>
  </si>
  <si>
    <t>SOLICITUD RETIRO DE LLANTAS ABANDONADAS</t>
  </si>
  <si>
    <t>ASUNTO:REFERENCIA: ALCANCE AL RADICADO SDA NO. 2025EE73647 DEL 2025-04-07</t>
  </si>
  <si>
    <t>ASUNTO: INVASIÓN DE ESPACIO PÚBLICO, PARA SU CONOCIMIENTO Y FINES PERTINENTES</t>
  </si>
  <si>
    <t>ASUNTO: SOLICITUD LETRERO PROHIBIDO TIRAR BASURA</t>
  </si>
  <si>
    <t>RESPUESTA AL RADICADO IPES NO. 10-812-2025-009009 Y RADICADO ORFEO 20255830441831</t>
  </si>
  <si>
    <t>REMISIÓN INFORMACIÓN POLIGONO DE MONITOREO 305 - SECTOR GUADALUPE DE LA LOCALIDAD DE KENNEDY. SALIDA 20/06/2025</t>
  </si>
  <si>
    <t>RESPUESTA AL RADICADO 20255830512461 Y RADICADO IPES NO 10-812- 2025-011071.</t>
  </si>
  <si>
    <t>REQUERIMIENTO 3070772025: AFECTACIONES QUE SE PRESENTAN EN MI PREDIO DEBIDO A LA CONSTRUCCION DE VENTANAS</t>
  </si>
  <si>
    <t>S</t>
  </si>
  <si>
    <t>ASUNTO: RESPUESTA AL RADICADO IPES NO. 10-814-2025-007803 RESPUESTA RADICADO PETICIÓN NO. 2200922025, PARA SU CONOCIMIENTO Y FINES PERTINENTES</t>
  </si>
  <si>
    <t>ASUNTO: RESPUESTA AL RADICADO 202561202152532 RADICADO ALCALDÍA 20255830486061, PARA SU CONOCIMIENTO Y FINES PERTINENTES</t>
  </si>
  <si>
    <t>REQUERIMIENTO 3088712025:ESTA TIENDA EXPENDIO DE LICOR, EN EL ANDEN Y HASTA EN LOS VEHICULOS QUE ARRIBAN EN ESTA ESQUINA</t>
  </si>
  <si>
    <t>REQUERIMIENTO 3038702025:EMAIL - "TRASLADO-TEMAS RELACIONADOS CON PERTURBACIÓN DE LA TRANQUILIDAD Y EL DERECHO ALDESCANSO, CONTEMPLADO EN EL ART. 33 DE LA LEY 1801 DE 2016, AFECTANDO LA COMUNIDAD POR LOS CONTENEDOR, DE BASURAS"</t>
  </si>
  <si>
    <t>URGENTE DERECHO DE PETICION SEGUIMIENTO Y CONTROL URBANISTICO A PREDIO POR INICIO DE ACTIVIDADES CONSTRUCTIVAS EN AREA LEGAL DE LA RESERVA DISTRITAL DE HUMEDAL TECHO EN LA LOCALIDAD DE KENNEDY</t>
  </si>
  <si>
    <t>REQUERIMIENTO 3097742025:SOLUCIÓN A ESTE PROBLEMA YA QUE SE A LLAMADO AL 123 SIN UNA RESPUESTA POSITIVA GRACIAS</t>
  </si>
  <si>
    <t>REQUERIMIENTO 3063332025:TIENDA DARIAN UBICADO EN LA CARRERA 78 C # 37 - 22 SUR. CASA, BARRIO CIUDAD KENNEDY CENTRAL.</t>
  </si>
  <si>
    <t>ASUNTO: COMUNICADO DE ACUERDO A LA VISITA DE OBRA DE CONTROL Y SEGUIMIENTO EJECUTADO EN LA CARRERA 81 J 42 F 75 SUR LOCALIDAD DE KENNEDY</t>
  </si>
  <si>
    <t>DESISTIMIENTO TACTICO DE LA SOLICITUD CON RADICADO N° 2023ER54650 DEL 13 DE MARZO DE 2023</t>
  </si>
  <si>
    <t>COMUNICADO DE ACUERDO A LA VISTA DE OBRA DE CONTROL Y SEGUIMIENTO EJECUTA EN LA CALLE 4 N° 71 D -72 LOCALIDAD DE KENNEDY</t>
  </si>
  <si>
    <t>REQUERIMIENTO 3086422025:EN LA ESQUINA UBICADA EN LA CALLE 33 SUR CON AVENIDA GUAYACANES BARRIO CAMPO HERMOSO DE LA LOCALIDAD DE KENNEDY FUNCIONA UN LAVADERO DE CARROS, QUE?? SE HA VENIDO APROPIANDO DE UN ESPACIO PUBLICO DE MANERA INDEBIDA, DESDE EL FIN DE SEMANA PASADO DEL 21 DE JUNIO DE 2025 SE VIENE PRESENTANDO LA SITUACION, YA QUE DESTRUYEN LOS BOLARDOS PARA AMPLIAR SU ACTIVIDAD DE MANERA IRREGULAR</t>
  </si>
  <si>
    <t>PENDIENTE CERRAR FIJACION EN CARTEERA 11/07/2025</t>
  </si>
  <si>
    <t>REQUERIMIENTO 3080102025:HOY 24 JUNIO DE 2025 DENUNCIAMOS QUE HAY PUESTOS AMBULANTES QUE SIGUEN INVADIENDO EL ANDEN DE LA AC 8 78 PESE A LAS QUEJAS CONSTANTES DE TODA LA COMUNIDAD. P</t>
  </si>
  <si>
    <t>REQUERIMIENTO 3065442025:SOLICITUD CIUDADANA DE INTERVENCIÓN A ESTABLECIMIENTO COMERCIAL CUYA ACTIVIDAD ES GENERADORA DE PERTURBACIÓN A LA TRANQUILIDAD Y LA CONVIVENCIA DE LA CIUDADANAÍA DEL SECTOR.</t>
  </si>
  <si>
    <t>REQUERIMIENTO 3118702025:INVASION ESPACIO PUBLICO</t>
  </si>
  <si>
    <t>ASUNTO: ENVÍO RESPUESTA AL RADICADO NÚMERO 202552600812302. RADICADO SECRETARÍA DISTRITAL DE SALUD 2025-EE-54035 ESPACIOS PÚBLICOS DONACIÓN DE SANGRE CADES Y SUPERCADES JULIO DE 2025, PARA SU CONOCIMIENTO Y FINES PERTINENTES</t>
  </si>
  <si>
    <t>RESPUESTA AL RADICADO A LOS SDQS N° 2595072025 Y 2595042025</t>
  </si>
  <si>
    <t>ALCANCE AL RADICADO SDA NO. 2025EE102218 DEL 2025-05-13</t>
  </si>
  <si>
    <t>REQUERIMIENTO 3118982025:SOLICITUD</t>
  </si>
  <si>
    <t>TRASLADO POR COMPETENCIA, CONFORMÉ CON EL ARTÍCULO 1 DE LA LEY 1755 DE 2015 / RESPUESTA AL RADICADO IPES NO. 10-812-2025-004230 / RADICADO TRANSMILENIO S.A., NO. 2025-ER-09644.</t>
  </si>
  <si>
    <t>REQUERIMIENTO 3096332025:SOLICITUD DE INTERVENCION POR INVASION DE ESPACIO PUBLICO</t>
  </si>
  <si>
    <t>REQUERIMIENTO 3057232025:ME ENCUENTRO AFECTADO POR EL EXCESO DE RUIDO DE EL GASTROBAR TIEGO,S, HACE APROXIMADAMENTE 1 MES COLOCARON EN SU TERRAZA UNA CABINA DE SONIDO QUE APARTIR DE LAS 02:00 PM LA COLOCAN A SONAR MUY FUERTE, HEMOS ACUDIDO AL LUGAR A SOLICITAR AMABLEMENTE QUE BAJEN EL VOLUMEN YA QUE CUENTO CON UN NEGOCIO Y EL VOLUMEN NO ME PERMITE ESCUCHAR A LOS CLIENTES</t>
  </si>
  <si>
    <t>ASUNTO: TRASLADO POR COMPETENCIA, CONFORMÉ CON EL ARTÍCULO 1 DE LA LEY 1755 DE 2015. REFERENCIA: RESPUESTA AL RADICADO IPES NO. 10-814-2025-007169 ??? BTE 1928012025, PARA SU CONOCIMIENTO Y FINES PERTINENTES</t>
  </si>
  <si>
    <t>REQUERIMIENTO 3082532025:TIENDA DARIAN UBICADO EN LA CARRERA 78 C # 37 - 22 SUR. CASA, BARRIO CIUDAD KENNEDY CENTRAL.</t>
  </si>
  <si>
    <t>REQUERIMIENTO 3063202025:TIENDA DARIAN UBICADO EN LA CARRERA 78 C # 37 - 22 SUR. CASA, BARRIO CIUDAD KENNEDY CENTRAL.</t>
  </si>
  <si>
    <t>REQUERIMIENTO 3112222025:ESPACIO PUBLICA</t>
  </si>
  <si>
    <t>RESPUESTA AL RADICADO 202561202125732 RADICADO SECRETARIA DE GOBIERNO 20255830455591</t>
  </si>
  <si>
    <t>RESPUESTA A LOS SDQS N°2595072025 Y 2595042025</t>
  </si>
  <si>
    <t>RESPUESTA A RADICADO SSO-2025-4-007339-4 - SP-20854 ATENCIÓN DE PETICIÓN 2868262025</t>
  </si>
  <si>
    <t>REQUERIMIENTO 3113462025:PERSONA DE MANERA ANONIMA SE COMUNICA A LA LINEA 195 SIENDO LAS 2:40 PM DEL 25/06/2025?? SOLICITANDO INTERPONER UN DERECHO DE PETICION ANTE LAS ENTIDADES COMPETENTES, EXPRESA QUE AL FRENTE DE LA DIRECCION????CALLE 44 SUR # 72M 73, BARRIO PARQUE BOITA, LOCALIDAD DE KENNEDY, SE ENCUENTRA UN LOTE CUYO PROPIETARIO ES RECICLADOR, POR CONSIGUIENTE, SE ESTA PRESENTANDO VARIOS INCONVENIENTES. EL CIUDADANO PROPIETARIO, EN SU ACTIVIDAD, GENERA BASTANTE SUCIEDAD, LA CUAL SE EXTIENDE A ESPACIO PUBLICO</t>
  </si>
  <si>
    <t>RESPUESTA AL RADICADO 202561202116712 RADICADO INSTITUTO PARA LA ECONNOMIA SOCAIL N° 10-816-2025-002499</t>
  </si>
  <si>
    <t>ASUNTO: RADICADO ADA 2025ER123684 DEL 10/06/2025</t>
  </si>
  <si>
    <t>RESPUESTA AL RADCADO 202561202125892 -RADICADO ALCALDIA LOCAL DE KENNEDY N° 20255830455351</t>
  </si>
  <si>
    <t>ASUNTO: DERECHO DE PETICIÓN INFORMACIÓN Y ORIENTACIÓN SIM NO. 1764632828</t>
  </si>
  <si>
    <t>SOLICITA COMEDIDAMENTE DE SER POSIBLE REALIZAR UNA VISITA DE ATENCIÓN A LA RESERVA DISTRITAL DE HUMEDAL TINGUA AZUL, SECTOR TRES (3), COSTADO ORIENTAL BARRIO TIMIZA, EL MOTIVO DE LA VISITA SE FUNDAMENTA EN LA IDENTIFICACIÓN DE UN PUNTO AL INTERIOR DEL ÁREA PROTEGIDA CON ALTA PRESENCIA DE PRESERVATIVOS Y PRESUNTOS ENCUENTROS SEXUALES POR PARTE DE POBLACIÓN MASCULINA, ESTA SITUACIÓN HA TENIENDO MAYOR FRECUENCIA A LO LARGO DEL MES EN CURSO</t>
  </si>
  <si>
    <t>DANIEL URREGO</t>
  </si>
  <si>
    <t>ASUNTO: RESPUESTA SDG 20255830470291 / RADICADO IPES NO. 10-812-2025-00945</t>
  </si>
  <si>
    <t>ASUNTO: RESPUESTA A SOLICITUD RECIBIDA POR MEDIO DE LA PLATAFORMA REGISTRO DE PETICIÓN 2029322025 SITUACIONES EN LA CALLE 39 SUR NO. 73-10 Y 73-29. PETICIÓN NO. 2029322025. RADICADO SDA NO. 2025ER88859, PARA SU CONOCIMIENTO Y FINES PERTINENTES</t>
  </si>
  <si>
    <t>ASUNTO: RESPUESTA AL RADICADO SDA 2025ER116255 DE 30 DE MAYO DE 2025 DERECHO DE PETICIÓN: AFECTACIONES HUMEDAL TINGUA AZUL - RIO TUNJUELITO</t>
  </si>
  <si>
    <t>ASUNTO: RESPUESTA SOLICITUD DE INFORMACIÓN RADICADO 1-2025-39196</t>
  </si>
  <si>
    <t>REQUERIMIENTO 3144802025:INVASION DE ESPACIO PUBLICO</t>
  </si>
  <si>
    <t>RESPUESTA A SOLICITUD SOBRE PRESUNTA INVASIÓN DEL ESPACIO PÚBLICO</t>
  </si>
  <si>
    <t>SOLICITUD DE ACOMPAÑAMIENTO PARA LACAMPAÑA "QUE EL AMOR NO CONTAMINE".</t>
  </si>
  <si>
    <t>REPORTE PUNTOS CRÍTICOS EN ESPACIO PÚBLICO, DISPOSICIÓN INADECUADA DE RESIDUOS ORDINARIOS, ESPECIALES Y RESIDUOS DE DEMOLICIÓN Y CONSTRUCCIÓN (RCD), PARA EL MES DE JUNIO DE 2025</t>
  </si>
  <si>
    <t>ASUNTO:RESPUESTA RADICADO UAESP NO. 20257000357252</t>
  </si>
  <si>
    <t>DERECHO DE PETICIÓN INFORMACIÓN Y OREINTACIÓN SIM NO. 1764632149</t>
  </si>
  <si>
    <t>ICBF</t>
  </si>
  <si>
    <t>DERECHO DE PETICIÓN INFORMACIÓN Y ORIENTACIÓN SIM NO. 1764632450</t>
  </si>
  <si>
    <t>RESPUESTA AL RADICADO 202561202035732</t>
  </si>
  <si>
    <t>ASUNTO:SOLICITUD INTERVENCION POR CONTAMINACION ACUSTICA</t>
  </si>
  <si>
    <t>ASUNTO: REFERENCIA: REMITIMOS COMUNICACIÓN RADICADA EN LA SDQS 2717972025 A CIUDAD LIMPIA BOGOTA S.A. .</t>
  </si>
  <si>
    <t>ASUNTO: RESPUESTA AL RADICADO IDIGER 2025ER7310</t>
  </si>
  <si>
    <t>ASUNTO:TRASLADO POR COMPETENCIA CONFORME AL ARTICULO 1 DE LA LEY 1755 DE 2015 REFERENCIA: RESPUESTA AL RADICADO IPES N° 10-814-2025-009104 - BTE 2632502025</t>
  </si>
  <si>
    <t>ENVÍO RESPUESTA AL RADICADO NÚMERO 202552600812302. RADICADO SECRETARÍA DISTRITAL DE SALUD 2025-EE-54035 ESPACIOS PÚBLICOS DONACIÓN DE SANGRE CADES Y SUPERCADES JULIO DE 2025.</t>
  </si>
  <si>
    <t>RESPUESTA AL RADICADO 202561202136302</t>
  </si>
  <si>
    <t>RESPUESTA AL RADICADO IDIGER 2025ER6969</t>
  </si>
  <si>
    <t>ASUNTO:TRÁMITE A REQUERIMIENTO CIUDADANO. RADICADO INTERNO SINPROC NO. 4340879 DE 2025</t>
  </si>
  <si>
    <t>ASUNTO:TRÁMITE A REQUERIMIENTO CIUDADANO. RADICADO INTERNO 0030296. (AL CONTESTAR FAVOR CITE ESTE NÚMERO). REFERENTE A DEBIDA DILIGENCIA Y PRESUNTA VIOLENCIA DE GÉNERO.</t>
  </si>
  <si>
    <t>SOCIALIZACIÓN EXPEDICIÓN RESOLUCIÓN 0754 DE 2025 ???POR LA CUAL SE MODIFICA EL PROGRAMA DE RECONOCIMIENTO BOGOTÁ CONSTRUCCIÓN SOSTENIBLE Y SE DEROGA LA RESOLUCIÓN 3654 DE 2014???</t>
  </si>
  <si>
    <t>SOLICITAR ESPACIO PUBLICO</t>
  </si>
  <si>
    <t>SOLICITUD DE APROBACIÓN PARA INSTALACIÓN Y REGISTRO DE PENDÓN SOCIAL</t>
  </si>
  <si>
    <t>SOLICITUD IVC ( POR INVASIÓN DEL ESPACIO PUBLICO) POR INVASION DEL ESPACIO PUBLICO</t>
  </si>
  <si>
    <t>ASUNTO: SOLICITUD DE INFORME CONSOLIDADO DEL II TRIMESTRE 2025 (ABRIL, MAYO Y JUNIO)</t>
  </si>
  <si>
    <t>DESARROLLO ECONOMICO</t>
  </si>
  <si>
    <t>SOLICITUD DE INFORMACIÓN CHIP: AAA0149HPPP DIRECCIÓN: KR 81C BIS A 41F 24 SUR</t>
  </si>
  <si>
    <t>RESPUESTA AL RADICADO IPES NO. 10-814-2025-008956 REGISTRO DE PETICIÓN 2607332025, PARA SU CONOCIMIENTO Y FINES PERTINENTES</t>
  </si>
  <si>
    <t>REQUERIMIENTO 2746822025:PARA TRAMITAR RADICADO NO. FOREST 2025ER116255</t>
  </si>
  <si>
    <t>RESPUESTA AL RADICADO 202561201947652</t>
  </si>
  <si>
    <t>REQUERIMIENTO 417882025:EXCESO DE RUIDO</t>
  </si>
  <si>
    <t>REQUERIMIENTO 3147092025:EXCESO DE RUIDO</t>
  </si>
  <si>
    <t>REQUERIMIENTO 3121582025:ESPACIO PUBLICO</t>
  </si>
  <si>
    <t>RESPUESTA AL RADICADO 202561202032562 RADICADO ALCALDIA 20255830489931</t>
  </si>
  <si>
    <t>REQUERIMIENTO 1228272025:QUEJA POR LA AFECTACIÓN Y PERTURBACIÓN A LA INTIMIDAD, PORCONTAMINACIÓN VISUAL Y AL ESPACIO PÚBLICO Y A LA PRIVACIDAD, AL AMBIENTESANO Y A LA SALUD PÚBLICA AMBIENTAL URBANA. DERECHOS DE LA INFANCIA YADOLESCENCIA</t>
  </si>
  <si>
    <t>REQUERIMIENTO 3118812025:LA SIGUIENTE CON EL FIN DE SOLICITAR, MAYOR PRESENCIA POLICIAL EN EL SECTOR DEBIDO AL AUMENTO DESMEDIDO DE ROBOS Y DEMAS DELITOS DESCRITOS EN EL DOCUMENTO ANEXO, GRACIAS.</t>
  </si>
  <si>
    <t>RESPUESTA SOLICITUD DE INFORMACIÓN RADICADO 1-2025-39196</t>
  </si>
  <si>
    <t>ASUNTO:SEGUIMIENTO Y VERIFICACIÓN AL CUMPLIMIENTO DE LA SENTENCIA DEL RÍO BOGOTÁ</t>
  </si>
  <si>
    <t>PERSONERIA DE BOGOTA: INVESTIGACIONES_ESPECIALES@PERSONERIABOGOTA.GOV.CO</t>
  </si>
  <si>
    <t>ASUNTO: RESPUESTA AL RADICADO IPES NO. 10-814-2025-007803 RESPUESTA RADICADO PETICIÓN NO. 2200922025</t>
  </si>
  <si>
    <t>REQUERIMIENTO 3066952025:TIENDA DARIAN UBICADO EN LA CARRERA 78 C # 37 - 22 SUR. CASA, BARRIO CIUDAD KENNEDY CENTRAL.</t>
  </si>
  <si>
    <t>REQUERIMIENTO 3166762025:SOLICITUD CIUDADANA DE INTERVENCIÓN A SITUACIÓN DE USO INDEBIDO DEL ESPACIO PÚBLICO POR ESTABLECIMIENTO INFORMAL.</t>
  </si>
  <si>
    <t>REQUERIMIENTO 3135792025:DE ACUERDO CON EL ARTICULO 86 DEL DECRETO-LEY 1421 DE 1993, CORRESPONDE A LAS ALCALDIAS LOCALES EJECUTAR LAS OPERACIONES NECESARIAS PARA LA PROTECCION, RECUPERACION Y CONSERVACION DEL ESPACIO PUBLICO; SIN EMBARGO, EN EL SECTOR DE PATIO BONITO SE PRESENTA UNA SITUACION CRITICA DE INVASION DEL ESPACIO PUBLICO, EXPENDIO DE DROGAS, COACCION E INTIMIDACION A LA COMUNIDAD, ACUMULACION INDEBIDA DE MADERA Y RECICLAJE SIN SEPARACION ADECUADA DE RESIDUOS, PROLIFERACION DE VECTORES, RIESGOS DE INCENDIO, VIOLENCIA FISICA CONTRA RESIDENTES, Y PRESENCIA DE OBJETOS ROBADOS</t>
  </si>
  <si>
    <t>ASUNTO: RESPUESTA A SOLICITUD SOBRE PRESUNTA AFECTACIÓN AMBIENTAL - CARRERA 72D # 38B-02</t>
  </si>
  <si>
    <t>REQUERIMIENTO 3174222025:DESPUES DE REALIZADA LA VISITA POR PARTE DE LA ALCALDIA LOCAL JUNTO CUADRANTE 51, ADSCRITO AL CAI DE TECHO, SOLO SE LE LLAMO LA ATENCION POR CONSTRUIR DURANTE MES Y MEDIO EN HORARIO NOCTURNO, LUEGO NUEVAMENTE SOLO SE LE LAMO LA ATENCION POR HACER UNA REINAUGURACION DURANTE UNA SEMANA CON UN TREMENDO ESCANDALO</t>
  </si>
  <si>
    <t>ASUNTO: RESPUESTA AL DERECHO DE PETICIÓN PRESUNTA AFECTACIÓN AMBIENTAL Y ACÚSTICA REFERENCIA SOLICITUD RECIBIDA EN TRASLADO POR LA SECRETARA DISTRITAL DE AMBIENTE RADICADO SDA 2025ER102096 DEL 13 DE MAYO DE 2025 REGISTRO DE PETICIÓN 2310172025 REFERENCIA 20255830429951</t>
  </si>
  <si>
    <t>ASUNTO: 20771 ISEC GESTION A LA RESPUESTA INVESTIGACION SOCIO EPIDEMIOLOGICA DE CAMPO SOBRE INVASION DE ESPACIO PUBLICO BARRIO CIUDAD GRANADA</t>
  </si>
  <si>
    <t>SOLICITUD CAMBIO DE DESTINACIÓN DEL SUELO DE USO PÚBLICO A ZONA DE USO RESIDENCIAL DEL BIEN INMUEBLE</t>
  </si>
  <si>
    <t>ARNULFO COORDINADOR</t>
  </si>
  <si>
    <t>REQUERIMIENTO 3172592025:PERSONA SE COMUNICA DE MANERA ANONIMA EL 28 DE JUNIO DE 2025, SIENDO LAS 3:58 PM, INTERPONE UN DERECHO DE PETICION ANTE LA ENTIDAD COMPETENTE,??MANIFESTANDO SU INCONFORMIDAD POR LA CONTAMINACION AUDITIVA GENERADA POR EL BAR LOS ANDARIEGOS, UBICADO EN LA LOCALIDAD KENNEDY, BARRIO LOS ALMENDROS, EN LA DIRECCION CARRERA??96 B # 41 -13. SEGUN LO REPORTADO, ESTE ESTABLECIMIENTO OPERA DESDE LAS 2 DE LA TARDE HASTA ALTAS HORAS DE LA MADRUGADA, DE DOMINGO A DOMINGO SIN RESPETAR HORARIOS DE FUNCIONAMIENTO NI LIMITES DE RUIDO, AFECTANDO LA TRANQUILIDAD DE LOS RESIDENTES DEL SECTOR.</t>
  </si>
  <si>
    <t>PENDIENTE CERRAR FIJACION EN CARTELERA 15/07/2025</t>
  </si>
  <si>
    <t>SOLICITUD DE INSCRIPCION ACTIVIDAD ECONOMICA</t>
  </si>
  <si>
    <t>RESPUESTA AL RADICADO 202561201942162</t>
  </si>
  <si>
    <t>REQUERIMIENTO 3175532025:POR PARTE DEL ALMACEN TAVI???S UBICADO EN KENNEDY CENTRAL POR RUIDO EXTREMO, GENERANDO CON UN ENORME PARLANTE Y PERIFONEADOR EN EL ANDEN, FRENTE DE UNA ZONA RECIDENCIAL; UNA GRAVE AFECTACION POR CONTAMINACION AUDITIVA A TODOS LOS VECINOS DE LAS SUPERMANZANAS 4, 6, 7 Y 8.</t>
  </si>
  <si>
    <t>DECISIÓN EMPRESARIAL NO. 1678595 EMITIDA EL DÍA 27 DE JUNIO DE 2025 EN BOGOTÁ D.C. POR MEDIO DE LA CUAL SE RESUELVE EL DERECHO DE PETICIÓN NO. 1744532 DEL DÍA 13 DE JUNIO DE 2025</t>
  </si>
  <si>
    <t>ASUNTO:RADICADO SDA NO. 2025ER108690 DEL 2025-05-21 REGISTRO DE PETICIÓN NO. 2448912025</t>
  </si>
  <si>
    <t>DENUNCIA POR INVASIÓN DEL ESPACIO PEATONAL POR MOTOCICLETAS</t>
  </si>
  <si>
    <t>REQUERIMIENTO 3175462025:POR PARTE DEL ALMACEN TAVI???S UBICADO EN LA CARRERA 78B # 37 ??? 10 SUR. KENNEDY CENTRAL POR RUIDO EXTREMO, GENERANDO CON UN ENORME PARLANTE Y PERIFONEADOR EN EL ANDEN</t>
  </si>
  <si>
    <t>SEGUIMIENTO CIUDADANO ??? RADICADO 2025-EE122184 / PARQUE VECINAL TINTAL KENNEDY ??? PROPUESTA PREVENTIVA</t>
  </si>
  <si>
    <t>ASUNTO:RESPUESTA AL RADICADO NO.202561201982872 - REFERENCIA ALCALDÍA LOCAL DE KENNEDY NO.20255830471941.</t>
  </si>
  <si>
    <t>RADICADO SDA NO. 2025ER108619 DEL 2025-05-21</t>
  </si>
  <si>
    <t>ASUNTO: ISEC GESTION A LA RESPUESTA INVESTIGACION SOCIO EPIDEMIOLOGICA DE CAMPO SOBRE INVASION DE ESPACIO PUBLICO BARRIO LA IGUALDAD, PARA SU CONOCIMIENTO Y FINES PERTINENTES</t>
  </si>
  <si>
    <t>REQUERIMIENTO 3174662025:SOLICITUD CIUDADANA DE INTERVENCIÓN A ESTABLECIMIENTO COMERCIAL CUYA ACTIVIDAD ES GENERADORA DE PERTURBACIÓN A LA TRANQUILIDAD Y LA CONVIVENCIA DE LA CIUDADANAÍA DEL SECTOR.</t>
  </si>
  <si>
    <t>REQUERIMIENTO 3173692025:TODOS LOS DIAS ESTAN PARQUEADOS ESTOS VEHICULOS Y NO DEJAN PASAR A LAS PERSONAS Y SI SE LES DICE INSULTAN A LAS PERSONAS</t>
  </si>
  <si>
    <t>ASUNTO:TRÁMITE A REQUERIMIENTO CIUDADANO. RADICADO INTERNO SINPROC NO. 4343452 DEL 27 DE JUNIO DE 2025 R2025 RADICADO 0052081 (AL CONTESTAR FAVOR CITE ESTE NÚMERO 4343452)</t>
  </si>
  <si>
    <t>ASUNTO:REQUERIMIENTO CIUDADANO SINPROC 4335578 DE 2025 (AL RESPONDER, POR FAVOR CITAR EL NRO. DEL SINPROC)</t>
  </si>
  <si>
    <t>REQUERIMIENTO 3174582025:DESACATO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t>
  </si>
  <si>
    <t>ASUNTO: RESPUESTA AL RADICADO 202561202197532 (RADICADO SECRETARIA DE GOBIERNO N. 20255830530691, PARA SU CONOCIMIENTO Y FINES PERTINENTES</t>
  </si>
  <si>
    <t>ASUNTO: RESPUESTA SOLICITUD RECUPERACIÓN ESPACIO PUBLICO EN LA DIAGONAL 5A # 73B 27 BARRIO AMERICAS OCCIDENTAL CIGARRERIA LA SANTA FAMIGLIA , PARA SU CONOCIMIENTO Y FINES PERTINENTES</t>
  </si>
  <si>
    <t>ASUNTO: RESPUESTA PETICIÓN EN CALIDAD DE ARRENDATARIOS, PARA SU CONOCIMIENTO Y FINES PERTINENTES.</t>
  </si>
  <si>
    <t>REQUERIMIENTO 3175882025:DESACATO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t>
  </si>
  <si>
    <t>ASUNTO:RESPUESTA AL RADICADO IPES NO. 10-814-2025-008144 RESPUESTA PETICIÓN NO. 2327242025</t>
  </si>
  <si>
    <t>REQUERIMIENTO 230082025:UNA CIGARRERIA QUE EN LA PARTE DE ATRAS TIENE OCULTO UN BAR Y EN LAS NOCHES POR LO GENERAL, SABADOS Y DOMINGOS EN LA NOCHE COLOCAN MUSICA A ALTO VOLUMEN. MI HIJO ES AUTISTA Y EST RUUIDO PERTURBA SU SUEÑO.</t>
  </si>
  <si>
    <t>ASUNTO: RESPUESTA AL RADICADO SDM 202561201916662. FDLK 20255830461061 Y 20255810073172. TIPOLOGÍA DE VÍA Y RECUPERACIÓN DEL ESPACIO PÚBLICO - KR 74 ENTRE CL 40 S Y DG 40B S.</t>
  </si>
  <si>
    <t>REQUERIMIENTO 3175012025:SOLICITUD CIUDADANA DE INTERVENCIÓN A ESTABLECIMIENTOS COMERCIALES CUYA ACTIVIDAD ES GENERADORA DE PERTURBACIÓN A LA TRANQUILIDAD Y LA CONVIVENCIA DE LA CIUDADANAÍA DEL SECTOR.</t>
  </si>
  <si>
    <t>PENDIENTE CERRAR FIJACION EN CARTELERA 17/07/2025</t>
  </si>
  <si>
    <t>REMISION 230625- URGENTE ARBOL DEL CONJUNTO DENTRO DE LAS CUERDAS DE LA LUZ</t>
  </si>
  <si>
    <t>PENDIENTE CORRECCION 22/07/2025</t>
  </si>
  <si>
    <t>REQUERIMIENTO E VISITA DE CONTROL</t>
  </si>
  <si>
    <t>ASUNTO: REFERENCIA: RADICADO SDA NO. 2025ER09934 DEL 2025-01-14, PARA SU CONOCIMIENTO Y FINES PERTINENTES</t>
  </si>
  <si>
    <t xml:space="preserve">REQUERIMIENTO 3199652025:CORDIAL SALUDO, SEÑOR PETICIONARIO ME PERMITO INFORMARLE QUE ESTA SOLICITUD NO ES COMPETENCIA DE LA SDA, SEGUN ESTABLECE EL DECRETO 109 DE 2009, POR TANTO, ESTA SERA ATENDIDA POR LA ENTIDAD COMPETENTE </t>
  </si>
  <si>
    <t>ASUNTO: TRASLADO POR COMPETENCIA, RADICADO IPES NO. 10-812-2025-009104</t>
  </si>
  <si>
    <t>REQUERIMIENTO 3174072025:RUIDO</t>
  </si>
  <si>
    <t>ASUNTO: TRASLADO POR COMPETENCIA, RADICADO IPES NO. 10-812-2025-009105, PARA SU CONOCIMIENTO Y FINES PERTINENTES</t>
  </si>
  <si>
    <t>REMISION COPIA INFORMADA REFERENCIA: RADICADO SDA NO. 2025ER113753 DEL 2025-05-28 PETICIÓN NO. 2549212025 RADICADO VEEDURÍA NO. 20252200055462 DEL 2025-05-</t>
  </si>
  <si>
    <t>RESPUESTA AL RADICADO IPES NO. 10-814-2025-008162 RESPUESTA PETICIÓN NO. 2327252025</t>
  </si>
  <si>
    <t>ASUNTO: RESPUESTA AL RADICADO IPES NO. 10-814-2025-008749 RESPUESTA PETICIÓN NO. 2525222025, PARA SU CONOCIMIENTO Y FINES PERTINENTES</t>
  </si>
  <si>
    <t>ASUNTO: CONTRATO DE OBRA IDU 1540-2018. "CONSTRUCCION DE LA AVENIDA TINTAL ENTRE LA AVENIDA MANUEL CEPEDA VARGAS A LA AVENIDA ALSACIA Y AVENIDA ALSACIA ENTRE LA AVENIDA TINTAL Y AVENIDA CIUDAD DE CALI - GRUPO 2" SOLICITUD PARA LA ADECUADA UTILIZACIÓN DEL ESPACIO PUBLICO</t>
  </si>
  <si>
    <t>TRASLADO SOLICITUD DEL (LA) CIUDADANO(A) ANÓNIMO, IDENTIFICADO(A) CON CORREO ELECTRÓNICO JOHMENDOZA1@GMAIL.COM Y RADICADO 202542402234692</t>
  </si>
  <si>
    <t>ASUNTO: RESPUESTA AL RADICADO IPES NO. 10-814-2025-008211 RESPUESTA RADICADO PETICIÓN NO. 2328622025</t>
  </si>
  <si>
    <t>ASUNTO: USO INADECUADO DE ZONAS DE ESPACIO PÚBLICO, PARA SU CONOCIMIENTO Y FINES PERTINENTES</t>
  </si>
  <si>
    <t>REQUERIMIENTO 3199452025:PROBLEMAS CON ESTABLECIMIENTO</t>
  </si>
  <si>
    <t>ASUNTO: RESPUESTA RADICADOS EAAB-ESP. NO. E-2025-057970. SDA. NO. 2025EE107984</t>
  </si>
  <si>
    <t>ASUNTO: SOLICITUD PARA ATENCIÓN DE PUNTOS REFERENCIADOS DE ACUMULACIÓN DE RESIDUOS, LOCALIDAD DE KENNEDY. EN RESPUESTA AL RADICADO NO 20252000130171.</t>
  </si>
  <si>
    <t>RESPUESTA A TRASLADO POR COMPETENCIA - SOLICITUD RADICADA CON EL NO. 20252100231722 DEL 10/06/2025 PRÉSTAMO DE USO TEMPORAL DE ESCENARIO REQUERIDO DEL PARQUE BELLAVISTA DINDALITO CON CÓDIGO 08-144, LOCALIDAD KENNEDY EL DÍA 15 DE JUNIO DE 2025.</t>
  </si>
  <si>
    <t xml:space="preserve">REQUERIMIENTO 3211512025: SOLUCIONAR UN PROBIEMA QUE TENEMOS LA COMUNIDAD DEL BARSIO ANDALUCIA SEGUNDO SECTOR LOCALIDAD DE KENNEDY EN ESTE BARRIO RESIDENCIAL ESTAN FUNCIONANDO CUATRO BARES EN UNA MISMA CUADRA </t>
  </si>
  <si>
    <t>ASUNTO: ENVIO DOCUMENTO SECRETARIA DISTRITAL DE AMBIENTE RADICADO NO. 2025EE141580</t>
  </si>
  <si>
    <t>ASUNTO: SOLICITUD INVESTIGACIÓN DISCIPLINARIA PROTECCIÓN DERECHOS FUNDAMENTALES, PARA SU CONOCIMIENTO Y FINES PERTINENTES</t>
  </si>
  <si>
    <t>RESPUESTA AL RADICADO 2025ER120759 DEL 6 DE JUNIO DE 2025. QUEJA POR PRESUNTO EXCESO DE RUIDO Y VERTIMIENTOS EN MONTALLANTAS DE LA LOCALIDAD DE KENNEDY.</t>
  </si>
  <si>
    <t>SOLICITUD DE INTERVENCIÓN URGENTE POR AFECTACIÓN AL ESPACIO PÚBLICO, AL AMBIENTE Y A LA CONVIVENCIA CIUDADANA</t>
  </si>
  <si>
    <t>ASUNTO:RADICADO SDA NO. 2025ER12991 DEL 2025-01-17 PETICIÓN NO. 197092025</t>
  </si>
  <si>
    <t>RESPUESTA AL RADICADO SDA 2025ER115941 DEL 2025-05-30 REGISTRO PETICIÓN NO. 2653442025</t>
  </si>
  <si>
    <t>PENDIENTE CERRAR FIJACION EN CARTELERA 16/06/2025</t>
  </si>
  <si>
    <t>ASUNTO: SOLICITUD DE APOYO LOGÍSTICO Y PERMISOS PARA CELEBRACIÓN COMUNITARIA DEL DÍA DE INTEGRACON ??? BAZAR DEL 12 DE JULIO</t>
  </si>
  <si>
    <t>REQUERIMIENTO 383022025:SOLICITUD CIUDADANA DE INTERVENCIÓN A ESTABECIMIENTO COMERCIAL CUYA ACTIVIDAD ES GENERADORA DE PERTURBACIÓN A LA TRANQUILIDAD Y LA CONVIVENCIA DE LA CIUDADANAÍA DEL SECTOR.</t>
  </si>
  <si>
    <t>ASUNTO: REMISIÓN DEL INFORME DE GESTIÓN DE POLÍGONOS DE MONITOREO EN RESERVAS DISTRITALES DE HUMEDALES DEL MES DE JUNIO 2025</t>
  </si>
  <si>
    <t>REMISIÓN INFORME DE GESTIÓN DEL MES DE JUNIO DE LA LOCALIDAD DE KENNEDY</t>
  </si>
  <si>
    <t>RADICADO SDA NO. 2025ER21258 DEL 2025-01-27</t>
  </si>
  <si>
    <t>REQUERIMIENTO 3219942025:DESACATO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</si>
  <si>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3194462025:DESACATO A LA LEY Y LA ORDEN EMITADA POR LA AUTORIDAD COMPETENTE. POR PARTE DEL ALMACEN TAVI???S UBICADO EN LA CARRERA 78B # 37 ??? 10 SUR. KENNEDY</t>
  </si>
  <si>
    <t>REQUERIMIENTO 3222102025:AFECTACION POR RUIDO EXTREMO</t>
  </si>
  <si>
    <t>RADICADO EN LA EAAB-ESP E-2025-063741. RADICADO ALCALDÍA LOCAL DE KENNEDY NO. 20255830467841.</t>
  </si>
  <si>
    <t>RADICACIÓN EAAB-ESP: E-2025-051947</t>
  </si>
  <si>
    <t>REQUERIMIENTO 3211332025:APERTURA DE ESTABLECIMIENTO</t>
  </si>
  <si>
    <t>RESPUESTA A RADICADO SDQS 2923622025 SOLICITUD DE ANÁLISIS A ACTIVIDAD DE ESTACIONAMIENTO VEHICULAR SOBRE ÁREA ALEDAÑA A PARAMENTO DE PREDIO. LOCALIDAD DE KENNEDY</t>
  </si>
  <si>
    <t>REMISION INFORME DE GESTIÓN DEL MES DE JUNIO DE LA LOCALIDAD DE KENNEDY</t>
  </si>
  <si>
    <t>PENDIENTE CORRECCION 16/07/2025 -18/07/2025 - 21/07/2025</t>
  </si>
  <si>
    <t>REQUERIMIENTO 230072025:CIGARRERIA ALTO VOLUMEN DE RUIDO</t>
  </si>
  <si>
    <t>ASUNTO:DENUNCIA FUNCIONAMIENTO DE ESTABLECIMIENTO</t>
  </si>
  <si>
    <t>RESPUESTA A RADICADO IDRD NO. 20252100237172 DE 12 DE JUNIO DEL 2025 Y RADICADO ALCALDÍA LOCAL DE KENNEDY NO. 20255830486021 DE FECHA 04 DE JUNIO DE 2025</t>
  </si>
  <si>
    <t>REQUERIMIENTO 2970222025:SOLICITO SU COLABORACION PARA LA REUBICACION DE LOS HABITANTES DE CALLE EN NUESTRO SECTOR CON EL FIN DE BRINDARLES APOYO Y ATENCIÓN INTEGRAL</t>
  </si>
  <si>
    <t>PENDIENTE CORRECION 14/07/2025 - 18/07/2025</t>
  </si>
  <si>
    <t>REMISION SOLICITUD DE INFORMACIÓN SOBRE GESTIÓN DE RIESGOS TECNOLOGICOS, AMBIENTALES, SALUD PUBLICA, SEGURIDAD EN EL TRABAJO E INSPECCIÓN, VIGILANCIA Y CONTROL DE CALDERAS EN LA LOCALIDAD</t>
  </si>
  <si>
    <t>RESPUESTA AL RADICADO IPES NO. 10-814-2025-007171</t>
  </si>
  <si>
    <t>REQUERIMIENTO 3214062025:SOLICITUD CIUDADANA DE INTERVENCIÓN A COMERCIO INFORMAL EN LA ZONA, CUYA ACTIVIDAD ES INVASORA DE ESPACIO PÚBLICO DE FORMA EXACERBADA, SIENDO GENERADORA DE PERTURBACIÓN A LA TRANQUILIDAD Y LA CONVIVENCIA DE LA CIUDADANAÍA DEL SECTOR. SOLICITUD REALIZADA PREVIAMENTE LA CUAL SE ALEGA NO SE HA RESPONDIDO.	ARNULFO.GARCIA											
20255810122102	2025-07-02 12:57 PM	ASUNTO: RADICADO EN LA EAAB-ESP E-2025-06448 RADICADO ALCALDÍA LOCAL DE KENNEDY NO 20255830467791.	ARNULFO.GARCIA											
20255810122062	2025-07-02 12:30 PM	NOTIFICACION DE OCUPACION ESPACIO PUBLICO EN EL SECTOR SUPERMANZANA 13	ARNULFO.GARCIA											
20254602248882	2025-07-02 12:23 PM	REQUERIMIENTO 3156712025:SOLICITO DE MANAERA ATENTA HACER SEGUIMIENTO YA QUE ES MUY AGRESIVA Y GROCERA, NOSOTROS SOMOS RESIDENTE Y PROPIETARIOS DE PREDIOS Y TENEMOS DERECHO A USAS ESTE ESPACIO, PERO ELLA COBRA PARA PODERLO HACER, DICIENDO QUE TIENE ANOMBRE DE ELLA ESE PARQUEADERO.</t>
  </si>
  <si>
    <t>REQUERIMIENTO 3156712025:SOLICITO DE MANAERA ATENTA HACER SEGUIMIENTO YA QUE ES MUY AGRESIVA Y GROCERA, NOSOTROS SOMOS RESIDENTE Y PROPIETARIOS DE PREDIOS Y TENEMOS DERECHO A USAS ESTE ESPACIO, PERO ELLA COBRA PARA PODERLO HACER, DICIENDO QUE TIENE ANOMBRE DE ELLA ESE PARQUEADERO.</t>
  </si>
  <si>
    <t>REQUERIMIENTO 3197382025:RUIDO</t>
  </si>
  <si>
    <t>RESPUESTA AL RADICADO 2025JBB410060231 // SOLICITUD EJECUCIÓN DEL ACTA SMB2024276137102, KENNEDY</t>
  </si>
  <si>
    <t>REQUERIMIENTO 3187752025: EXIGIMOS SANCIONES DEFINITIVAS Y NO MAS LLAMADOS DE ATENCION POR LA MISMA CONDUCTA???.</t>
  </si>
  <si>
    <t>REQUERIMIENTO 3173162025:QUEJA POR BASURRAS ARROJADAS EN PARQUE VECINAL, QUIERO PONER UNA QUEJA EN CONTRA DE LA SRA SARAH LEVY QUIEN VIVE EN LA CARRERA 94 A # 6 40 TORRE 12 APTO 201 EN EL CONJUNTO RESIDENCIAL CIUDAD TINTAL 2 ETAPA 3, LA QUEJA ES EN RAZON A QUE ARROJA BASURAS EN EL PATQUE VECINAL AL LADO DEL CONJUTO DE ADJUNTAN FOTOS EN DONDE SE EVIDENCIA LA BASURA Y UN RECIBO DE UN PAQUETE CON LOS DATOS DE ESTA PERSONA,</t>
  </si>
  <si>
    <t>ASUNTO: RESPUESTA AL RADICADO N 202561201982872</t>
  </si>
  <si>
    <t>ASUNTO: RESPUESTA AL RADICADO 2025612022175532</t>
  </si>
  <si>
    <t>RESPUESTA AL RADICADO NO. 202561201945602 - REFERENCIA FDLK 20255830460001</t>
  </si>
  <si>
    <t>SDQS 3113462025 SOLICITUD RECOLECCIÓN BASURA, ESCOMBROS Y LIMPIEZA ESPACIO PÚBLICO</t>
  </si>
  <si>
    <t>REQUERIMIENTO 3197242025:DERECHO DE PETICION A LAS AUTORIDADES COMPETENTES PARA CONTROLAR EL USO INDEBIDO DE LAS ALARMAS COMUNITARIAS DEL BARRIO VILLA ADRIANA, LOCALIDAD DE KENNEDY, BOGOTA.</t>
  </si>
  <si>
    <t>ASUNTO: 21237 - ORIENTACIÓN A LA RESPUESTA SITUACIONES PROBLEAMTICAS POR BARES</t>
  </si>
  <si>
    <t>SDQS 2896192025 SOLICITUD INTERVENCION A BODEGA RECICLADORA POR CONTAMINACION</t>
  </si>
  <si>
    <t>REQUERIMIENTO 3229732025:DERECHO DE PETICION POR INVASION INDEBIDA DEL ESPACIO PUBLICO</t>
  </si>
  <si>
    <t>ASUNTO: INVACION DE ESPACIO PUBLICO. CONTAMINACION AUDITIVA</t>
  </si>
  <si>
    <t>PENDIENTE CERRAR FIJACION EN CARTELERA 25/07/2025</t>
  </si>
  <si>
    <t>PROBLEMÁTICA DE BASURAS Y HECES DE PERROS EN EL BARRIO ANDALUCÍA SECTOR 1 ESPECIALMENTE EN EL PARQUE ZONA COMUNAL #08-094</t>
  </si>
  <si>
    <t>SOLICITUD INSPECCIÓN VIGILANCIA Y CONTROL.</t>
  </si>
  <si>
    <t>ASUNTO: RADICADO EN LA EAAB-ESP E-2025-06448 RADICADO ALCALDÍA LOCAL DE KENNEDY NO 20255830467791.</t>
  </si>
  <si>
    <t>NOTIFICACION DE OCUPACION ESPACIO PUBLICO EN EL SECTOR SUPERMANZANA 13</t>
  </si>
  <si>
    <t xml:space="preserve">REQUERIMIENTO 361512025:PETICION FORMAL POR PROBLEMAS DE SALUBRIDAD </t>
  </si>
  <si>
    <t>REMISIÓN EXPEDIENTE NO. 2020584490117843E</t>
  </si>
  <si>
    <t>RESPUESTA AL RADICADO N° 202561202012262 REFERENCIA ALCALDIA LOCAL DE KENNEDY N° 202561202012262</t>
  </si>
  <si>
    <t>RESPUESTA AL RADICADO N° 202561201946062- REFERENCIA ALCALDIA LOCAL KENNEDY N° 20255830460041</t>
  </si>
  <si>
    <t>RESPUESTA AL RADICADO N° 202561202019482 REFERENCIA ALCALDIA LOCAL DE KENNEDY N° 20255830496541</t>
  </si>
  <si>
    <t>RESPUESTA AL RADICADO 202561202197532(RADICADO SECRETARIA DE GOBIERNO N. 20255830530691</t>
  </si>
  <si>
    <t>RESPUESTA AL RADICADO 2025561202212312 (RADICADO SECREATARIA DE GOBIERNO N. 20255830518121.</t>
  </si>
  <si>
    <t>ASUNTO:RESPUESTA AL RADICADO 202561202033112</t>
  </si>
  <si>
    <t>REQUERIMIENTO 3175552025:DESACATO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</si>
  <si>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3174062025:DESACATO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</si>
  <si>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3174312025:DESACATO A LA LEY Y LA ORDEN EMITIDA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</si>
  <si>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3212802025:EN EL MARCO DEL EVENTO 1546272025 RADICADO EN ESTA PLATAFORMA INFORMO QUE LA SITUACION PERSISTE EN EL TALLER UBICADO EN LA CALLE 39 SUR 73-29 A PESAR DE LAS INTERVENCIONES. ASIMISMO LAS SITUACIONES DE MANTENIMIENTO DE VEHICULOS EN VIA PUBLICA POR PARTE DE VECINOS DE LA CUADRA.</t>
  </si>
  <si>
    <t>ASUNTO: SOLICITUD INTERVENCION, PARA SU CONOCIMIENTO Y FINES PERTINENTES</t>
  </si>
  <si>
    <t>RESPUESTA AL RADICADO NO.202561202118202 - REFERENCIA ALCALDÍA LOCAL DE KENNEDY NO.20255830512601.</t>
  </si>
  <si>
    <t>REQUERIMIENTO 3222382025:QUE SE REALICE UNA VISITA DE INSPECCIÓN, VIGILANCIA Y CONTROL A LOS ESTABLECIMIENTOS MENCIONADOS.</t>
  </si>
  <si>
    <t>REQUERIMIENTO 3221782025:DERECHO DE PETICION POR INVASION DEL ESPACIO PUBLICO POR CASETAS MOVILES EN LA VIA, 24 HORAS AL DIA Y 7 DIAS A LAS SEMANA, "PUESTOS FIJOS" ALGUNOS EN ARRIENDO, VENDIENDO PRODUCTOS ALIMENTICIOS UTILIZANDO GAS PROPANO Y PONIENDO EN RIESGO A LA COMUNIDAD, ADICIONAL INVADEN LA VIA PUBLICA OBSTACULIZANDO A LOS VEHICULOS Y PEATONES</t>
  </si>
  <si>
    <t>ASUNTO: INFORMACION DE ACTIVIDAD COMERCIAL TOMA DEL PUNTO DE VENTA MES DE JULIO 2025</t>
  </si>
  <si>
    <t>REQUERIMIENTO 3218862025:DESACATO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</si>
  <si>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SOLICITUD DE PERMISO E INFORMACION</t>
  </si>
  <si>
    <t>REQUERIMIENTO 3248282025:EXCESO DE RUIDO</t>
  </si>
  <si>
    <t>SOLICITUD INFORMACION PARA LA REALIZACION DE ACCIONES ARTICULADAS EN EL MARCO DE CONTROL Y SEGUIMIENTO AMBIETAL A PUNTOS CRITICOS DE RESIDUOS Y OBRAS DE INFRAESTRUCTURA EN LA LOCALIDAD DE KENNEDY</t>
  </si>
  <si>
    <t>ALCANCE AL RAICADO SDA N° 2025EE74791 DEL 08/04/2025</t>
  </si>
  <si>
    <t>DECISIÓN EMPRESARIAL NO. 1681123 EMITIDA EL DÍA 3 DE JULIO DE 2025 EN BOGOTÁ D.C., POR MEDIO DE LA CUAL SE RESUELVE EL DERECHO DE PETICIÓN NO. 1746980 DEL DÍA 18 DE JUNIO DE 2025</t>
  </si>
  <si>
    <t>CARROS SOBRE EL ANDEN O AL FRENTE DE MI CAS</t>
  </si>
  <si>
    <t>REMITO OFICIO NO 20255830429391. RADICADO 2025-ER-24008</t>
  </si>
  <si>
    <t>DERECHO DE PETICIÓN SOBRE VISITA DE IVC AL ESTABLECIMIENTO DE COMERCIO UBICADO EN LA CALLE 9D # 69B ??? 53 - CIGARRERÍA Y CAFETERÍA SS.</t>
  </si>
  <si>
    <t>REQUERIMIENTO 3249482025:SOLICITUD CIUDADANA RELACIONADA CON ESTABLECIMIENTOS COMERCIALES DEL SECTOR, Y DETERMINACIONES NORMATIVAS REFERENTES A SU ACTIVIDAD, GENERADORA DE PERTURBACIÓN A LA TRANQUILIDAD Y LA CONVIVENCIA DE LA CIUDADANAÍA DEL SECTOR.</t>
  </si>
  <si>
    <t>TRASLADO POR COMPETENCIA, RADICADO IPES NO. 10-812-2025-007692.</t>
  </si>
  <si>
    <t>VANDALISMO EN CONTENEDORES INSTALADOS EN LA LOCALIDAD DE KENNEDY ??? JUNIO DE 2025.</t>
  </si>
  <si>
    <t>ASUNTO: REFERENCIAS RADICADOS SDA, PARA SU CONOCIMIENTO Y FINES PERTINENTES</t>
  </si>
  <si>
    <t>RADICADO SDA NO. 2025ER33135 DEL 2025-02-11, PARA SU CONOCIMIENTO Y FINES PERTINENTES</t>
  </si>
  <si>
    <t>RESPUESTA AL RADICADO NO.202561202049112 - REFERENCIA INSTITUTO PARA LA ECONOMÍA SOCIAL - IPES NO.10-816-2025-011631, PARA SU CONOCIMIENTO Y FINES PERTINENTES</t>
  </si>
  <si>
    <t>DERECHO DE PETICIÓN. Asunto: Afectación por contaminación auditiva y vulneración de los derechos a la salud física y mental, al ambiente sano y al uso residencial del suelo.</t>
  </si>
  <si>
    <t>Informe de Policía especial - CAI Socorro</t>
  </si>
  <si>
    <t>espacio publico</t>
  </si>
  <si>
    <t>SOLICITUD MATERIALIZACIÓN ORDEN DE RESTITUCIÓN DEL ESPACIO PUBLICO. (HECHOS NOTORIOS)</t>
  </si>
  <si>
    <t>ACTUACIONES ADMINISTRATIVAS</t>
  </si>
  <si>
    <t>PENDIENTE CORRECCION 10/09/2025</t>
  </si>
  <si>
    <t>REQUERIMIENTO 3250652025:DESACATO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</si>
  <si>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3215502025:DESACATO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</si>
  <si>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3195602025:VIVO EN LAGOS DE CASTILLA LOCALIDAD DE KENEDY Y EN LA DIRECCION CALLE 10 F NUMERO 80 F 11 CERACA DE MI CASA, TIENEN UN NEGOCIO DE VENTA DE AREPAS, HAMBURGUESAS, CHORIZOS Y OTRAS COMIDAS RAPIDAS, NO CUENTAN CON NINGUN PERMISO, ABREN DESPUES DE LAS 6 DE LA TARDE HASTA LAS 11 DE LA NOCHE PORQUE SABEN QUE A ESA HORA NO LOS VISITAN</t>
  </si>
  <si>
    <t>RADICADO SDA NO. 2025ER126028 DEL 2025-06-12</t>
  </si>
  <si>
    <t>RESPUESTA AL RADICADO N. 202561201912722</t>
  </si>
  <si>
    <t>RESPUESTA A RADICADOS RELACIONADOS CON EL ASUNTO ???AVANCE DEL PROCESO ELECTORAL DEL CLGR/CC Y LLAMADO A LA CORRESPONSABILIDAD EN LA PARTICIPACION COMUNITARIA PARA LA GESTION DEL RIESGO."</t>
  </si>
  <si>
    <t>Envió solicitud para Consejo local de seguridad y Comité de convivencia civil</t>
  </si>
  <si>
    <t>ASUNTO: SOLICITUD DE VISITA TÉCNICA REFERENCIA: RADICADO ORFEO 20255830079663</t>
  </si>
  <si>
    <t>REQUERIMIENTO 3284952025:EXCESO DE RUIDO EN HORARIOS NOCTURNOS Y DE MADRUGADA. DESORDEN PUBLICO, INCLUYENDO DISCUSIONES Y PELEAS FUERTES EN LA VIA PUBLICA</t>
  </si>
  <si>
    <t>PENDIENTE CERRAR FIJACION EN CARTELERA 18/07/2025</t>
  </si>
  <si>
    <t>REQUERIMIENTO 3277702025:RECUPERACION DEL ESPACIO PUBLICO DE LOS ALREDEDORES DE LA COPROPIEDAD CONJUNTO RESIDENCIAL TORRES DE SEVILLA</t>
  </si>
  <si>
    <t>PENDIENTE CORRECCION 18/07/2025</t>
  </si>
  <si>
    <t>REQUERIMIENTO 3278922025:BAR FONDA PAISA EL MOLINO QUE GENERA ALTOS NIVELES DE RUIDO Y OPERA HASTA ALTAS HORAS DE LA NOCHE, AFECTANDO GRAVEMENTE LA TRANQUILIDAD Y EL DESCANSO DE LOS RESIDENTES DEL SECTOR.</t>
  </si>
  <si>
    <t>REQUERIMIENTO 3281572025:RUIDO EXCESIVO</t>
  </si>
  <si>
    <t>COMUNICACIÓN FDLK NO. 20255830429561 CON RADICADO IDU NO. 202552600743932 DEL 23 DE MAYO DE 2025. COPIA DE RESPUESTA A DERECHO DE PETICIÓN RELACIONADO CON SOLICITUD DE TOMAR TODAS LAS ACCIONES PERTINENTES PARA LOGRAR EL DESALOJO DEL ESPACIO PÚBLICO, TRANQUILIDAD, MOVILIDAD DE LA CALLE 10B ENTRE LA AVENIDA CIUDAD DE CALI Y LA CARRERA 81F .</t>
  </si>
  <si>
    <t>RESPUESTA DEFINITIVA SSO-2025-422-011470-2. RADICADO SDA 2025ER17991 / 2025EE67963</t>
  </si>
  <si>
    <t>ASUNTO: RESPUESTA DEFINITIVA SSO-2025-4-004783-4 SP 20068 ATENCIÓN DE PETICIÓN 1832452025. RADICADO ALK 1-2025-13955</t>
  </si>
  <si>
    <t>REQUERIMIENTO 3106552025:RADICADO ORFEO VEEDURIA NO: 20252200069662 ASUNTO: QUEJA Y SOLICITUD</t>
  </si>
  <si>
    <t>RESPUESTA AL RADICADO N. 202561202081432-REFERENCIA ALCALDIA LOCAL DE KENNEDY N.20255830507751</t>
  </si>
  <si>
    <t>ASUNTO:TRÁMITE A REQUERIMIENTO CIUDADANO. RADICADO INTERNO SINPROC NO. 4346743 DE 2025</t>
  </si>
  <si>
    <t>SOLICITUD DE PARTICIPACIÓN EN EL COMITÉ OPERATIVO LOCAL DEL FENÓMENO DE HABITABILIDAD EN CALLE ??? LOCALIDAD DE KENNEDY.</t>
  </si>
  <si>
    <t>AFECTACION EN PAREDES Y VENTANAS CON GRAFITYS Y EXCREMENTOS EN EL ANTERJARDIN</t>
  </si>
  <si>
    <t>ASUNTO:ACTUALIZACION DE INFORMACION DE RADICADO 20254600319942</t>
  </si>
  <si>
    <t>SOLICITUD INFORMACIÓN ACTIVIDADES DE PREVENCIÓN Y MITIGACIÓN DE INCENDIOS FORESTALES.</t>
  </si>
  <si>
    <t>REQUERIMIENTO 3296362025:SOLICITO CON CARACTER URGENTE LA INTERVENCION Y VERIFICACION DE UN ESTABLECIMIENTO DE REPARACION DE MOTOS QUE FUNCIONA DE MANERA CONTINUA EN UNA ZONA RESIDENCIAL, UBICADO EN LA CALLE 58 SUR #77J-13, BARRIO VILLA DE LOS SAUCES, EN LA LOCALIDAD DE KENNEDY.</t>
  </si>
  <si>
    <t>ASUNTO:REPORTE PUNTOS CRÍTICOS EN ESPACIO PÚBLICO, DISPOSICIÓN INADECUADA DE RESIDUOS ORDINARIOS, ESPECIALES Y RESIDUOS DE DEMOLICIÓN Y CONSTRUCCIÓN (RCD), PARA EL MES DE JUNIO DE 2025.</t>
  </si>
  <si>
    <t>REF: RESPUESTA AL RADICADO 202561202304212 (RADICADO SECRETARIA DE GOBIERNO N. 20255830554701</t>
  </si>
  <si>
    <t>REQUERIMIENTO 3284312025:CONTAMINACION AUDITIVA GENERADA POR EL BAR TENTACION, UBICADO EN LA LOCALIDAD KENNEDY, BARRIO BRITALIA,??EN LA DIRECCION CARRERA 81???H # 45 - 35.??</t>
  </si>
  <si>
    <t>REQUERIMIENTO 3277802025:DESACATO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</si>
  <si>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3278972025:INTERPONER DERECHO DE PETICION INFORMANDO QUE EN LA CARRERA 96B # 41-13 SUR, BARRIO LOS ALMENDROS DE LA LOCALIDAD DE KENNEDY, OCURRE UNA PROBLEMATICA QUE AFECTA GRAVEMENTE LA CONVIVENCIA Y EL DESCANSO DE LOS HABITANTES DE ESTE SECTOR</t>
  </si>
  <si>
    <t>PENDIENTE CERRAR FIJACION EN CARTELERA 22/07/2025</t>
  </si>
  <si>
    <t>REQUERIMIENTO 3303542025:INVASION DE ESPACIO PUBLICO</t>
  </si>
  <si>
    <t>ASUNTO: APROBACION PARA ACTIVIDAD COMERCIAL TOMA DEL PUNTO DE VENTA MES DE JULIO 2025</t>
  </si>
  <si>
    <t>REQUERIMIENTO 3282592025:SOLICITO DAR SOLUCIÓN AL PROBLEMA CAUSADO POR VENTAS AMBULANTES.</t>
  </si>
  <si>
    <t>ASUNTO: RADICADO SDA NO. 2025ER108710 DEL 2025-05-21 PETICIÓN NO. 2441782025</t>
  </si>
  <si>
    <t>REQUERIMIENTO 3280032025:VENDEDORES AMBULANTES FRENTE A LA COPROPIEDAD INVASIÓN QUE AFECTA LA TRANQUILIDAD Y SEGURIDAD.</t>
  </si>
  <si>
    <t>REQUERIMIENTO 3247492025:O EXTENDER EL HORARIO DE RUMBA EN EL BARRIO CASTILLA POR LA AVENIDA CALLE 8 78 22 YA QUE DE POR SI YA ES UNA ZONA ACUSTICAMENTE SATURADA TODA VEZ QUE DISCOTECAS ABRIERON SUS PUERTAS EN UN BARRIO RESIDENCIAL Y MOLESTAN CON EL EXCESO DE VOLUMEN DE LA MUSICA, ALGUNAS DISCOTECAS COMO HANGOVER NI SIQUIERA CUENTAN CON VIDRIOS</t>
  </si>
  <si>
    <t>ASUNTO: ENVÍO RESPUESTA AL RADICADO NÚMERO 202552600943682 SOLICITUD RECUPERACIÓN DE ESPACIO PÚBLICO 2025</t>
  </si>
  <si>
    <t>REQUERIMIENTO 3286102025:SE COMUNICA CIUDADANO PARA INTERPONER UN RECLAMO EL DIA 06/07/2025, A LAS 8:20 PM, ANTE LA ENTIDAD COMPETENTE, INDICANDO QUE EN LA DIRECCION: AV. VILLAVICENCIO, ENTRE CARRERA 45 Y 78, BARRIO LAGO TIMIZA, LOCALIDAD DE KENNEDY, SE PRESENTAN PROBLEMAS DE RUIDOS, POR UN EVENTO DE LA ALCALDIA LOCAL DE KENNEDY Y LA ALCALDIA MAYOR DE BOGOTA. DICHO EVENTO, EMPEZO DESDE LAS 8 AM DEL DIA 06/07/2025 Y EN ESE SENTIDO, A TRAVES DE ESTE EVENTO, SE ESTA GENERANDO MUCHO RUIDO, AFECTANDO LAS NORMAS VIGENTES CONTRA EL RUIDO Y AFECTANDO A LOS RESIDENTES DEL SECTOR.</t>
  </si>
  <si>
    <t xml:space="preserve">REQUERIMIENTO 3283712025:SOLICITO POR FAVOR NOS AYUDEN A MEJORAR LA SEGURIDAD DE NUESTRO BARRIO TINTALITO PERTENECIENTE A LA LOCALIDAD DE KENNEDY, UBICADO AL LADO DEL PORTAL DE LAS AMÉRICAS ENTRE LA CARRERA 86 BIS CON CALLE 42. </t>
  </si>
  <si>
    <t>REQUERIMIENTO 3248932025:DESACATO A LA LEY Y LA ORDEN EMITADA POR LA AUTORIDAD COMPETENTE. POR PARTE DEL ALMACEN TAVI???S UBICADO EN LA CARRERA 78B # 37 ??? 10 SUR. KENNEDY CENTRAL POR RUIDO EXTREMO, GENERANDO CON UN ENORME PARLANTE Y PERIFONEADOR EN EL ANDEN,</t>
  </si>
  <si>
    <t>REQUERIMIENTO 3236872025:DESACATO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t>
  </si>
  <si>
    <t>ASUNTO: SOLICITUD DE REUNIÓN PARA REMISIÓN DE INFORMACIÓN DE LOS LOTES LOCALIZADOS DENTRO DE LA RESERVA DISTRITAL DE HUMEDAL DE TECHO</t>
  </si>
  <si>
    <t>REQUERIMIENTO 3286532025:SOLICITUD CIUDADANA DE INTERVENCIÓN A ESTABLECIMIENTO COMERCIAL CUYA ACTIVIDAD ES GENERADORA DE PERTURBACIÓN A LA TRANQUILIDAD Y LA CONVIVENCIA DE LA CIUDADANAÍA DEL SECTOR.</t>
  </si>
  <si>
    <t>ASUNTO: RV: REMITO OFICIO NO 20255830429391. RADICADO 2025-ER-24008</t>
  </si>
  <si>
    <t>DERECHO DE PETICIÓN SOLICITUD DE INFORMACIÓN SOBRE INCLUSIÓN COMO BIEN DE USO PÚBLICO O FISCAL EN EL REGISTRO ÚNICO DEL PATRIMONIO INMOBILIARIO DISTRITAL, DEL PREDIO UBICADO EN LA CL 50 SUR 77J 19, CHIP AAA0050OZJH.</t>
  </si>
  <si>
    <t>ASUNTO:: RESPUESTA AL DERECHO DE PETICIÓN SDA NO. 2025ER130475 DEL 18/06/2025 SU RADICADO NO. 20255830477371 DEL 03/06/2025 SOLICITUD DE INFORMACIÓN DE CARÁCTER INFORMATIVO Y ACADÉMICO VERTIMIENTOS DE ARND BARRIO GUADALUPE OFICIO INFORMATIVO NO REQUIERE RESPUESTA</t>
  </si>
  <si>
    <t>RESPUESTA AL RADICADO NO.202561202101452</t>
  </si>
  <si>
    <t>USO DE SUELOS Y RESTRICCIONES</t>
  </si>
  <si>
    <t>: RADICADO SDA NO. 2025ER134698 DEL 2025-06-24 SU RADICADO NO. E-2025-0036240 DEL 2025-06-19 ASUNTO: SINPROC- 4325433-2025</t>
  </si>
  <si>
    <t>REQUERIMIENTO 3282382025:DESACATO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</si>
  <si>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3311772025:QUEJA CONTRA ESTBLECIMIENTO</t>
  </si>
  <si>
    <t xml:space="preserve">REQUERIMIENTO 3281282025:INVASION DE ESPACIO PUBLICO </t>
  </si>
  <si>
    <t>INCOVENIENTES CON FABRICA DE MUEBLES</t>
  </si>
  <si>
    <t>RESPUESTA DEFINITIVA SSO-2025-4-003718-4 SP 19699 ATENCIÓN DE PETICIÓN 1448372025</t>
  </si>
  <si>
    <t>REQUERIMIENTO 3307992025:INVASION ESPACIO PUBLICO</t>
  </si>
  <si>
    <t>SOLICITUD DE VUSUTA OCULAR</t>
  </si>
  <si>
    <t>RESPUESTA SOLICITUD DE RECUPERACION DE ESPACIO PUBLICO EN EL SECTOR DE LA CL 48 SUR CON KR 87D - LOCALIDAD KENNEDY</t>
  </si>
  <si>
    <t>ASUNTO:SOLICITUD DE INTERVENCIÓN ADMINISTRATIVA NUEVAS AMPLIACIONES, ADECUACIONES Y/O MODIFICACIONES EN EL ASENTAMIENTO NO LEGALIZADO LAGOS DE CASTILLA II LOCALIZADO DENTRO DE LA RESERVA DISTRITAL DE HUMEDAL TECHO. ACCIÓN POPULAR 2005-02358</t>
  </si>
  <si>
    <t xml:space="preserve">REQUERIMIENTO 3286572025:SE REPORTA EXCESO DE RUIDO DE UN BAR LLAMADO PRAGA, EL VOLUMEN DE LA MUSICA ES DEMASIADO ALTO, SE HAN PRESENTADO RIÑAS, RUIDOS Y GRITOS DE LOS CONSUMIDORES Y DUEÑOS DEL BAR </t>
  </si>
  <si>
    <t>ASUNTO: RESPUESTA-SDQS 2431392025 SOLICITUD RECOLECCIÓN BASURA, ESCOMBROS Y LIMPIEZA ESPACIO PÚBLICO, PARA SU CONOCIMIENTO Y FINES PERTINENTES</t>
  </si>
  <si>
    <t>ALERTA TEMPRANA ADECUACIÓN Y POSIBLE OCUPACIÓN PREDIO 112C</t>
  </si>
  <si>
    <t>SOLICITUD RECUPERACIÓN ESPACIO PÚBLICO EN ÁREA AFERENTE A LA RESERVA DISTRITAL DE HUMEDAL DE LA VACA</t>
  </si>
  <si>
    <t>ASUNTO: RESPUESTA - SDQS 2401312025 SOLICITUD RECOLECCIÓN BASURA, ESCOMBROS Y LIMPIEZA ESPACIO PÚBLICO, PARA SU CONOCIMIENTO Y FINES PERTINENTES</t>
  </si>
  <si>
    <t>ASUNTO: DEVOLUCIÓN POR COMPETENCIA DIRECTA DE DERECHO DE PETICIÓN CON RADICADO 20255830537781, RADICADO SDS 2025-ER-30479 Y RADICADOS ORFEO NO. 20254602009432 ??? INTERNO BTE 2710652025.</t>
  </si>
  <si>
    <t>REQUERIMIENTO 3280882025:CONTAMINACION AUDITIVA E INVASION DE ESPSC</t>
  </si>
  <si>
    <t>REQUERIMIENTO 3254592025:APROPIACIÓN DE ESPACIO PUBLICO Y AUMENTO DE PLAGAS</t>
  </si>
  <si>
    <t>DERECHO DE PETICION PODA DE ARBOLES CORTE DE PASTO LIMPIEZA DEL PARQUE</t>
  </si>
  <si>
    <t>PENDIENTE CORRECCION 29/07/2025</t>
  </si>
  <si>
    <t>RADICADO SDA NO. 2025ER106380 DEL 2025-05-19</t>
  </si>
  <si>
    <t>PENDIENTE CERRAR 30/07/2025</t>
  </si>
  <si>
    <t>ASUNTO: SOLICITUD DE ACLARACIÓN SOBRE INVERSIONES EN LA ZONA DE HUERTA UBICADA EN EL LOTE A _ NUEVA CASTILLA</t>
  </si>
  <si>
    <t>ASUNTO: INVITACION ENCUENTROS COMUNITARIOS KENNEDY</t>
  </si>
  <si>
    <t>ASUNTO: SOLICITUD DE INFORMACIÓN BAHÍA SUPERMANZANA 7</t>
  </si>
  <si>
    <t>REQUERIMIENTO 3324572025:SE COMUNICA PERSONA ANONIMA A LA LINEA 195, EL DIA 08/07/2025 SIENDO LAS 11:00 AM, A FIN DE INTERPONER PETICION ANTES LAS ENTIDADES COMPETENTES MANIFESTANDO QUE EN LA??TRANSVERSAL 77 #7A -10 BARRIO CASTILLA DE LA LOCALIDAD KENNEDY, EL IDRD LE OTORGO UN ESPACIO PUBLICO EN APADRINAMIENTO A LA PROPIEDAD HORIZONTAL??DENOMINADA CALATRAVA, PERO??EL ADMINISTRADOR SEÑOR ALVARO SILVA LEON SE APROPIO DE ESE LUGAR Y LO TIENE CON POLISOMBRAS</t>
  </si>
  <si>
    <t>PENDIENTE CERRAR FIJACION EN CARTELERA 05/08/2025</t>
  </si>
  <si>
    <t>DECISIÓN EMPRESARIAL NO. 1682636 EMITIDA EL DÍA 7 DE JULIO DE 2025 EN BOGOTÁ D.C</t>
  </si>
  <si>
    <t>REMISIÓN INFORMACIÓN POLIGONO 281A - HUMEDAL TINGUA AZUL DE LA LOCALIDAD DE KENNEDY. SALIDA DEL 03/07/2025</t>
  </si>
  <si>
    <t>PENDIENTE CORRECCION 01/08/2025</t>
  </si>
  <si>
    <t>RADICADO SDA NO. 2025ER128923 DEL 2025-06-16</t>
  </si>
  <si>
    <t>ASUNTO: RESPUESTA AL SDQS 3166762025, PARA SU CONOCIMIENTO Y FINES PERTINENTES</t>
  </si>
  <si>
    <t>ASUNTO: RESPUESTA AL SDQS 3173692025, PARA SU CONOCIMIENTO Y FINES PERTINENTES</t>
  </si>
  <si>
    <t>ASUNTO: REFERENCIA: RADICADO SDA NO. 2025ER35594 DEL 2025-02-13, PARA SU CONOCIMIENTO Y FINES PERTINENTES</t>
  </si>
  <si>
    <t>ASUNTO: RESPUESTA REQUERIMIENTO 3202102025 DP 425 - 1 ??? 2025.</t>
  </si>
  <si>
    <t>REQUERIMIENTO 3337312025:INVASION ESPACIO PUBLICO</t>
  </si>
  <si>
    <t>ASUNTO: VANDALISMO EN CESTAS PÚBLICAS INSTALADAS EN LA LOCALIDAD DE KENNEDY ??? JUNIO DE 2025.</t>
  </si>
  <si>
    <t>REQUERIMIENTO 1030537176:ME DIRIJO A USTEDES EN CALIDAD DE PADRE DE FAMILIA CON EL FIN DE EXPRESAR UNA SITUACION QUE ESTA AFECTANDO DE MANERA SIGNIFICATIVA EL DERECHO A LA EDUCACION DE LOS ESTUDIANTES QUE ASISTEN A LA ACADEMIA KUMON, UBICADA EN CRA 78D # 40-46 SUR.</t>
  </si>
  <si>
    <t>ASUNTO: RESPUESTA AL RADICADO 202561202294622 - RADICADO ALCALDÍA LOCAL DE KENNEDY NO. 20255830555981, PARA SU CONOCIMIENTO Y FINES PERTINENTES</t>
  </si>
  <si>
    <t>REQUERIMIENTO 3338512025: ESTA CASA TIENE UN TUBO DONDE BAJA ORINES Y ESES SE VARIOS PERROS QUE TIENE EN LA AZOTEA</t>
  </si>
  <si>
    <t xml:space="preserve">REQUERIMIENTO 3281672025:DESACATO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 </t>
  </si>
  <si>
    <t>ASUNTO: SOCIALIZACION DEL INFORME MES DE JUNIO DE 2025 APLICACION MEDIDA SANITARIA DE SEGURIDAD A ESTABLECIMIENTOS</t>
  </si>
  <si>
    <t>PAULA PERICO</t>
  </si>
  <si>
    <t>REQUERIMIENTO 3277792025:DESACATO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</si>
  <si>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ASUNTO: TRASLADO COMUNICACIÓN SDQS- 2903792025</t>
  </si>
  <si>
    <t>REQUERIMIENTO 3307362025:INVASION INDEBIDA DE ESPACIO PUBLICO POR PARTE DE HABITANTE DE CALLE AFECTANDO LA CONVIVENCIA SANEAMIENTO Y TRANSITO VEHICULAR</t>
  </si>
  <si>
    <t>RESPUESTA DEFINITIVA SSO-2025-422-011484-2. RADICADO SDA 2025ER13954 / 2025EE67892</t>
  </si>
  <si>
    <t>RESPUESTA AL RADICADO SDA 2025ER133844 DEL 21 DE JUNIO DEL 2025</t>
  </si>
  <si>
    <t>RESPUESTA A RADICADO SSO-2025-422-020403-2</t>
  </si>
  <si>
    <t>ASUNTO: SDQS 3192502025 SOLICITUD RECOLECCIÓN RESIDUOS, PARA SU CONOCIMIENTO Y FINES PERTINENTES</t>
  </si>
  <si>
    <t>RESPUESTA AL RADICADO 202561202081252</t>
  </si>
  <si>
    <t>RESPUESTA AL RADICADO 202561202098722 - RESPUESTA RADICADO SDA NO. 2025EE129200</t>
  </si>
  <si>
    <t>ASUNTO: INVASIÓN DE ESPACIO PÚBLICO BAJO EL RADICADO NO 20245810196102</t>
  </si>
  <si>
    <t>PENDIENTE CORRECCION 25/07/2025 - 30/07/2025</t>
  </si>
  <si>
    <t>RESPUESTA AL RADICADO 202561202304392 (RADICADO SECRETARIA DE GOBIERNO N. 20255830555511)</t>
  </si>
  <si>
    <t>RESPUESTA SOLICITUD DE SEÑALAMIENTO URBANÍSTICO</t>
  </si>
  <si>
    <t>SOLICITUD SEGURIDAD EN BR INDUSTRIALES</t>
  </si>
  <si>
    <t>PENDIENTE CORRECION 14/07/2025</t>
  </si>
  <si>
    <t>ENVIÓ DOCUMENTO SECRETARIA DISTRITAL DE AMBIENTE RADICADO NO. 2025EE119033</t>
  </si>
  <si>
    <t>SDQS 3244432025 RECOLECCION DE RESIDUOS APROVECHABLES</t>
  </si>
  <si>
    <t>INVASIÓN DE ESPACIO PÚBLICO</t>
  </si>
  <si>
    <t>ASUNTO: RESPUESTA DEFINITIVA SSO-2025-4-004587-4 SP 19975 ATENCIÓN DE PETICIÓN 1800902025</t>
  </si>
  <si>
    <t>RESPUESTA AL RADICADO N° 202561202292172 REFERENCIA SECRETARIA DISTRITAL DE AMBIENTE N° 2025EE143617</t>
  </si>
  <si>
    <t>RESPUESTA AL SDQS N 2922802025</t>
  </si>
  <si>
    <t>PENDIENTE CERRRAR 24/07/2025</t>
  </si>
  <si>
    <t>RESPUESTA AL RADICADO 202561202041562</t>
  </si>
  <si>
    <t>RESPUESTA AL RADICADO SDQS 2897802025</t>
  </si>
  <si>
    <t>RESPUESTA N° 202561202291552 REFERENCIA SECRETARIA DISTRITAL DE AMBIENTE N° 2025EE143617</t>
  </si>
  <si>
    <t>ASUNTO: RESPUESTA RADICADO 202561202304212</t>
  </si>
  <si>
    <t>ASUNTO: RESPUESTA AL RADICADO 202561202290132</t>
  </si>
  <si>
    <t>REPORTE DE INCUMPLIMIENTO SISTEMAS DE TRANSPORTE VERTICAL LOCALIDAD KENNEDY</t>
  </si>
  <si>
    <t>ASUNTO: RADICADO SDA NO.2025ER50219 DEL 2025-03-06 RAD. POLICÍA METROPOLITANA GS-2025-124830-MEBOG</t>
  </si>
  <si>
    <t>EN EL MARCO DE LAS ACCIONES DE INSPECCIÓN, VIGILANCIA Y CONTROL (IVC), Y SIGUIENDO CON LOS COMPROMISOS DE LA COMISIÓN INTERSECTORIAL PARA LA PREVENCIÓN Y MONITOREO DEL USO DE PÓLVORA EN BOGOTÁ D.C., SE REQUIERE QUE LAS ALCALDÍAS LOCALES REALICEN PROGRAMACIÓN DE OPERATIVOS DE IVC CON OCASIÓN DE LA CELEBRACIÓN DEL DÍA DE LA VIRGEN DEL CARMEN</t>
  </si>
  <si>
    <t>REQUERIMIENTO 3314442025:EXCESO DE RUIDO EN ZONA RESIDENCIAL Y ACCION EFECTIVA POR PARTE DE LAS AUTORIDADES</t>
  </si>
  <si>
    <t>DELEGACIÓN AL COMITÉ OPERATIVO LOCAL DEL FENÓMENO DE HABITABILIDAD EN CALLE ??? LOCALIDAD DE KENNEDY.</t>
  </si>
  <si>
    <t>ALERTA TEMPRANA PRESENCIA DE CONATOS DE INCENDIO EN EL SECTOR 1 DE LA RESERVA DISTRITAL DE HUMEDAL TECHO.</t>
  </si>
  <si>
    <t>ALERTA TEMPRANA PRESENCIA DE CONATOS DE INCENDIO EN EL SECTOR 1 DE LA RESERVA DISTRITAL DE HUMEDAL TECHO</t>
  </si>
  <si>
    <t>REQUERIMIENTO 3316302025:SOLICITUD CIUDADANA DE INTERVENCIÓN A ZONA DEL SECTOR POR HECHOS DE INVASIÓN AL ESPACIO PÚBLICO, Y QUE GENERAN PERTURBACIÓN A LA TRANQUILIDAD Y LA CONVIVENCIA DE LA CIUDADANAÍA DEL SECTOR.</t>
  </si>
  <si>
    <t>MANTENIMIENTO DE LOS JARDINES UBICADOS ENTRE LAS CALLES 8A BIS - CALLE 8 B Y CARRERAS 77 Y 78 EN EL PARQUEADERO PÚBLICO.</t>
  </si>
  <si>
    <t>DERECHO DE PETICIÓN ??? INVASIÓN AL ESPACIO PÚBLICO EN INMEDIACIONES DEL CONJUNTO RESIDENCIAL PRADOS DE CASTILLA II.</t>
  </si>
  <si>
    <t>TRASLADO POR COMPETENCIA, DERECHO DE PETICIÓN</t>
  </si>
  <si>
    <t>RESPUESTA AL RADICADO SDM NO. 202561202068172. SOLICITUD SEÑALIZACIÓN PARA LA CL 43 BIS SUR ENTRE KR 78A Y 78F. LOCALIDAD DE KENNEDY.</t>
  </si>
  <si>
    <t>PRESTAMO DEL PARQUE CONDADOS DE CASTILLA</t>
  </si>
  <si>
    <t>MEMORANDO HECHOS NOTORIOS</t>
  </si>
  <si>
    <t>PENDIENTE CORRECCION 10/09/2025 - 17/09/2025</t>
  </si>
  <si>
    <t>SOLICITUD DE ENMALLADO DEL PREDIO DEL COLEGIO PARROQUIAL SAN JUAN DE LA CRUZ</t>
  </si>
  <si>
    <t>RESPUESTA AL RADICADO 202561202043232 (RADICADO SECRETARIA DE GOBIERNO N. 20255830482041)</t>
  </si>
  <si>
    <t>ACUMULACIÓN DE BASURAS, ESCOMBROS Y ADEMÁS ACUMULACIÓN DE AGUAS</t>
  </si>
  <si>
    <t>ASUNTO: TRASLADO POR COMPETENCIA, RADICADO IPES NO. 10-812-2025, PARA SU CONOCIMIENTO Y FINES PERTINENTES 009014</t>
  </si>
  <si>
    <t>ASUNTO: DECISIÓN EMPRESARIAL NO. 1684234 EMITIDA EL DÍA 9 DE JULIO DE 2025 EN BOGOTÁ D.C., POR MEDIO DE LA CUAL SE RESUELVE EL DERECHO DE PETICIÓN NO. 1748396 DEL DÍA 20 DE JUNIO DE 2025</t>
  </si>
  <si>
    <t>REMISION DERECHO DE PETICIÓN ??? INVASIÓN AL ESPACIO PÚBLICO EN INMEDIACIONES DEL CONJUNTO RESIDENCIAL PRADOS DE CASTILLA I</t>
  </si>
  <si>
    <t>ASUNTO: INVITACIÓN MESA DE TRABAJO - RUIDO EN BOGOTÁ</t>
  </si>
  <si>
    <t>PENDIENTE CERRAR 29/07/2025</t>
  </si>
  <si>
    <t>ASUNTO: RESPUESTA AL RADICADO IPES NO. 10-814-2025-006687 RESPUESTA PETICIÓN NO 1802072025, PARA SU CONOCIMIENTO Y FINES PERTINENTES</t>
  </si>
  <si>
    <t>RESPUESTA AL RADICADO NUMERO 202561201966082-REFERENCIA INSTITUTO PALA LA ECONOMIA SOCIAL IPES NUMERO 10-816-2025-010355</t>
  </si>
  <si>
    <t>PENDIENTE CORRECCION 05/08/2025</t>
  </si>
  <si>
    <t>RESPUESTA AL RADICADO N. 202561202118202-REFERENCIA ALCALDIA LOCAL DE KENNEDY N. 20255830512601</t>
  </si>
  <si>
    <t>ASUUNTO: SOLICITUD DE INFORMACION</t>
  </si>
  <si>
    <t>ASUNTO: SOLICITUD DE PEDAGOGIA</t>
  </si>
  <si>
    <t>REQUERIMIENTO 3358612025:REPORTAR CONSTRUCCION SIN LICENCIA DE CONSTRUCCION LA CUAL AFECTA A LOS PREDIOS CIRCUNDANTES</t>
  </si>
  <si>
    <t>REQUERIMIENTO 3352942025:RESTITUCION ESPACIO PUBLICO</t>
  </si>
  <si>
    <t>ASUNTO: SOLICITUD DE SEGURIDAD Y CONVIVENCIA CIUDADANA EN EL SISTEMA DE TRANSPORTE MASIVO</t>
  </si>
  <si>
    <t>RESPUESTA AL RADICADO 202561202247982-RADICADO SECRETARIA DISTRITAL DE AMBIENTE N. 2025EE140641</t>
  </si>
  <si>
    <t>RESPUESTA AL RADICADO N. 202561202074572-REFERENCIA ALCALDIA LOCAL DE KENNEDY N. 20255830498071</t>
  </si>
  <si>
    <t>RESPUESTA AL RADICADO NUMERO. 202561202081312-REFERENCIA ALCALDIA LOCAL DE KENNEDY N. 20255830456191</t>
  </si>
  <si>
    <t>ASUNTO: RESPUESTA AL RADICADO 202561201959582</t>
  </si>
  <si>
    <t>ASUNTO: SOLICITUD DE CIERRE DE CARRIL PARA EJECUCION.</t>
  </si>
  <si>
    <t>ASUNTO: RESPUESTA SOLICITUD RADICADO IDRD NO. 20252100200492 DE 26/05/2025.</t>
  </si>
  <si>
    <t>ASUNTO: REITERACION SOLICITUD INFORMACIÓN SOBRE PROYECTOS ESPECÍFICOS QUE VINCULEN PARQUES UBICADOS EN LA LOCALIDAD DE KENNEDY, BAJO EL RADICADO IDRD NO. 20242100099322 DE MARZO 15 DE 2024 Y RADICADO JBB NO. 2024JBB400020452 DE MARZO 15 DE 2024.</t>
  </si>
  <si>
    <t>REQUERIMIENTO 3341562025:INVASION DEL ESPACIO PUBLICO Y RIESGO PARA LA SEGURIDAD Y SALUBRIDAD EN LA TRANSVERSAL 72B</t>
  </si>
  <si>
    <t>RADICADO SDA NO. 2025ER47629 DEL 2025-03-03</t>
  </si>
  <si>
    <t>ASUNTO: RESPUESTA REQUERIMIENTO CIUDADANO NO 20255830557751</t>
  </si>
  <si>
    <t>CAI DELICIAS</t>
  </si>
  <si>
    <t>Cumplimiento de Planes de Gestión del Riesgo de Desastres para entidades públicas y privadas</t>
  </si>
  <si>
    <t>ASUNTO: RADICADO SDA NO. 2025ER37739 DEL 2025-02-17, PARA SU CONOCIMIENTO Y FINES PERTINENTES</t>
  </si>
  <si>
    <t>REQUERIMIENTO 3277712025:DESACATO A LA LEY Y LA ORDEN EMITADA POR LA AUTORIDAD COMPETENTE. POR PARTE DEL ALMACEN TAVI???S UBICADO EN LA CARRERA 78B # 37 ??? 10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B.</t>
  </si>
  <si>
    <t>REQUERIMIENTO 3368512025:INVASION AL ESPACIO PUBLICO</t>
  </si>
  <si>
    <t>ASUNTO: INVASIÓN DE ESPACIO PÚBLICO</t>
  </si>
  <si>
    <t>ASUNTO: SOLICITUD UAESP - RADICADOS IPES, PARA SU CONOCIMIENTO Y FINES PERTINENTES</t>
  </si>
  <si>
    <t>ASUNTO: ENVÍO RESPUESTA AL RADICADO NÚMERO 202518500878592 - SOLICITUD DE INTERVENCIÓN DE VARIAS PROBLEMÁTICAS AMBIENTALES Y DE SALUBRIDAD EXISTENTES EN EL BARRIO FLORALIA, LOCALIDAD DE KENNEDY, PARA SU CONOCIMIENTO Y FINES PERTINENTES</t>
  </si>
  <si>
    <t>ASUNTO: RESPUESTA AL RADICADO 202561202285412 RADICADO SECRETARIA DISTRITAL DE AMBIENTE 2025EE141248, PARA SU CONOCIMIENTO Y FINES PERTINENTES</t>
  </si>
  <si>
    <t>ASUNTO: DERECHO DE PETICIÓN ??? SOLICITUD DE INTERVENCIÓN CONJUNTA FRENTE A PROBLEMÁTICA AMBIENTAL Y SOCIAL EN EL SECTOR DE BANDERAS, LOCALIDAD DE KENNEDY.</t>
  </si>
  <si>
    <t>PENDIENTE CERRAR 05/0/2025</t>
  </si>
  <si>
    <t>REQUERIMIENTO 3391152025:EXCESO DE RUIDO FONDA EL PAISA</t>
  </si>
  <si>
    <t>REQUERIMIENTO 3341572025:SOLICITO A LA ALCALDIA MAYOR DE BOGOTA, POR MEDIO DE LA ENTIDAD COMPETENTE (INSPECCION DE POLICIA, SECRETARIA DE GOBIERNO O IDU), QUE SE REALICE UNA VISITA TECNICA E INSPECCION INMEDIATA A UNA CONSTRUCCION IRREGULAR QUE AFECTA EL ESPACIO PUBLICO EN MI LOCALIDAD.</t>
  </si>
  <si>
    <t>ASUNTO: RESPUESTA RADICADO IDRD NO 20252100263002 DEL 02 DE JULIO DE 2025, PARA SU CONOCIMIENTO Y FINES PERTINENTES</t>
  </si>
  <si>
    <t>ASUNTO: RADICADO EN LA EAAB-ESP E-2025-070128. RADICADO ALCALDÍA LOCAL DE KENNEDY NO. 20255830483831.</t>
  </si>
  <si>
    <t>RESPUESTA AL DERECHO DE PETICIÓN CON RADICADO IPES NO. 10-814-2025-005852 BTE/1498872025</t>
  </si>
  <si>
    <t>ASUNTO: SOLICITUD MATERIALIZACIÓN ORDEN DE RESTITUCIÓN DEL ESPACIO PUBLICO. (HECHOS NOTORIOS) REF: ACTUACIÓN ADMINISTRATIVA 046 DE 2007 SI ACTÚA 3403 E.P</t>
  </si>
  <si>
    <t>REMISION : INFORMACIÓN ???17 HORAS DE CICLOVÍA ???, DEL 07 DE AGOSTO DE 2025.</t>
  </si>
  <si>
    <t>REMISION: DERECHO DE PETICION</t>
  </si>
  <si>
    <t>RADICADO SDA NO. 2025ER129555 DEL 2025-06-17</t>
  </si>
  <si>
    <t>REQUERIMIENTO 3337602025:EL ESTABLECIMIENTO NO CUENTA CON EL PERMISO DE LA CURADURIA URBANA</t>
  </si>
  <si>
    <t>REMISION DERECHO DE PETICIÓN MODALIDAD DE INFORMACIÓN, ACTUALIZACIÓN INVENTARIO DE PUNTOS SANITARIOS EN EL DISTRITO</t>
  </si>
  <si>
    <t>DERECHO DE PETICIÓN MODALIDAD DE INFORMACIÓN, ACTUALIZACIÓN INVENTARIO DE PUNTOS SANITARIOS EN EL DISTRITO.</t>
  </si>
  <si>
    <t>ASUNTO: RESPUESTA AL DERECHO DE PETICIÓN CON RADICADO IPES NO. 10-814-2025-002325 BTE/548082025, PARA SU CONOCIMIENTO Y FINES PERTINENTES</t>
  </si>
  <si>
    <t>REQUERIMIENTO 3410292025:SIENDO LAS 2:58 DE LA TARDE DEL DIA 11 DE JULIO DE 2025, SE COMUNICA UNA PERSONA ANONIMA, QUIEN PRESENTA UN DERECHO DE PETICION ANTE LAS ENTIDADES COMPETENTES, CON FUNDAMENTO EN EL ARTICULO 23 DE LA CONSTITUCION POLITICA Y LA LEY 1755 DE 2015. EXPONE QUE EN LA CARRERA 78B NO. 1-10, UNIDAD TECHO 6, BARRIO TECHO KENNEDY CENTRAL, LOCALIDAD DE KENNEDY, DESDE EL DIA 1 DE JULIO DE 2025, FUERON LLEVADAS AL SECTOR SEIS MAQUINARIAS DE CONSTRUCCION DE GRAN TAMAÑO, PERTENECIENTES A LA EMPRESA INGENIERIA, MANTENIMIENTOS Y EQUIPOS H&amp;E S.A.S., LAS CUALES SE ESTACIONAN JUNTO AL CAI DE TECHO. SEGUN LO INDICADO, ESTAS MAQUINARIAS SON ENCENDIDAS ENTRE LAS 12:00 A.M. Y LAS 4:00 A.M., GENERANDO RUIDOS ENSORDECEDORES Y CONSTANTES QUE PERTURBAN EL DESCANSO DE LOS RESIDENTES DEL SECTOR</t>
  </si>
  <si>
    <t>RESPUESTA AL RADICADO 2025561202152702 RADICADO DE LA ALCADLIDA LOCAL DE KENEDY 20255830520611</t>
  </si>
  <si>
    <t>STEPHANIE LEON</t>
  </si>
  <si>
    <t>REMISION DE FORMATOS DE RECOMENDACIONES DE EVALUACION Y/O RESTRICCION DE USO</t>
  </si>
  <si>
    <t>REPORTE DE INCUMPLIMIENTO DE SISTEMAS DE TRANSPORTE VERTICAL</t>
  </si>
  <si>
    <t>ASUNTO: DERECHO DE PETICIÓN EN INTERÉS PARTICULAR.</t>
  </si>
  <si>
    <t>ASUNTO: CONTAMINACION AUDITIVA</t>
  </si>
  <si>
    <t>REQUERIMIENTO 3416982025:INVASION ESPACIO PUBLICO</t>
  </si>
  <si>
    <t>REQUERIMIENTO 3422182025:QUEJA POR RUIDO</t>
  </si>
  <si>
    <t>REQUERIMIENTO 3420622025:ENCUENTRA UNA CORTADORA DE HIERRO O HERRERIA, EN LA CUAL SE REALIZAN LABORES DESDE TEMPRANAS HORAS DE LA MAÑANA HASTA LAS 10 U 11 DE LA NOCHE</t>
  </si>
  <si>
    <t>REQUERIMIENTO 3417482025:PROBLEMA POR RUIDO</t>
  </si>
  <si>
    <t xml:space="preserve">REQUERIMIENTO 3392542025:ROBLEMATICAS ASOCIADAS CON LA GENERACION DE RUIDO QUE POSIBLEMENTE OCASIONA UNA AFECTACION AMBIENTAL A RAIZ DEL FUNCIONAMIENTO DE UN LOCAL COMERCIAL DENOMINADO ???ZAFARI CLUB??? </t>
  </si>
  <si>
    <t>ASUNTO: DENUNCIA ANONIMA DEL ESPACIO PÚBLICO, PARA SU CONOCIMIENTO Y FINES PERTINENTES</t>
  </si>
  <si>
    <t>RESPUESTA RADICADO SDS 2025-ER-28806 - RADICADO SUPERINTENDENCIA SALUD NO. 20252200001347601 - TRASLADO RADICADO SUPERINTENDENCIA SALUD NO. 20259300413270912</t>
  </si>
  <si>
    <t>ASUNTO: RESPUESTA RADICADO SDA NO. 2025ER108710 DEL 2025-05-21 PETICIÓN NO. 2441782025, PARA SU CONOCIMIENTO Y FINES PERTINENTES</t>
  </si>
  <si>
    <t>ASUNTO:DENUNCIA ANONIMA-INVACION DEL ESPACIO PUBLICO.</t>
  </si>
  <si>
    <t>ASUNTO: DERECHO DE PETICION CONSULTA</t>
  </si>
  <si>
    <t>ASUNTO: DERECHO DE PETICIÓN HORARIO DE FUNCIONAMIENTO</t>
  </si>
  <si>
    <t>ASUNTO: OFICIO N° 20255830443521</t>
  </si>
  <si>
    <t>ASUNTO: RESPUESTA AL RADICADO 202561202335492, PARA SU CONOCIMIENTO Y FINES PERTINENTES</t>
  </si>
  <si>
    <t>DECISIÓN EMPRESARIAL NO. 1683007 EMITIDA EL DÍA 7 DE JULIO DE 2025 EN BOGOTÁ D.C.,</t>
  </si>
  <si>
    <t>DERECHO DE PETICION PROCEDIMIENTO EN ESTABLECIMIENTO</t>
  </si>
  <si>
    <t>Proliferación de ratones en lote contiguo carrera 80 a 53 a35 sur</t>
  </si>
  <si>
    <t>Solicitud permiso caravana de vehículos 27 de julio</t>
  </si>
  <si>
    <t>MAGOX</t>
  </si>
  <si>
    <t>SOLICITUD PERMISO PARA CARAVANA DE VEHICULOS EMPRESA DE TRANSPORTE ESPECIAL CELEBRACION VIRGEN DEL CARMEN , DOMINGO 27 DE JULIO DEL PRESENTE AÑO. BARRIO CARVAJAL</t>
  </si>
  <si>
    <t>REQUERIMIENTO 3309612025:TENIENDO EN CUENTA LOS REQUERIMIENTOS REALIZADOS HASTA LA FECHA PRESENTO QUEJA PORQUE NO LE HA DADO TRAMITE TENIENDO EN CUENTA QUE HUBO UN TRASLADO SEGUN LOS OFICIOS DE REFERENCIA 1- 2024-41770 . SE SOLICITA ATENCI??N PRONTA.</t>
  </si>
  <si>
    <t>RESPUESTA AL RADICADO IPES NO.10-812-2025-0011691</t>
  </si>
  <si>
    <t>EXT25-00100896</t>
  </si>
  <si>
    <t xml:space="preserve">PRESIDENCIA </t>
  </si>
  <si>
    <t>ASUNTO: AGOTAMIENTO REQUISITO DE PROCEDIBILIDAD PREVIO INICIAR ACCION DE REPARACION DIRECTA</t>
  </si>
  <si>
    <t>GUADALUPE</t>
  </si>
  <si>
    <t>RESPUESTA A LA PETICIÓN N.?? 20255830537481 SOBRE SITUACIÓN DE FAMILIAS CON NIÑAS Y NIÑOS EN EL PARQUE DE LOS ABUELOS ??? LOCALIDAD DE KENNEDY.</t>
  </si>
  <si>
    <t>REQUERIMIENTO 3343222025:EN LA DIRECCION CALLE 6 A 94A 25 ES UN CONJUNTO CIUDAD TINTAL 2 ETAPA 2 HACE MAS DE 6 MESES SE PARQUEAN UNOS CAMIONES DE LA EMPRESA TU BAÑO VIP</t>
  </si>
  <si>
    <t>REMISION COPIA INFORMADA REPORTE DE INCUMPLIMIENTO SISTEMAS DE TRANSPORTE VERTICAL SIRE 5453019.</t>
  </si>
  <si>
    <t>REQUERIMIENTO 3416992025:DERECHO DE PETICION ASUNTO:SOLICITUD DE SOLUCION PARA EL PROBLEMA DE RUIDO EXCESIVO EN EL BAR FONDA PAISA EL MOLINO SEÑORA KARLA TATHYANNA MARIN OSPINA ALCALDIA DE KENNEDY ME DIRIJO A USTED EN EJERCICIO DE MI DERECHO DE PETICION, CONSAGRADO EN LA CONSTITUCION POLITICA DE COLOMBIA, ARTICULO 23, PARA SOLICITAR QUE SE TOMEN MEDIDAS EFECTIVAS Y DEFINITIVAS PARA SOLUCIONAR EL PROBLEMA DE RUIDO EXCESIVO GENERADO POR EL BAR FONDA PAISA EL MOLINO, UBICADO EN LA CRA 84 N 42 A SUR, EN ZONA RESIDENCIAL. *HECHOS:* 1. EL BAR FONDA PAISA EL MOLINO EMITE RUIDO CONSTANTE HASTA ALTAS HORAS DE LA NOCHE, SUPERANDO LOS LIMITES PERMITIDOS POR LA LEY Y AFECTANDO LA TRANQUILIDAD DE LOS VECINOS Y RESIDENTES DE LA ZONA. 2. SEGUN LA RESOLUCION 0627 DE 2006 DEL MINISTERIO DE AMBIENTE Y DESARROLLO SOSTENIBLE Y EL CODIGO NACIONAL DE POLICIA Y CONVIVENCIA, EN ZONA RESIDENCIAL</t>
  </si>
  <si>
    <t>REQUERIMIENTO 3406022025:DERECHO DE PETICION ART 23 CN YO AMPARO VERU VERA, CON CC 41465068 ME PERMITO SOLICITAR SEA DISPUESTO LO NECESARIO PARA QUE SEAN RETIRADOS LOS VENDEDORES AMBULANTES DEL ESPACIO PUBLICO UBICADOS EN EL BARRIO NUEVA CASTILLA ETAPA V FRENTE ETAPA III CRA.88D 8C 21 PRIMERO LLEGO 1 DESPUES 2 Y AHORA YA VAN 5 Y ASI YA VAN A COGER TODA LA CUADRA. NOTIFICACIONES: CRA.88D 8C 21 CASA 221 AMPARO VERU VERA</t>
  </si>
  <si>
    <t>RESPUESTA AL RADICADO 202561201796902</t>
  </si>
  <si>
    <t>ASUNTO: INVACION DE ESPACIO PUBLICO Y CONTAMINACION MEDIO AMBIENTE</t>
  </si>
  <si>
    <t>PENDIENTE CERRAR 25/07/2025</t>
  </si>
  <si>
    <t>REQUERIMIENTO 3417022025:INVASION ESPACIO PUBLICO</t>
  </si>
  <si>
    <t>ASUNTO: RESPUESTA AL RADICADO IPES 10-814-2025-011165 REGISTRO DE PETICION3080732025 REGISTRO DE PETICION3080732025, PARA SU CONOCIMIENTO Y FINES PERTINENTES</t>
  </si>
  <si>
    <t>REQUERIMIENTO 3417262025:QUEJA POR RUIDO DE MAQUINARIA</t>
  </si>
  <si>
    <t>REQUERIMIENTO 3418982025:INVOCANDO EL DECRETO 293 DE 26JUNIO 2025, EN EL CUAL DECRETA: "ARTICULO 1. HORARIO GENERAL PARA EL EJERCICIO DE ACTIVIDADES ECONOMICAS, QUE INVOLUCRE EL EXPENDIO Y CONSUMO DE BEBIDAS ALCOHOLICAS Y/O EMBRIAGANTES. EL HORARIO PARA EL EJERCICIO DE ACTIVIDADES ECONOMICAS, QUE INVOLUCREN EL EXPENDIO Y CONSUMO DE BEBIDAS ALCOHOLICAS Y/O EMBRIAGANTES</t>
  </si>
  <si>
    <t>PENDIENTE CORRECCION 25/07/2025</t>
  </si>
  <si>
    <t>RESPUESTA AL DERECHO DE PETICIÓN CON RADICADO IPES NO. 10-814-2025-005862 BTE/1510942025</t>
  </si>
  <si>
    <t>ASUNTO: INTERVENCION PARA CONTROLAR LOS NIVELES DE RUIDO GENERADOS POR LAS OBRAS QUE SE ADELANTAN DURANTE TODA LA NOCHE SOBRE LA AVENIDA BOYACA CON AVENIDA AMERI, PARA SU CONOCIMIENTO Y FINES PERTINENTES</t>
  </si>
  <si>
    <t>RESPUESTA AL RADICADO 202561202202852</t>
  </si>
  <si>
    <t>RESPUESTA ALÑ RADICADO N. 202561202049112-REFERENCIA INSTITU PARA LA ECONOMIA SOCIAL</t>
  </si>
  <si>
    <t>SE SOLICITA DE SU AMABLE APOYO??CON EL TRÁMITE DE NOTIFICACIÓN A TRAVÉS DEL CDI DEL ACTO ADMINISTRATIVO DEL ASUNTO CONTRA EL CUAL NO PROCEDE RECURSO, SG455??</t>
  </si>
  <si>
    <t>REMISION 140725- RESPUESTA DEFINITIVA [3108922025] PERO IMPRECISA Y OMITE COMPETENCIA</t>
  </si>
  <si>
    <t>ASUNTO: SOLICITUD DE REUBICACION DE ESPACIO PUBLICO</t>
  </si>
  <si>
    <t>RESPUESTA AL DERECHO DE PETICIÓN CON RADICADO IPES NO 10-814-2025-008785 ??? BTE 2556232025</t>
  </si>
  <si>
    <t>ASUNTO: TRASLADO POR COMPETENCIA, CONFORME CON EL ARTÍCULO 1 DE LA LEY 1755 DE 2015 REFERENCIA: RESPUESTA AL RADICADO IPES NO. 10-814-2025-009937 -BTE 2792952025, PARA SU CONOCIMIENTO Y FINES PERTINENTES</t>
  </si>
  <si>
    <t>ASUNTO: TRASLADO POR COMPETENCIA, CONFORMÉ CON EL ARTÍCULO 1 DE LA LEY 1755 DE 2015. REFERENCIA: RESPUESTA RADICADO IPES NO. 10-814-2025-009530 - ?????? 2685082025, PARA SU CONOCIMIENTO Y FINES PERTINENTES</t>
  </si>
  <si>
    <t>ASUNTO: RESPUESTA REQUERIMIENTO 3271972025 DP 437 - 2025</t>
  </si>
  <si>
    <t>RESPUESTA AL RADICADO IPES NO. 10-812-2025-011428 RESPUESTA RADICADO ALCALDÍA LOCAL DE KENNEDY NO. 20255830540351</t>
  </si>
  <si>
    <t>RESPUESTA AL RADICADO 202561202174722</t>
  </si>
  <si>
    <t>DERECHO DE PETICIÓN PARA LA RESTRICCIÓN DEL TRÁNSITO DE VEHÍCULOS DE SERVICIO PÚBLICO Y CARGA POR EL BARRIO DE VILLA ADRIANA ??? LOCALIDAD KENNEDY</t>
  </si>
  <si>
    <t>ASUNTO: RESPUESTA AL RADICADO IPES NO. 10-812-2025-009590, PARA SU CONOCIMIENTO Y FINES PERTINENTES</t>
  </si>
  <si>
    <t>REQUERIMIENTO 3368642025:SOLICITO QUE POR FAVOR INTERVENGAN ESTE PARQUEADEERO PIRATA</t>
  </si>
  <si>
    <t>ASUNTO: RESPUESTA AL RADICADO IPES NO. 10-812-2025-011486 RESPUESTA RADICADO ALCALDÍA LOCAL DE KENNEDY NO. 20255830539121</t>
  </si>
  <si>
    <t>0-812-2025-011461 RESPUESTA RADICADO ALCALDÍA LOCAL DE KENNEDY NO. 2025583053102</t>
  </si>
  <si>
    <t>ASUNTO: TRASLADO POR COMPETENCIA, RADICADO IPES NO. 10-812-2025- 009135, PARA SU CONOCIMIENTO Y FINES PERTINENTES</t>
  </si>
  <si>
    <t>ASUNTO: TRASLADO POR COMPETENCIA, RADICADO IPES NO. 10-812-2025- PARA SU CONOCIMIENTO Y FINES PERTINENTES 008251.</t>
  </si>
  <si>
    <t>ASUNTO: RESPUESTA SDG 20255830449111 / RADICADO IPES NO. 10-812-2025-010385.</t>
  </si>
  <si>
    <t>SOLICITAMOS CORDIALMENTE SEA ATENDIDO Y O RETIRADO EL HABITANTE DE CALLE</t>
  </si>
  <si>
    <t>ASUNTO: RESPUESTA AL DERECHO DE PETICIÓN CON RADICADO IPES NO. 10-814-2025-007059, PARA SU CONOCIMIENTO Y FINES PERTINENTES</t>
  </si>
  <si>
    <t>PENDIENTE CORRECCION 21/07/2025</t>
  </si>
  <si>
    <t>SOLICITUD LEGALIDAD LOCALES COMERCIALES</t>
  </si>
  <si>
    <t>PETICION IVC</t>
  </si>
  <si>
    <t>OSA</t>
  </si>
  <si>
    <t>REQUERIMIENTO 3384122025:HAY 2 BODEGAS QUE NO CUMPLEN CON NORMAS DE PROTECCION Y SEGURIDAD</t>
  </si>
  <si>
    <t>REQUERIMIENTO 3457952025:DERECHO DE PETICION PARA LA RESTRICCION DEL TRANSITO DE VEHICULOS DE SERVICIO PUBLICO Y CARGA POR EL BARRIO DE VILLA ADRIANA ??? LOCALIDAD KENNEDY</t>
  </si>
  <si>
    <t>REQUERIMIENTO 3453302025:BUEN DIA SE INTERPONE QUEJA POR USO INDEBIDO DE SUELOS, ESTO DEBIDO A QUE SE ESTA UTILIZANDO UN PREDIO RESIDENCIAL PARA USO C OMERCIAL, UN PREDIO RESIDENCIAL EN EL QUE SE HACE EXPENDIO DE LICOR Y CIGARRILLO, SIN CONTROL SI PERMISOS NECESARIOS PARA SU FUNCIONAMIENTO, AGRADEZCO PRONTITUD YA QUE ESTE PREDIO ESTA AFECTANDO EL BUENO USO DE LAS AREAS COMUNES DEBIDO A QUE SUS COMPRADORES OBSTACULIZAN LA LIBRA CIRCULACION Y SU PUBLICIDAD GENERA CONTAMINACION VISUAL ESTO SUCEDE EN CALLE 57 C SUR 81 D 01 CONJUNTO ROMA RESERVADO 2 TORRE 24 APARTAMENTO 101</t>
  </si>
  <si>
    <t>REQUERIMIENTO 3375042025:CONSTRUCCION SIN LICENCIA</t>
  </si>
  <si>
    <t>PENDIENTE CERRAR FIJACION EN CARTELERA 06/08/2025</t>
  </si>
  <si>
    <t>REQUERIMIENTO 3454282025:ALARMA DE ALTA SENSIBILIDAD QUE SE ACTIVA DE MANERA CONSTANTE ANTE SONIDOS O VIBRACIONES NORMALES DEL AMBIENTE</t>
  </si>
  <si>
    <t>ASUNTO: RESPUESTA TRASLADO SOLICITUD MEJORAMIENTO DE LA MOVILIDAD SOBRE LA AV. BOYACÁ ENTRE LA AV. DE LAS AMÉRICAS Y CALLE 13. RADICADOS SDM 202561202281022, IDU SGDU 202520500705661 Y BOGOTÁ TE ESCUCHA 2734182025</t>
  </si>
  <si>
    <t>REMITO OFICIO N° 20255830460971.</t>
  </si>
  <si>
    <t>ASUNTO: RESPUESTA SDG 20255830477281 / RADICADO IPES NO. 10-812-2025-009850.</t>
  </si>
  <si>
    <t>RESPUESTA AL RADICADO IPES NO. 10-812-2025-011496, RESPUESTA RADICADO ALCALDÍA LOCAL DE KENNEDY NO. 20255830541231</t>
  </si>
  <si>
    <t>RESPUESTA AL RADICADO NO.202561202151872 - REFERENCIA ALCALDÍA LOCAL DE KENNEDY NO.20255830459941</t>
  </si>
  <si>
    <t>RESPUESTA SDG 20255830495601 / RADICADO IPES NO. 10-812-2025-010149</t>
  </si>
  <si>
    <t>REQUERIMIENTO 3421282025:ME PERMITO PRESENTAR DE FORMA ANONIMA UNA DENUNCIA RELACIONADA CON UN PREDIO UBICADO EN LA DIRECCION CARRERA 72 G #43-41 SUR, DENTRO DE LA UPZ 48 ??? TIMIZA, LOCALIDAD DE KENNEDY. ESTE PREDIO PRESUNTAMENTE HA SIDO OBJETO DE OCUPACION Y CONSTRUCCION ILEGITIMA, Y ACTUALMENTE SE ENCUENTRA EN FUNCIONAMIENTO UN ESTABLECIMIENTO TIPO BAR, EL CUAL GENERA UN ALTO VOLUMEN DE RUIDO, ALTERANDO LA TRANQUILIDAD DEL SECTOR.</t>
  </si>
  <si>
    <t>PENDIENTE CERRAR 31/07/2025</t>
  </si>
  <si>
    <t>RESPUESTA AL RADICADO 202561201916572</t>
  </si>
  <si>
    <t>SOLICITUD INTERVENCIÓN INMEDIATA</t>
  </si>
  <si>
    <t>ENVÍO RESPUESTA AL RADICADO NÚMERO 202552600960172. RADICADO SECRETARÍA DISTRITAL DE SALUD 2025-EE-64640 ESPACIOS PÚBLICOS DONACIÓN DE SANGRE AGOSTO 2025.</t>
  </si>
  <si>
    <t>ASUNTO:TRÁMITE A REQUERIMIENTO CIUDADANO. RADICADO INTERNO SINPROC NO. 4354479 DE 2025</t>
  </si>
  <si>
    <t>ENVÍO RESPUESTA AL RADICADO NÚMERO 202552600960252. RADICADO SECRETARÍA DISTRITAL DE SALUD 2025-EE-64641 ESPACIOS PÚBLICOS DONACIÓN DE SANGRE CADES Y SUPERCADES AGOSTO 2025.</t>
  </si>
  <si>
    <t>REQUERIMIENTO 3426302025:SEÑORES SECRETARIA DE SEGURIDAD, LOS VECINOS DEL BARRIO FUNDADORES EN LA LOCALIDAD DE KENNEDY, ACUDIMOS A USTEDES PARA QUE POR FAVOR NOS AYUDEN CON EL CLUB TERRAZA HEAVEM , UBICADO WN LA PRIMERA DE MAYO, VERCA AL MACDONALD.</t>
  </si>
  <si>
    <t>PENDIENTE CERRAR 11/08/2025</t>
  </si>
  <si>
    <t>REQUERIMIENTO 3450892025:ESPACIO PUBLICO</t>
  </si>
  <si>
    <t xml:space="preserve">Mi denuncia la hago por ubicación de carpa en la calle 6b 70-26, barrio Marsella de la localidad de 
Kennedy, la cual ocupa el espacio publico y en donde vende comida sin ninguna higiene. Solicito como ciudadana 
se retire esta carpa, para el paso de los ciudadanos del sector, y la mala imagen que se ve, siendo un barrio 
totalmente residencial. </t>
  </si>
  <si>
    <t>ASUNTO: RESPUESTA SGD 20255830470291 / RADICADO IPES NO. 10-812-2025-009451, PARA SU CONOCIMIENTO Y FINES PERTINENTES</t>
  </si>
  <si>
    <t>ASUNTO: RESPUESTA AL DERECHO DE PETICIÓN CON RADICADO IPES NO. 10-814-2025-007059 PARA SU CONOCIMIENTO Y FINES PERTINENTES</t>
  </si>
  <si>
    <t>REQUERIMIENTO 3481922025:INVASION ESPACIO PUBLICO</t>
  </si>
  <si>
    <t>REQUERIMIENTO 3385082025:INVASION ESPACIO PUBLICO</t>
  </si>
  <si>
    <t>ASUNTO: TRASLADO POR COMPETENCIA, ARTICULACIÓN CON ENTIDADES- ÓRDENES JUDICIALES FRENTE A LA ACCIÓN POPULAR RADICADA POR EL CIUDADANO CARLOS JULIO CORTÉS HORNERO.</t>
  </si>
  <si>
    <t>ASUNTO: REF: RESPUESTA AL RADICADO 202561202197142, PARA SU CONOCIMIENTO Y FINES PERTINENTES</t>
  </si>
  <si>
    <t>ASUNTO: INVASIONE ESPACIO PUBLICO</t>
  </si>
  <si>
    <t>RESPUESTA DEL RADICADO N° 202561202181652</t>
  </si>
  <si>
    <t>ASUNTO: REMITO OFICIO N° 20255830448631</t>
  </si>
  <si>
    <t>TRASLADO POR COMPETENCIA, CONFORME AL ARTÍCULO 1 DE LA LEY 1755 DE 2015.</t>
  </si>
  <si>
    <t>ASUNTO: NOTIFICACIÓN DE ACTA DE INSPECCIÓN VIGILANCIA Y CONTROL SQ01C099701</t>
  </si>
  <si>
    <t>REF: RECIBA UN CORDIAL SALUDO POR PARTE DE LA SECRETARIA DISTRITAL DE MOVILIDAD - SDM</t>
  </si>
  <si>
    <t>PENDIENTE CORRECCION 31/08/2025</t>
  </si>
  <si>
    <t>TRASLADO DEL RADICADO NÚMERO 2025E1034102 DEL 9-07-2025.</t>
  </si>
  <si>
    <t>MINISTERIO DE AMBIENTE Y DESARROLLO SOTENIBLE </t>
  </si>
  <si>
    <t>PENDIENTE CORRECCION 03/08/2025</t>
  </si>
  <si>
    <t>ASUNTO: RESPUESTA AL RADICADO IPES NO. 10-814-2025-009433 REGISTRO DE PETICIÓN 271065202</t>
  </si>
  <si>
    <t>REQUERIMIENTO 3439412025:EN PRIMERA QUIERO SABER SI LOS APARTAMENTOS DE ESTA ZONA TIENEN PERMITIDO EL JARDIN DELANTERO AUN VIENDO QUE EL ESPACIO DE LA ACERA PARA PASO PUNLICO ES REDUCIDO Y AFECTA AL CONJUNTO POR QUE AQUI ES MUY REDUCIDO POR LOS JARDINES ENCERRADOS QUE LOS APARTAMENTOS DE PRIMER PISO CUENTAN YO EXPONGO EL CASO POR QUE HACE UN AÑO MAS O MENOS ME ACCIDENTE EN ESTE LUGAR Q ES DONDE VIVO Y AL CAER ROMPI MI CARA CON LOS LENTES QUE ME POR AFECTACION VISUAL USO SIEMPRE Y ES QUE POR ACA NO SOLO CRUZAMOS PERSONAS SI NO MOTORIZADOS</t>
  </si>
  <si>
    <t>INFORME DE POLICIA ESPECIAL</t>
  </si>
  <si>
    <t>PENDIENTE CORREGIR 29/07/2025 - 04/08/2025 - 21/08/2025</t>
  </si>
  <si>
    <t>ASUNTO: RESPUESTA PETICIÓN PREDIO UBICADO EN LA CL 11A SUR 23 30 ESTE IDENTIFICADO CON EL CHIP CATASTRAL AAA0156WXDE, PARA SU CONOCIMIENTO Y FINES PERTINENTES</t>
  </si>
  <si>
    <t>RESPUESTA AL RADICADO 202561202377292 RADICADO ALCALDIA LOCAL DE KENNEDY 20255830564721</t>
  </si>
  <si>
    <t>RESPUESTA AL RADICADO N° 202561202136002 REFERENCIA ALCALDIA LOCAL DE KENNEDY N° 20255830517051</t>
  </si>
  <si>
    <t>ASUNTO: INVASIÓN EN ESPACIO PÚBLICO</t>
  </si>
  <si>
    <t>PENDIENTE CORREGIR 30/07/2025</t>
  </si>
  <si>
    <t>RESPUESTS AL RADICADO 202561202377492</t>
  </si>
  <si>
    <t>G.O 802 TRASLADO DE SOLICITUD REMITIDA POR LA ALCALDIA LOCAL DE KENNEDY CORREO E REMITO OFICIO 20255830327611</t>
  </si>
  <si>
    <t>COMUNICADO DE ACUERDO CON LA VISITA DE OBRA DE CONTROL Y SEGUIMIENTO EJECUTA EN LA CALLE 8 SUR N 68 D 75</t>
  </si>
  <si>
    <t>ASUNTO: COMUNICADO DE ACUERDO CON LA VISTA DE OBRA DE CONTRO Y SEGUIMIENTO EJECUTA EN LA CARRERA 69 N 2 49 SUR</t>
  </si>
  <si>
    <t>ASUNTO REPORTE PUNTOS CRITICOS DE ESTRUCTURA ECOLOGICA PRINCIPAL DISPOSICION INADECUADA DE RESIDUOS DE MANEJO DIFERENCIADO ESPECIALES Y PELIGROSOS PARA EL MES DE JUNIO 2025</t>
  </si>
  <si>
    <t>PERMISO DE USO ESPACIO PUBLICO</t>
  </si>
  <si>
    <t>RESPUESTA A RADICADO SSO-2025-4-008376-4. SP 21249 ATENCIÓN DE PETICIÓN 383022025</t>
  </si>
  <si>
    <t>RESPUESTA SSO-2025-4-008614-4 SP 21320 ATENCIÓN DE PETICIÓN 3311772025.</t>
  </si>
  <si>
    <t>ASUNTO: TRASLADO POR COMPETENCIA, CONFORME AL ARTÍCULO 1 DE LA LEY 1755 DE 2015. REFERENCIA: RESPUESTA AL RADICADO IPES NO 10-814-2025-009114 - BTE 2626452025. PARA SU CONOCIMIENTO Y FINES PERTINENTES</t>
  </si>
  <si>
    <t>COMUNICADO DE ACUERDO A LA VISTA DE OBRA DE CONTROL Y SEGUIMIENTO EJECUTA EN LA CARRERA 68 F ° 1-10 LOCALIDAD DE KENNEDY</t>
  </si>
  <si>
    <t>COMUNICADO DE ACUERDO CON LA VISTA DE OBRA DE CPNTROL DE SEGUIMIENTO EJECUTA EN LA CARRERA 68 C N| 3-51 SUR</t>
  </si>
  <si>
    <t>RADICADO SDA 2025ER132750 DEL 20 DE JUNIO DE 2025</t>
  </si>
  <si>
    <t>ASUNTO: TRASLADO POR COMPETENCIA, CONFORME AL ARTÍCULO 1 DE LA LEY 1755 DE 2015. REFERENCIA: RESPUESTA AL RADICADO IPES NO 10-814-2025-009395 - BTE 2688482025, PARA SU CONOCIMIENTO Y FINES PERTINENTES</t>
  </si>
  <si>
    <t>TRANSLADO POR COMPENTENCIA</t>
  </si>
  <si>
    <t>RESOLUCIÓN NÚMERO GJR ??? 859 DE 2025 POR LA CUAL SE RESUELVE EL RECURSO DE REPOSICIÓN CONTRA LA RESOLUCIÓN NO. GJR - 760 DEL 24 DE JUNIO DE 2025 Y SE AUTORIZA LA REALIZACIÓN DEL ESPECTÁCULO PÚBLICO DE LAS ARTES ESCÉNICAS DENOMINADO ???PARTIDO.</t>
  </si>
  <si>
    <t>SOLICITAR A USTEDES O QUIEN CORRESPONDE NOS ACOMPAÑE A LA INAUGURACIÓN DE LA ZONA SEGURA EN LA CALLE 41 A SUR CON CRA 85 BARRIO SAN CARLOS JURISDICCIÓN DEL CAI CALDAS, EL CUAL SE REALIZARA EL DÍA SÁBADO 26 DE JULIO DE 2025 A LAS 2 PM</t>
  </si>
  <si>
    <t>REQUERIMIENTO 3480382025:PROBLEMA CON ESTABLECIMIENTO</t>
  </si>
  <si>
    <t>RESPUESTA OFICIO RADICADO IDRD NO. 20252100252302.</t>
  </si>
  <si>
    <t>ASUNTO: RECORRIDO DE INSPECCION Y VIGILANCIA CONTROL SOBRE LA RESERVA</t>
  </si>
  <si>
    <t>REQUERIMIENTO 3414682025:SIENDO LAS 4:40 DE LA TARDE DEL DIA 11 DE JULIO DE 2025, SE COMUNICA UNA PERSONA ANONIMA, QUIEN PRESENTA UN DERECHO DE PETICION ANTE LAS ENTIDADES COMPETENTES, CON FUNDAMENTO EN EL ARTICULO 23 DE LA CONSTITUCION POLITICA Y LA LEY 1755 DE 2015. EXPRESA QUE EL DIA 26 DE JUNIO DE 2025 RADICO EL DERECHO DE PETICION</t>
  </si>
  <si>
    <t>REQUERIMIENTO CARRERA 68H NO. 25-27-SUR:PARQUEO DE VEHICULOS SOBRE EL ANDEN</t>
  </si>
  <si>
    <t>SOLICITUD DE TRATAMIENTO SILVICULTURAL PODA PRIORIZADA EN ASE3.</t>
  </si>
  <si>
    <t>RESPUESTA A PETICIÓN CON RADICADO SECRETARÍA DISTRITAL DE LA MUJER 2-2025-010934. RADICADO SECRETARÍA DISTRITAL DE GOBIERNO 20255830550711. RADICADO INTERNO PERSONERÍA LOCAL DE KENNEDY 0030296.</t>
  </si>
  <si>
    <t>DERECHO DE PETICIÓN. CORREO E - TRASLADO POR COMPETENCIA, DERECHO DE PETICIÓN.</t>
  </si>
  <si>
    <t>REQUERIMIENTO 3454292025:DE ACUERDO CON EL ARTICULO 86 DEL DECRETO-LEY 1421 DE 1993, CORRESPONDE A LAS ALCALDIAS LOCALES EJECUTAR LAS OPERACIONES NECESARIAS PARA LA PROTECCION, RECUPERACION Y CONSERVACION DEL ESPACIO PUBLICO</t>
  </si>
  <si>
    <t>ASUNTO: TRASLADO DE SOLICITUDES, REMITIDAS POR LA ALCALDÍA LOCAL DE KENNEDY, PARA SU CONOCIMIENTO Y FINES PERTINENTES</t>
  </si>
  <si>
    <t>ASUNTO: TRASLADO DE SOLICITUD ALCALDÍA LOCAL DE KENNEDY.</t>
  </si>
  <si>
    <t>ASUNTO. REPORTE PUNTOS CRITICOS EN ESTRUCTURA ECOLOGICA</t>
  </si>
  <si>
    <t>ASUNTO: SOLICITUD DE INFORMACIÓN PARA LA FORMULACIÓN DEL ÍNDICE DE CIRCULARIDAD EN EL MARCO DEL PROYECTO ???ENTORNOS SOSTENIBLES PARA LA CULTURA AMBIENTAL, EDUCACIÓN, PARTICIPACIÓN Y SERVICIO AL CIUDADANO??? RESPETADO DRA. YEIMY.</t>
  </si>
  <si>
    <t>REQUERIMIENTO 3419092025:VELAR POR EL CUMPLIMIENTO DE NORMA DE USO DE SUELO PARA EL ESTABLECIMIENTO COMERCIAL BILLAR CLUB CON VENTA DE BEBIDAS EMBRIAGANTES EN LA DIRECCION CARRERA 85A #47A-24 SUR PISO2</t>
  </si>
  <si>
    <t>REQUERIMIENTO 3417022025:INVASIÓN DEL ESPACIO PÚBLICO,B. VENTA DE PRODUCTOS ALIMENTICIOS ,C. VENTA DE BEBIDAS ALCOHÓLICAS EN ESPACIO PÚBLICO</t>
  </si>
  <si>
    <t>AVISOINFORMATIVO_SDQS@ALCALDIABOGOTA.GOV.CO</t>
  </si>
  <si>
    <t>COMUNICADO DE ACUERDO A LA VISITA DE OBRA</t>
  </si>
  <si>
    <t>REPORTE PUNTOS CRITICOS EN ESTRUCTURA ECOLOGICA PRINCIPAL (EEP) DISPOSICION INADECUADA DE RESIDUOS DE MANEJO DIFERENCIADO ESPECIALES Y PELIGROSS PARA EL MES DE JUNIO</t>
  </si>
  <si>
    <t>COMUNICADO DE ACUERDO A LA VISITA DE OBRA DE CONTROL Y SEGUIMINETO EJECUTADA EN LA KR 81 G 42 A 12 SUR LOCALIDAD DE KENNEDY</t>
  </si>
  <si>
    <t>REQUERIMIENTO 3373102025:DERECHO DE PETICION CON EL FIN DE MANIFESTAR SU INCONFORMIDAD FRENTE A UNA SITUACION QUE AFECTA LA SALUBRIDAD Y EL BIENESTAR DE LA COMUNIDAD EN EL SECTOR DE LA CARRERA 80F #10D-12, BARRIO LAGOS DE CASTILLA, LOCALIDAD DE KENNEDY.</t>
  </si>
  <si>
    <t>CIRCULAR DERECHOS DE AUTOR</t>
  </si>
  <si>
    <t>DERECHOS DE AUTOR</t>
  </si>
  <si>
    <t>COMUNICADO DE ACUERDO A LA VISITA DE OBRA DE CONTROL Y SEGUMIENTO EJECUTADA EN LA KRA 81 F 42 69 SUR LOCALIDAD DE KENNEDY</t>
  </si>
  <si>
    <t>REQUERIMIENTO 3423442025: EN LA AVENIDA PRIMERO DE MAYO, HAY UN NEGOCIO QUE SE LLAMA PARADISE, LA MUSICA WS A TODO VOLUMEN Y CONTINUA DURANTE DUAS ENTEROS, LA LEY DEL RUIDO, YA ESTA FIRMADA, PUEDEN COLOCAR AU MUSICA, PERO QUE NO SE ESCUCHE HACIA AFUERA DEL ESTABLECIMIENTO, EL DERECHO A TRABAJAR SE ALGUNA PERSONA</t>
  </si>
  <si>
    <t>RESPUESTA AL RADICADO 202561202290022 - RAD ALC 20255830542201</t>
  </si>
  <si>
    <t>REQUERIMIENTO 3375292025:IN EMBARGO, TIENE UNA SITUACION CRITICA EN EL CUAL, SE ESTA ALTERANDO LA CONVIVENCIA POR EL DESAGRADO DE LA SITUACION, INFORMA QUE EN LA DIRECCION: CARRERA 80 F # 10D 12- LOCALIDAD DE KENNEDY, BARRIO LAGOS DE CASTILLAS O COMO APARECE EN LOS RECIBOS EL VERGEL ORIENTAL, SE ENCUENTRA UN ESTABLECIMIENTO COMERCIAL A PUERTA CERRADA</t>
  </si>
  <si>
    <t>RESPUESTA AL DERECHO DE PETICION CON RADICADO IPES N° 10-814-2025-008492</t>
  </si>
  <si>
    <t>PENDIENTE CERRAR 18/09/2025</t>
  </si>
  <si>
    <t>ASUNTO: RESPUESTA AL RADICADO IPES N° 10-814-2025-006602 RESPUESTA PETICION N° 1802002025, PARA SU CONOCIMIENTO Y FINES PERTINENTES</t>
  </si>
  <si>
    <t>ASUNTO:RESPUESTA AL RADICADO SDA 2025ER134791 DEL 24/06/2025</t>
  </si>
  <si>
    <t>HABITANTES DE CALLE EN HUMEDAL TIMIZA</t>
  </si>
  <si>
    <t>BUEN DIA, POR FAVOR REASIGNARA A INVERSION LOCAL AL EQUIPO DE AMBIENTE PARA SU TRAMITE CORRESPONDIENTE</t>
  </si>
  <si>
    <t>ASUNTO:REQUERIMIENTO CIUDADANO SINPROC 4277049</t>
  </si>
  <si>
    <t>REQUERIMIENTO 3502282025: SOLICITA INTERVENCIÓN POR INVASIÓN DE ESPACIO PUBLICO</t>
  </si>
  <si>
    <t>PENDIENTE CORRECCION 03/10/2025</t>
  </si>
  <si>
    <t>REQUERIMIENTO 3459072025:BUENOS DIAS PARA REPORTAR UN SEÑOR EN EL BARRIO PATIO BONITO EN LA CALLE 37 A SUR #88D-80 POR TODA LA GUAYACANES ESTE SEÑOR TIENE UN PIQUETEADERO NO TIENE NADA DE SALUBRIDAD OCUPA EL ESPACIO PUBLICO ES GROSERO Y UNO NO LE PUEDE DECIR NADA AL IGUAL EL HUMO SE ENTRA A LAS CASAS Y PONE UN PARLANTE AFUERA A TODO VOLUMEN POR FAVOR ESPERO ME COLABOREN YA QUE LOS POLICIAS LLEGAN PERO EL LES DA CUALQUIER COSA Y NO LE HACEN NADA EL ABRE SABADOS Y DOMINGOS Y RIEGA CARPAS EN TODA LA ACERA</t>
  </si>
  <si>
    <t>ASUNTO: SOLICITUD DE INFORME TÉCNICO Y COMPARENDO EMITIDOS EL 13 DE JULIO DE 2025 ??? ACCIÓN DE TUTELA 11001400910920250001600</t>
  </si>
  <si>
    <t>REQUERIMIENTO 3362042025:DERECHO DE PETICION ??? SOLICITUD DE PODA DE ARBOLES Y RETIRO DE BANCA POR USO INDEBIDO EN ZONA PUBLICA, YA ESTA ASIGNADO A SDA Y JBB</t>
  </si>
  <si>
    <t>PENDIENTE CORRECCION 22/08/2025</t>
  </si>
  <si>
    <t>RESPUESTA AL RADICADO IPES NO. 10-814-2025-007803 RESPUESTA RADICADO PETICIÓN NO. 2200922025</t>
  </si>
  <si>
    <t>ASUNTO: RESPUESTA RADICADO IPES N° 10-812-2025-011774, PARA SU CONOCIMIENTO Y FINES PERTINENTES</t>
  </si>
  <si>
    <t>RADICADO 20255830503271 DEL 11 DE JUNIO DE 2025</t>
  </si>
  <si>
    <t>PENDIENTE CORRECCION 10/09/2025 - 18/09/2025</t>
  </si>
  <si>
    <t>RESPUESTA AL RADICADO SDA 2025ER134546 DEL 24/06/2025.</t>
  </si>
  <si>
    <t>ASUNTO:RESPUESTA AL RADICADO IPES NO.10-814-2025-008750, PARA SU CONOCIMIENTO Y FINES PERTINENTES</t>
  </si>
  <si>
    <t>ASUNTO: RESPUESTA AL RADICADO IPES NO. 10-812-2025- 011738, REGISTRO DE REFERENCIA NO. 20253010097211</t>
  </si>
  <si>
    <t>REQUERIMIENTO 3420562025:EXCESO DE RUIDO GENERADO POR EL ESTABLECIMIENTO DENOMINADO EL PUNTO DE LA SALSA, UBICADO EN LA TRANSVERSAL 72M #40C-11 SUR, BARRIO TIMIZA, EN LA LOCALIDAD DE KENNEDY. DESDE SU APERTURA, EL NEGOCIO</t>
  </si>
  <si>
    <t>ASUNTO: RESPUESTA AL RADICADO IPES NO. 10-812-2025-011742 REGISTRO DE REFERENCIA NO. 2025583055187</t>
  </si>
  <si>
    <t>VENTA ILEGAL DE CARNE SIN REFRIGERACIÓN NI CONDICIONES HIGIÉNICO-SANITARIAS EN BOSA ??? FRENTE AL FRIGORÍFICKENNEDYO GUADALUPE S.A.S.</t>
  </si>
  <si>
    <t>REQUERIMIENTO 3466982025:EL ESPCIO PUBLICO (ANDENES) EN LA DIRECION RELACIONADA HA SIDO INVADIDO POR VENDEDORES DE ARTICULOS Y DE COMIDA,</t>
  </si>
  <si>
    <t>ASUNTO: PETICIÓN SITUACIÓN</t>
  </si>
  <si>
    <t>REQUERIMIENTO 3444562025:SE SOLICITA LA INTERVENCION URGENTE DE LA SECRETARIA DISTRITAL DE GOBIERNO PARA EL CONTROL Y VERIFICACION DE LAS CONDICIONES DE FUNCIONAMIENTO DEL BAR BOLI SALSA FUTBOL CLUB</t>
  </si>
  <si>
    <t>REQUERIMIENTO 3459072025:SEÑOR TIENE UN PIQUETEADERO NO TIENE NADA BDE SALUBRIDAD</t>
  </si>
  <si>
    <t>REQUERIMIENTO 3384442025:POR MEDIO DEL PRESENTE FORMULO QUEJA EN CONTRA DE LOS ESTABLECIMIENTOS DE COMERCIO TIPO BARES, UBICADOS EN LAS INMEDIACIONES DEL PARQUE AL INTERIOR DE LA AGRUPACION DE VIVIENDA FRANCISCO JOSE DE CALDAS, UBICADOS EN LA LOCALIDAD DE KENNEDY, UPZ CORABASTOS, (CONJUNTO UBICADO FRENTE A LA ENTRADA NUMERO 5 DE CORABASTOS) LOS CUALES SUPERAN LOS NIVELES DE RUIDO, GENERANDO PERTURBACION Y DESCONOCIENDO LA LEY 2450 DE 2025 Y LA LEY 1801 DE 2016</t>
  </si>
  <si>
    <t>ASUNTO: RADICADO SDA NO. 2025ER82178 DEL 2025-04-16</t>
  </si>
  <si>
    <t>REQUERIMIENTO 3458772025:ESPACIO PUBLICO</t>
  </si>
  <si>
    <t>ENVIO DOCUMENTO SECRETARIA DISTRITAL DE AMBIENTE RADICADO NO. 2025EE156028</t>
  </si>
  <si>
    <t>RECALCAR SOBRE LOS PROBLEMAS DE LA INSEGURIDAD VIAL DEBIDO AL TRAFICO DESORDENADO QUE SE PRESENTA DIARIAMENTE EN EL SECTOR DE ESTADOS UNIDOS, TENIENDO EN CUENTA QUE YA EMPEZÓ LA ACTIVIDAD ESTUDIANTIL EN LOS DIFERENTES COLEGIOS</t>
  </si>
  <si>
    <t>REQUERIMIENTO 3479062025:SIENDO LAS 5:00 DE LA TARDE DEL DIA 15 DE JULIO DE 2025, SE COMUNICA UNA PERSONA ANONIMA, QUIEN PRESENTA UN DERECHO DE PETICION ANTE LAS AUTORIDADES COMPETENTES, CON FUNDAMENTO EN EL ARTICULO 23 DE LA CONSTITUCION POLITICA Y EN LA LEY 1755 DE 2015. EXPONE QUE, EN EL BARRIO MARSELLA, SECTOR PINOS DE MARSELLA, LOCALIDAD DE KENNEDY, UN CIUDADANO QUE RESIDE EN LA CALLE 9B NO. 69B-78 HA VENIDO REALIZANDO ADECUACIONES EN ESTA DIRECCION DESDE FINALES DEL MES DE JUNIO. DE ACUERDO CON LA CANTIDAD DE ESCOMBROS Y MATERIALES DE CONSTRUCCION ACUMULADOS EN EL PREDIO, SE PRESUME QUE LA INTERVENCION EN CURSO CORRESPONDE A UNA OBRA DE MAYOR MAGNITUD.</t>
  </si>
  <si>
    <t>PENDIENTE CORRECCION 06/08/2025</t>
  </si>
  <si>
    <t>ASUNTO: : RESPUESTA AL SDQS 3311482025</t>
  </si>
  <si>
    <t>SOLICITUD DE ACCIONES FRENTE A PERTURBACIÓN POR RUIDO ??? RADICADO NO. 20255830004661</t>
  </si>
  <si>
    <t>NOTIFICACIN DE APERTURA DE INCIO DE LAS ACTIVIDADES COMERCIALES</t>
  </si>
  <si>
    <t>ASUNTO: DERECHO DE PETICIÓN ??? MALTRATO A MENORES Y USO INDEBIDO DEL ESPACIO PÚBLICO</t>
  </si>
  <si>
    <t>PENDIENTE CERRAR 29/08/2025</t>
  </si>
  <si>
    <t>REMISION DERECHO DE PETICIÓN ??? MALTRATO A MENORES Y USO INDEBIDO DEL ESPACIO PÚBLICO</t>
  </si>
  <si>
    <t>Buenas tardes solicito su apoyo para recuperar el espacio público que ya se había recuperado y nuevamente el día de hoy 17 de julio 2025 es invadido con una carpa de 4X4 mts afectando así la visibilidad de el comercio el cual no está pasando por el mejor momento convirtiéndose también en foco delincuencial agradezco su apoyo antes que está situación sea más difícil</t>
  </si>
  <si>
    <t>RESPUESTA AL RADICADO IPES NO. 10-812-2025-011706 REGISTRO DE REFERENCIA NO. 2025301010369</t>
  </si>
  <si>
    <t>ASUNTO: TRASLADO POR COMPETENCIA, CONFORME AL ARTÍCULO 1 DE LA LEY 1755 DE 2015. REFERENCIA: RESPUESTA AL RADICADO IPES NO 10-814-2025-009014 - BTE 2619932025. PARA SU CONOCIMIENTO Y FINES PERTINENTES</t>
  </si>
  <si>
    <t>DESPACHO COMISORIO NO. 00012-2025</t>
  </si>
  <si>
    <t>RESPUESTA AL RADICADO SDA 2025ER134522 DEL 24/06/2025</t>
  </si>
  <si>
    <t>RESPUESTA A SOLICITUD DE PROTECCIÓN Y SOLICITUD DE DOCUMENTOS ADICIONALES - RADICADO UNP: EXT-2025 00037606</t>
  </si>
  <si>
    <t>REQUERIMIENTO 3432272025:CONSTRUCCIÓN SOBRE ZONA VERDE.</t>
  </si>
  <si>
    <t>REQUERIMIENTO 3495972025:VENTA DE LICOR PARA CONSUMO EN SITIO EN COMERCIOS DEL TINTAL</t>
  </si>
  <si>
    <t>ASUNTO:TRASLADO DERECHO DE PETICIÓN RADICADO SDA N.O 2025ER148946 DEL 09/07/2025. SOLICITUD DE ACCIONES DE CONTROL POR PRESUNTA INVASIÓN DEL ESPACIO PÚBLICO Y VERIFICACIÓN DE ACTIVIDAD DE ESTABLECIMIENTO.</t>
  </si>
  <si>
    <t>RETIRO DE CERRAMIENTO DELIMITADO POR PLANTAS Y ROCAS (HECHOS NOTORIOS) EN LA CARRERA 72 P BIS NO.43-00 DE ESTA LOCALIDAD REFERENCIA: ACTUACIÓN ADMINISTRATIVA NO.24122 DE 2016 EP.</t>
  </si>
  <si>
    <t>PENDIENTE CORRECCION 11/09/2025 - 17/09/2025</t>
  </si>
  <si>
    <t>REQUERIMIENTO 3508702025: EXCESO DE RUIDO HASTA ALTAS HORAS DE LA NOCHE POR MAQUINA QUE AFECTA A TODA LA COMUNIDAD.</t>
  </si>
  <si>
    <t>ASUNTO: DENUNCIA POR INVASIÓN DEL ESPACIO PÚBLICO Y AFECTACIÓN A LA VISIBILIDAD DEL NEGOCIO CREDIPENSIONES</t>
  </si>
  <si>
    <t>ASUNTO: ENVIO DOCUMENTO SECRETARIA DISTRITAL DE AMBIENTE RADICADO NO. 2025EE157345</t>
  </si>
  <si>
    <t>ASUNTO: ACTIVIDAD IRREGULAR MANEJO INADECUADO DE RESIDUOS BIOLOGICOS RIESGO DE CONTAMINACION</t>
  </si>
  <si>
    <t>REQUERIMIENTO 3436912025:SOLICITUD DE INTERVENCION PARA LA DEFENSA Y RECUPERACION DEL ESPACIO PUBLICO.</t>
  </si>
  <si>
    <t>ASUNTO: SOLICITUD LIBERACION ESPACIO PUBLICO INVADIDO POR UNA CHATARRERIA</t>
  </si>
  <si>
    <t>DERECHO DE PETICIÓN - PODA DE ÁRBOLES</t>
  </si>
  <si>
    <t>REQUERIMIENTO 3539292025:INVASION ESPACIO PUBLICO</t>
  </si>
  <si>
    <t>REQUERIMIENTO 3378082025:USO DEL SUELO</t>
  </si>
  <si>
    <t>REQUERIMIENTO 3530892025:ANEXO SOLICITUD QUEJA DENUNCIA BARRIO BONANZA EXTRANJEROS</t>
  </si>
  <si>
    <t>REQUERIMIENTO 3487062025:CONSTRUCCION SIN LICENCIA</t>
  </si>
  <si>
    <t>ASUNTO: INVITACION Y ACOMPAÑAMIENTO EL DESFILE INSTITUCIONAL EN CONMEMORACION DEL 20 DE JULIO</t>
  </si>
  <si>
    <t>UNIDAD EDUCATIVA EL FUTURO DEL MAÑANA</t>
  </si>
  <si>
    <t>REQUERIMIENTO 3530432025:ME DIRIJO MEDIANTE ESTE MEDIO PARA DENUNCIAR UNA OBRA DE CONSTRUCCION DE 5 PISOS LA CUAL NO TIENE LICENCIA DE CONSTRUCCION Y</t>
  </si>
  <si>
    <t>REQUERIMIENTO 3349352025:CONTROL Y EXIGENCIA EN VOLUMEN ES MUY EXAGERADO QUE HACE VIBRAR VIDRIOS Y PERTURBA LA TRANQUILIDAD DE LOS VECINOS</t>
  </si>
  <si>
    <t>REQUERIMIENTO 3482362025:PUESTO DE AREPAS EN LA CALLE: UN RIESGO PARA LA SALUD PUBLICA ME DIRIJO A USTEDES PARA DENUNCIAR LAS MALAS PRACTICAS DE MANIPULACION DE ALIMENTOS Y LA FALTA DE HIGIENE EN UN PUESTO DE AREPAS UBICADO EN LA CALLE [UBICACION]. DESAFORTUNADAMENTE, MI FAMILIA Y YO HEMOS SIDO VICTIMAS DE LA FALTA DE HIGIENE Y SEGURIDAD ALIMENTARIA EN ESTE ESTABLECIMIENTO</t>
  </si>
  <si>
    <t>REQUERIMIENTO 3431352025:USO DEL ESPACIO PUBLICO POR PARTE DE LA ALCALDIA LOCAL DE KENNEDY.</t>
  </si>
  <si>
    <t>SOLICITUD DE ACOMPAÑAMIENTO INSTITUCIONAL AL INICIO DE TRABAJOS DE ADECUACIÓN PARA INSTALACIÓN DE CUATRO ACANCHAS DE FUTBOL 7, PARQUEADEROS Y SERVICIOS COMPLEMENTARIOS, EN EL PREDIO DE LA REFERENCIA</t>
  </si>
  <si>
    <t>GEOMETRICA SAS</t>
  </si>
  <si>
    <t>TRASLADO POR COMPETENCIA. EN RESPUESTA AL RADICADO NO 20255830568051.</t>
  </si>
  <si>
    <t>SOLICITUD DE INFORMACIÓN URGENTE</t>
  </si>
  <si>
    <t>REQUERIMIENTO 3420512025:EXPRESA QUE EN LA DIRECCION CARRERA 78B #39A???51 SUR, LOCALIDAD DE KENNEDY, BARRIO KENNEDY CENTRAL, SE ESTA PRESENTANDO INDEBIDA OCUPACION DEL ESPACIO PUBLICO POR PARTE DE VENDEDORES AMBULANTES,</t>
  </si>
  <si>
    <t>ASUNTO: RESPUESTA DERECHO DE PETICIÓN RDO. 20255830490851</t>
  </si>
  <si>
    <t>REQUERIMIENTO 3478142025:BOGOTA 15 DE JULIO 2025 SEÑORES ALCADIA DE KENNEDY ASUNTO: INVASION DEL ESPACIO PUBLICO Y CONTAMINACION VISUAL ME DIRIJO A USTEDES CON EL FIN DE INFORMAR QUE ALGUNOS VECINOS DEL SECTOR ESTAN OCUPANDO ESPACIO PUBLICO, CON EL FIN DE UBICAR VEHICULOS EN VENTA SOBRE LA VIA, ESTOS VEHICULOS ESTAN PAQUEADOS DESDE APROXIMADAMENTE LAS 9 AM HASTA LAS 4 PM DE DOMINGO A DOMINGO EN UNOS DE LOS COSTADOS DE LA VIA , EN EL OTRO COSTADO UNA VIVIENDA CARRERA69 F #3A- 88 ARRENDARON UN GARAJE Y COLOCARON ALGO SOBRE ENVIOS</t>
  </si>
  <si>
    <t>QUEJA POR CONTAMINACION AUDITIVA, MALOR OLORES Y FABRICA CLANDESTINA EN ZONA RESIDENCIAL VIOLACION DEL POT</t>
  </si>
  <si>
    <t>SOLICITUD PERMISO DE MOVILIDAD CARAVANA DE VEHÍCULOS CELEBRACIÓN DE VIRGEN DEL CARMEN.</t>
  </si>
  <si>
    <t>SOLICITUD FORMAL DE AUTORIZACION PARA LA APERTURA AL PUBLICO DEL ESTABLECIMIENTO</t>
  </si>
  <si>
    <t>RESPUESTA MEMORANDO 20255830226043 RADICADO ORFEO 20255810091432 - SINPROC 4303584</t>
  </si>
  <si>
    <t>DERECHO DE PETICIÓN ??? SOLICITUD DE INTERVENCIÓN POR INVASIÓN DEL ESPACIO PÚBLICO Y AFECTACIÓN DEL DERECHO A LA LIBRE CIRCULACIÓN.</t>
  </si>
  <si>
    <t>REQUERIMIENTO 3573452025:DERECHO DE PETICION ESPACIO PUBLICO - ESPACIO VEHICULAR VENDEDORES Y NEGOCIOS. EN BTE SE ENCUENTRA EN EL DADEP Y EN LA SEC. DE MOVILIDAD</t>
  </si>
  <si>
    <t>TRASLADO POR COMPETENCIA, RADICADO IPES NO. 10-812-2025-002800.</t>
  </si>
  <si>
    <t>PENDIENTE CERRAR 05/08/20258</t>
  </si>
  <si>
    <t>ASUNTO:COMUNICACIÓN IDU 202538700763531 DE FECHA 16/07/2025. RESPUESTA AL RADICADO: 202552600925402</t>
  </si>
  <si>
    <t>ASUNTO: RESPUESTA SSO-2025-4-008581-4 SP 21309 ATENCIÓN DE PETICIÓN 3247492025.</t>
  </si>
  <si>
    <t>REQUERIMIENTO 3564612025:DENUNCIAR QUE EN LA CIGARRERIA DE NOMBRE PENSILVANIA SE EXPENDEN LICORES FUERA DE HORARIO</t>
  </si>
  <si>
    <t>RESPUESTA A RADICADO SSO-2025-4-008635-4 - SP-21330 ATENCIÓN DE PETICIÓN 3318722025</t>
  </si>
  <si>
    <t>ASUNTO: REPORTE ACTORES EXTERNOS QUE AFECTAN PRESTACIÓN DEL SERVICIO PÚBLICO DE ASEO. PARA SU CONOCIMIENTO Y FINES PERTINENTES</t>
  </si>
  <si>
    <t>RESPUESTA AL RADICADO 202561202303092.</t>
  </si>
  <si>
    <t>RESPUESTA PETICIÓN TRASLADO POR COMPETENCIA ESPACIO PUBLICO</t>
  </si>
  <si>
    <t>REQUERIMIENTO 3528082025:INVASION ESPACIO PUBLICO</t>
  </si>
  <si>
    <t>MARTHA RUIZ</t>
  </si>
  <si>
    <t>ASUNTO: RADICACION TARIFAS DE PARQUEADEROS</t>
  </si>
  <si>
    <t>SOLICITUD DE INTERVANCION EN PUNTO CRITICO DE DISPOSICION DE RESIDUOS ORDINARIOS Y MADERAS EN LA RESERVA DISTRITAL TECHO</t>
  </si>
  <si>
    <t>REQUERIMIENTO 3500522025:EN LA CALLE 5 72 53 CERCA DE LA AVENIDA BOYACA, CON AVENIDA DE LA AMERICAS EN EL BARRIO MANDALAY DE LA LOCALIDAD DE KENNEDY, SE REALIZA UNA OCUPACION INDEBIDA DE ESPACIO PUBLICO POR PARTE DE HABITANTES DE CALLE, RECICLADORES Y DELINCUENTES, QUE APROVECHAN LA FALTA DE PRESENCIA DE LAS AUTORIDADES EN LA ZONA, PARA CREAR EL AMBIENTE PROPICIO DE INSEGURIDAD DONDE SE HAN VISTO CASOS DE ROBOS E INTENTO DE ASESINATO A?? PERSONAS.</t>
  </si>
  <si>
    <t xml:space="preserve">REQUERIMIENTO 1901862025:PARA TRAMITAR RADICADO NO. FOREST 2025ER82178 </t>
  </si>
  <si>
    <t>REQUERIMIENTO 3565142025:MI PETICION ES LA SIGUIENTE , DEBIDO AL MAL ESTACIONAMIENTO DE VARIOS VEHICULOS EN EL BARRIO MORAVIA 1 EN LA DIRECCION CARRERA 72N #42G SUR -93 YA QUE ES POR PARTE DE UN PARQUEADERO EN FUNCIONAMIENTO EN ESTA ZONA Y CUANDO NO TIENEN EL ESPACIO INVADEN LA CALLE LA CUAL ES DE DON VEAS Y LOS CARROS NO PUEDEN TRANSITAR LIBREMENTE Y CUANDO PASA EL CARRO DE LA BASURA ES AUN PEOR PORQUE CASI NO PUEDE ENTRAR ENTONCES LLAMO A LAS ENTIDADES PERTINENTES PARA QUE PONGAN SEÑALIZACION DE NO PARQUEAR EN ESTA VIA Y PINTAR SANCIONES A LAS PERSONAS DEL PARQUEADERO MUCHAS GRACIAS Y ESPERO PRONTA RESPUESTA.</t>
  </si>
  <si>
    <t>REQUERIMIENTO 3568952025:SOLICITUD DE CUMPLIMIENTO DE LA LEY ANTIRUIDO, INVASION DEL ESPACIO PUBLICO Y HORARIO ESTABLECIDO PARA ESTABLECIMIENTOS DE EXPENDIO DE LICORES EN ZONAS RESIDENCIALES</t>
  </si>
  <si>
    <t>ASUNTO: RESPUESTA REQUERIMIENTO 3428192025 DP 446 -2025</t>
  </si>
  <si>
    <t>REPORTE PUNTOS CRITICOS EN ESTRUCTURAL ECOLOGICA PRINCIPAL (EEP)</t>
  </si>
  <si>
    <t>ASUNTO: RESPUESTA REQUERIMIENTO SINPROC 4335578 DE 2025 DP 272 SEG. 2025</t>
  </si>
  <si>
    <t>ASUNTO: RESPUESTA AL RADICADO E-2025-10049447. D.P. SOLICITUD PODA DE ÁRBOLES Y CORTE DE CÉSPED CANAL FUCHA B. LA IGUALDAD L. KENNEDY.</t>
  </si>
  <si>
    <t>ASUNTO: RESPUESTA AL RADICADO SDA NO. 2025ER137672 DEL 26-06-2025, RADICADO ALCALDÍA LOCAL DE KENNEDY NO. 20255830531401 DEL 23-06-2025 REF. 20255810108922</t>
  </si>
  <si>
    <t>ASUNTO: OFICIO N° 20255830443521. EN RESPUESTA AL RADICADO NO 20252000152181.</t>
  </si>
  <si>
    <t>TRASLADO AL RADICADO NO. 20254212381422 DEL 14 DE JULIO DE 2025- PERSONERÍA DE BOGOTÁ D.C.</t>
  </si>
  <si>
    <t>VIABILIDAD SUSPENSIÓN CPS-398-2025.</t>
  </si>
  <si>
    <t>RECUPERACION DE ESPACIO PUBLICO CIUDAD TINTAL 1</t>
  </si>
  <si>
    <t>ASUNTO:TRAMITE PETICIÓN</t>
  </si>
  <si>
    <t>REQUERIMIENTO 3584362025:NIVELES DE RUIDO ELEVADOS QUE AFECTAN EL DESCANSO Y VIOLAN LA NORMATIVIDAD</t>
  </si>
  <si>
    <t>ASUNTO : RESPUESTA AL RADICADO 2025JBB400068491- FORMULACIÓN ANEXO TÉCNICO VIGENCIA 2025 PROGRAMA 25- 2643 KENNEDY ECOMANOS EN ACCIÓN META IMPLEMENTAR 10 PROCEDAS, IMPLEMENTAR 30 HUERTAS URBANAS, CAPACITAR 1800 PERSONAS EN SEPARACIÓN EN LA FUENTE Y RECICLAJE</t>
  </si>
  <si>
    <t>REQUERIMIENTO 3592682025:INVASION ESPACIO PUBLICO</t>
  </si>
  <si>
    <t>ASUNTO: RESPUESTA AL RADICADO IPES NO. 10-814-2025-006697 RESPUESTA PETICIÓN NO 1817722025, PARA SU CONOCIMIENTO Y FINES PERTINENTES</t>
  </si>
  <si>
    <t>REQUERIMIENTO 3544812025:BARES CON SONIDOS MUY FUERTES LOS FINES DE SEMANA SE PRESTAN LOS BARES PARA EL CONSUMO DE SUSTANCIAS SICOACTIVAS EN VIA PRINCIPAL LOS ALTOS DESNIVELES DEL VOLUMEN ASTA ALTAS HORAS DE LA MADRUGADA DONDE YA NO SE PUEDE DESCANSAR APARTE DE ESO EN EL PUENTE PEATONAL TRANSITAN MOTOCICLETAS A ALTA VELOCIDAD MAS Q TODO EN HORAS DE LA MAÑANA Y HORAS DE LA TARDE DONDE SUENAS RESONADORES DONDE TRANCITAN ESTUDIANTES Y DEMASIADAS PERSONAS YA Q ES SOANA RECIDENCIAL LES AGRADECEMOS PRONTA SOLUCION PARA ESTOS CASOS</t>
  </si>
  <si>
    <t>RESPUESTA AL RADICADO IPES NO. 10-814-2025-010913 / REGISTRO DE PETICIÓN 3035122025</t>
  </si>
  <si>
    <t>RADICADO SDA NO. 2025ER42066 DEL 2025-02-24 PETICIÓN NO. 732842025</t>
  </si>
  <si>
    <t>REQUERIMIENTO 3548782025:QUIERO DENUNCIAR LA INVASION AL ESPACIO PUBLICO EN LA CRA 68G 38C-27 SUR BARRIO ALQUERIA LA FRAGUA LOCALIDAD KENNEDY, HAY UNA CONSTRUCCION Y DESBARATARON EL ANDEN, ADICIONAL COLOCARON EN PLENO ANDEN UNA BANDA AMARILLA PEGADA A DOS PALOS, NO SUFICIENTE CON ESTO UNA SEÑORA VENDE TINTOS Y DEMAS COSAS AL FRENTE DE LA CONSTRUCCION EN PLENA MITAD DEL ANDEN Y SE UBICA EN HORAS DE LA MAÑANA CUANDO EL TRANSITO DE PERSONAS ES DE VOLUMEN ALTO</t>
  </si>
  <si>
    <t>REQUERIMIENTO 3565902025:EN LA CALLE 42 SUR #89D 03 LOCAL PISO 1 HAY UN BILLAR QUE FUNCIONA HASTA ALTAS HORAS DE LA MADRUGADA CON EXCESO DE VOLUMEN EN UN SECTOR RESIDENCIAL DONDE NO ES PERMITIDO ESTA CLASE DE ESTABLECIMIENTOS COMERCIALES, A DIARIO SE LE INFORMA AL CAI DE LA ZONA PARA ATENDER LA SITUACION Y NO SE RECIBE LA ATENCION PERTINENTE.</t>
  </si>
  <si>
    <t>ASUNTO: RADICADO SDA NO. 2025ER146043 DEL 2025-07-07 PETICIÓN NO. 3286102025, PARA SU CONOCIMIENTO Y FINES PERTINENTES</t>
  </si>
  <si>
    <t>RESPUESTA A SOLICITUD DE ACOMPAÑAMIENTO TÉCNICO EN PARQUE CÓDIGO IDRD 08- 276. RADICADO IDRD NO. 20252100246192 Y RADICADO DADEP NO. 20253030091141.</t>
  </si>
  <si>
    <t>INVITACION Y ACOMPAÑAMIENTO A DESFILE</t>
  </si>
  <si>
    <t>ASUNTO: RESPUESTA RADICADOS EAAB-ESP. NO. E-2025-07176 SDA. NO. 2025EE133464 CANAL FUCHA LOCALIDAD KENNEDY, PARA SU CONOCIMIENTO Y FINES PERTINENTES</t>
  </si>
  <si>
    <t>ASUNTO: RESPUESTA RADICADO IPES NO. 10-812-2025-012939. PARA SU CONOCIMIENTO Y FINES PERTINENTES</t>
  </si>
  <si>
    <t>RESPUESTA A RADICADO SSO-2025-422-022668-2</t>
  </si>
  <si>
    <t>URGENTE HABITANTE DE CALLE QUE AMENAZA E INVADE LA COMUNIDAD</t>
  </si>
  <si>
    <t>PENDIENTE CORRECCION 04/08/2025</t>
  </si>
  <si>
    <t>REQUERIMIENTO 3530602025:SOLICITO DAR SOLUCIÓN AL PROBLEMA CAUSADO POR CARROS MAL PARQUEADOS. EL ESPACIO AFECTADO ES CALLE, UBICADO EN LA LATITUD: @{ADDRESS-LATITUD} LONGITUD: @{ADDRESS-LONGITUD}, CON DIRECCIÓN KR 80D 7A 43</t>
  </si>
  <si>
    <t>REQUERIMIENTO 3530602025:SE RECIBE PETICION ANONIMA PARA DENUNCIAR QUE VENDEDORES AMBULANTES DESDE HACE VARIOS MESES ESTAN INVADIENDO EL ESPACIO PUBLICO PARTICULARMENTE UN CARRO DE CARPA AMARILLA QUE SE UBICA EN LA AC 8 # 78 EN BARRIO CASTILLA EN UN HORARIO LOS FINES DE SEMANA Y FESTIVOS QUE VA DESDE LAS 7PM HASTA LAS 4 AM DEL SIGUIENTE DIA. LOS DUEÑOS DE ESTE PUESTO AMBULANTE INSTALARON UN CABLE HECHIZO QUE MIDE CASI 50 METROS QUE VA POR TODO EL ANDEN ESPACIO PUBLICO DEL EDICIFICIO ESQUINERO CONVIRTIENDOSE EN UNA TRAMPA PARA LOS PEATONES QUE TRANSITAN</t>
  </si>
  <si>
    <t>REQUERIMIENTO 3550862025:QUIERO DENUNCIAR EL FUNCIONAMIENTO DE UN TALLER METALMECANICO ILEGAL QUE FUNCIONA EN EL SEGUNDO PISO DE UNA CASA EN UNA ZONA RESIDENCIAL (CR 80F#49A-17 SUR)</t>
  </si>
  <si>
    <t>ASUNTO: SOLICITUD - CONTESTACION REQUERIMIENTO AUTO DE PRUEBAS A.P: 2024- 00064.</t>
  </si>
  <si>
    <t>ASUNTO: RADICADO EN LA EAAB-ESP E-2025-072851.ALCALDÍA LOCAL DE KENNEDY RADICADO NO. 20255830531011.</t>
  </si>
  <si>
    <t>REQUERIMIENTO 3557722025: Q NO SABEMOS SI TIENE LOS PAPELES AL DIA ,PERO MONTARON TODO E INVADIERON EL ANDEN</t>
  </si>
  <si>
    <t>PENDIENTE CERRAR 28/08/2025</t>
  </si>
  <si>
    <t>ASUNTO: RESPUESTA RADICADOS EAAB-ESP. NO. E-2025-072507 EAAB-ESP. NO. E-2025-072507 SDA. NO. 2025EE135202. PROCESO NO. 6660719 CANAL FUCHA LOCALIDAD KENNEDY, PARA SU CONOCIMIENTO Y FINES PERTINENTES</t>
  </si>
  <si>
    <t>REQUERIMIENTO 3543582025:LAS PERSONAS QUE ORINAN EN ESPACIO PUBLICO Y LA PRESENCIA DE MAS INDIVIDUOS EN EL ENTORNO. ESTA SITUACION SE HA SALIDO DE CONTROL, YA QUE, SI BIEN EL ESTABLECIMIENTO DEBE OPERAR HASTA LAS 12:00 DE LA NOCHE, SUS ACTIVIDADES SE EXTIENDEN HASTA LAS 3:00 O 4:00 DE LA MAÑANA, EN EL ESPACIO PUBLICO Y DE FORMA CONTINUA DE DOMINGO A DOMINGO.</t>
  </si>
  <si>
    <t>QUEJA Y RECLAMO</t>
  </si>
  <si>
    <t>REMISION COPIA INFORMADA RADICADO SDA NO. 2025ER146043 DEL 2025-07-07 PETICIÓN NO. 3286102025</t>
  </si>
  <si>
    <t>NOTIFICACION APERTURA ESTABLECIMIENTO</t>
  </si>
  <si>
    <t>REQUERIMIENTO 3557572025:SE COMUNICA UNA PERSONA ANONIMA, QUIEN PRESENTA UN DERECHO DE PETICION ANTE LAS AUTORIDADES COMPETENTES, CON FUNDAMENTO EN EL ARTICULO 23 DE LA CONSTITUCION POLITICA Y EN LA LEY 1755 DE 2015. EXPONE QUE, EN EL INMUEBLE UBICADO EN LA CALLE 37A SUR NO. 68D ??? 13, BARRIO ALQUERIA DE LA FRAGUA, LOCALIDAD KENNEDY, FUNCIONA EN EL PRIMER PISO UN ESTABLECIMIENTO TIPO BAR, DONDE SE EXPENDEN BEBIDAS ALCOHOLICAS Y SE CONSUMEN SUSTANCIAS ILICITAS DE MANERA ABIERTA Y FRECUENTE. SEÑALA QUE EN ESTE LUGAR SE PRODUCE MUSICA A ALTOS NIVELES, CONDUCTAS AGRESIVAS, RIÑAS Y HERIDOS, LO QUE HA GENERADO UN ALTO NIVEL DE INSEGURIDAD EN EL SECTOR, ALTERANDO EL ORDEN PUBLICO Y AFECTANDO LA CONVIVENCIA DE LA COMUNIDAD.</t>
  </si>
  <si>
    <t>ASUNTO: QUEJA CIUDADANA POR POR OCUPACION DE ESPACIOP PÚBLICO</t>
  </si>
  <si>
    <t>ASUNTO: INVASIÓN ESPACIO PÚBLICO</t>
  </si>
  <si>
    <t>REQUERIMIENTO 3569682025:VERIFICAR LAS CONDICIONES AMBIENTALES, SANITARIAS Y DE CONVIVENCIA DERIVADAS DEL FUNCIONAMIENTO DEL LOCAL DE VENTA DE ALIMENTOS Y BEBIDAS.</t>
  </si>
  <si>
    <t>ASUNTO: NOTIFICACION DE APERTURA DE ESTABLECIMIENTO</t>
  </si>
  <si>
    <t>REQUERIMIENTO 3585742025:BUEN DIA, SOLICITO FORMALMENTE UNA SOLUCION DE CONVIVENCIA Y RUIDO CON UNA VENDEDORA AMBULANTE, QUE SE ESTABLECIO EN LA ESQUINA DE MI DOMICILIO QUE ESTA UBICADO EN LA CARRERA 93C # 42 75 SUR EN LA VIA PUBLICA, EN LA CUAL VENDE PRODUCTOS DE COMIDA RAPIDA COMO CHORIZOS Y AREPAS EN LAS HORAS DE LA NOCHE (6:00 PM - 6:00 AM ) OCASIONANDO RIÑAS, ESCANDALOS, ORINALES EN LAS PAREDES DE LAS CASAS, VEHICULOS CON ALTO VOLUMEN DE MUSICA, DAÑOS MATERIALES A LAS VIVIENDAS.</t>
  </si>
  <si>
    <t>REQUERIMIENTO 3595912025:SOLICITO DAR SOLUCIÓN AL PROBLEMA CAUSADO POR CARROS MAL PARQUEADOS. EL ESPACIO AFECTADO ES CALLE, UBICADO EN LA LATITUD: @{ADDRESS-LATITUD} LONGITUD: @{ADDRESS-LONGITUD}, CON DIRECCIÓN KR 80D 7A 43</t>
  </si>
  <si>
    <t>ASUNTO: TRASLADO POR COMPETENCIA, RADICADO IPES NO. 10-812-2025- 007169, PARA SU CONOCIMIENTO Y FINES PERTINENTES</t>
  </si>
  <si>
    <t>REQUERIMIENTO 3616432025:DERECHO DE PETICION SOLICITUD DE INTERVENCION Y SOLUCION DEFINITIVA A LA PROBLEMATICA DE ACUMULACION DE BASURAS Y OCUPACION INDEBIDA DEL ESPACIO PUBLICO.</t>
  </si>
  <si>
    <t>ASUNTO: RESPUESTA AL RADICADO 202561202376222 - SOLICITUD SOBRE PRESUNTO APROVECHAMIENTO ECONÓMICO INDEBIDO DE ESPACIO PÚBLICO DE BAHÍAS UBICADAS EN LA CL 34B SUR ENTRE KR 90A Y KR 91, LOCALIDAD DE KENNEDY, PARA SU CONOCIMIENTO Y FINES PERTINENTES</t>
  </si>
  <si>
    <t>DERECHO DE PETICION SOLICITANDO INTERVENCION FRENTE A LA OCUPACION INDEBIDA DEL ESPACIO PUBLICO</t>
  </si>
  <si>
    <t>REQUERIMIENTO 3579242025:POR MEDIO DEL PRESENTE, ME PERMITO PRESENTAR UN DERECHO DE PETICIÓN ANÓNIMO RELACIONADO CON UNA POSIBLE CONSTRUCCIÓN ILEGAL QUE SE ESTÁ LLEVANDO A CABO EN EL BARRIO VALLADOLID, LOCALIDAD DE KENNEDY. EL PREDIO INTERVENIDO CORRESPONDE A UN PARQUEADERO UBICADO JUSTO AL FRENTE DE LA CASA CARRERA 81D BIS #7B-82. ALLÍ SE ADELANTA UNA OBRA PRESUNTAMENTE SIN LICENCIA, CON LA INTENCIÓN DE ESTABLECER UNA TABERNA O ESTABLECIMIENTO COMERCIAL, A PESAR DE QUE EL USO DEL SUELO EN ESE SECTOR ES RESIDENCIAL. EL LUGAR NO CUENTA CON DIRECCIÓN VISIBLE NI PLACA OFICIAL, POR LO CUAL SE INDICA LA REFERENCIA FRENTE A LA DIRECCIÓN MENCIONADA. SOLICITO VERIFICACIÓN URGENTE POR PARTE DE PLANEACIÓN, CONTROL URBANO O LA INSPECCIÓN DE POLICÍA, Y LA ACTUACIÓN CORRESPONDIENTE EN CASO DE CONFIRMARSE ALGUNA IRREGULARIDAD.</t>
  </si>
  <si>
    <t>REQUERIMIENTO 3603232025:RECUPERACION DE ESPACIO PUBLICO CIUDAD TINTAL 1</t>
  </si>
  <si>
    <t>PROBLEMATICA POR CIERRE DE LA CUADRA CRA 85-33</t>
  </si>
  <si>
    <t>RESPUESTA SSO-2025-4-008875-4. SP 21421 ATENCIÓN DE PETICIÓN 3423442025</t>
  </si>
  <si>
    <t>REQUERIMIENTO 3584112025:EL NEGOCIO CONOCIDO COMO CIGARRERIA PENSILVANIA QUE QUEDA EN LA CARRERA 69B # 5B-28 EL CUAL DEBERIA CERRAR A LAS 12 DE LA NOCHE</t>
  </si>
  <si>
    <t>PENDIENTE CORRECCION 30/07/2025</t>
  </si>
  <si>
    <t>ASUNTO: REPORTES CRITICOS EN ESTUCTURA ECOLOGICA, PARA SU CONOCIMIENTO Y FINES PERTINENTES</t>
  </si>
  <si>
    <t>REPORTE PUNTOS CRÍTICOS EN ESTRUCTURA ECOLÓGICA PRINCIPAL (EEP), DISPOSICIÓN INADECUADA DE RESIDUOS DE MANEJO DIFERENCIADO, ESPECIALES Y PELIGROSOS, PARA EL MES DE JULIO DE 2025.</t>
  </si>
  <si>
    <t>ASUNTO: RESPUESTA AL RADICADO NO.202561202252152, PARA SU CONOCIMIENTO Y FINES PERTINENTES</t>
  </si>
  <si>
    <t>ASUNTO: RESPUESTA REQUERIMIENTO SINPROC 4335578 DE 2025 DP 272 SEG. 2025.</t>
  </si>
  <si>
    <t>REPORTE PUNTOS CRÍTICOS EN ESPACIO PÚBLICO, DISPOSICIÓN INADECUADA DE RESIDUOS ORDINARIOS, ESPECIALES Y RESIDUOS DE DEMOLICIÓN Y CONSTRUCCIÓN (RCD), PARA EL MES DE JULIO DE 2025.</t>
  </si>
  <si>
    <t>RESPUESTA AL RADICADO NO.202561202126462 - REFERENCIA ALCALDÍA LOCAL DE KENNEDY NO.20255830501401.</t>
  </si>
  <si>
    <t>PETICION INVASION DE VIAS EN LA CALLE 13 78D-13 CONJUNTO RESIDENCIAL CIUDAD FAVIDI MV11 PROPIEDAD HORIZONTAL</t>
  </si>
  <si>
    <t>DERECHO DE PETICIÓN REITERADO - OCUPACIÓN DEL ESPACIO PÚBLICO</t>
  </si>
  <si>
    <t>RESPUESTA AL RADICADO IPES NO. 10-814-2025-006697 RESPUESTA PETICIÓN NO 1817722025</t>
  </si>
  <si>
    <t>ASUNTO:ASUNTO: RESPUESTA OFICIAL A RADICADO IDIGER NO. 2025ER9686 (SE SOLICITO APERTURA EVENTO SIRE 5455635).</t>
  </si>
  <si>
    <t>ASUNTO: RESPUESTA AL DERECHO DE PETICIÓN RADICADO IPES NO. 10-812-2025-004270, PARA SU CONOCIMIENTO Y FINES PERTINENTES</t>
  </si>
  <si>
    <t>REQUERIMIENTO 3558432025:QUEJA ANONIMA POR RUIDO EXCESIVO Y PERTURBACION A LA CONVIVENCIA</t>
  </si>
  <si>
    <t>REQUERIMIENTO 3558482025:EXCESO DE RUIDO HASTA ALTAS HORAS DE LA NOCHE POR MAQUINA QUE AFECTA A LA COMUNIDAD EN GENERAL</t>
  </si>
  <si>
    <t>REQUERIMIENTO 3568662025:EXCESO DE RUIDO ESTABLECIMIENTO Y CONSTANTES PELEAS VIERNES SABADO Y DOMINGO</t>
  </si>
  <si>
    <t>ASUNTO: REPORTE PUNTOS CRÍTICOS EN ESPACIO PÚBLICO, DISPOSICIÓN INADECUADA DE RESIDUOS ORDINARIOS, ESPECIALES Y RESIDUOS DE DEMOLICIÓN Y CONSTRUCCIÓN (RCD), PARA EL MES DE JULIO DE 2025.</t>
  </si>
  <si>
    <t>ASUNTO: REPORTE PUNTOS CRÍTICOS EN ESPACIO PÚBLICO, DISPOSICIÓN INADECUADA DE RESIDUOS ORDINARIOS, ESPECIALES Y RESIDUOS DE DEMOLICIÓN Y CONSTRUCCIÓN (RCD), PARA EL MES DE JULIO DE 2025</t>
  </si>
  <si>
    <t>ASUNTO: SOLICITUD DE SERVICIOS DE ESCOMBROS CLANDESTINOS ??? CORTE CÉSPED ??? PODA DE ÁRBOLES ??? RELACIONES COMUNIDAD REFERENCIA: SIGAB PQR 1756265 ??? ALCALDÍA LOCAL DE RAFAEL URIBE 20256830306731 ??? ALCALDÍA LOCAL DE KENNEDY 20255830226043 ??? PERSONERIA LOCAL DE KENNEDY SINPROC NO. 4303584 DE 2025</t>
  </si>
  <si>
    <t>ASUNTO: RESPUESTA AL RADICADO 202561202252152</t>
  </si>
  <si>
    <t>ASUNTO: RESPUESTA AL RTADICADO 202561202267282 REFERENCIA DEPARTAMENTO ADMINISTRATIVO DE LA DEFENSORIA DE ESPACIO PUBLICO 20253010103681</t>
  </si>
  <si>
    <t>ASUNTO: RESPUESTA AL RADICADO 202561202348122 RAD ALC 20255830539031</t>
  </si>
  <si>
    <t>SOLICITUD DE VISITA IVC A ESTABLECIMIENTO DE COMERCIO PARA MEDICIÓN DE SONIDO</t>
  </si>
  <si>
    <t>ASUNTO: APERTURA DE ESTABLECIMIENTO</t>
  </si>
  <si>
    <t>INVASION DE ESPACIO PUBLICO - DERECHO DE PETICION</t>
  </si>
  <si>
    <t>REQUERIMIENTO 3624082025:INVASION ESPACIO PUBLICO</t>
  </si>
  <si>
    <t>REQUERIMIENTO 3590892025:URGENTE INTROMISION PROPIEDAD PRIVADA - SIN CUMPLIR REQUISITOS MINIMOS EN ACCESO.</t>
  </si>
  <si>
    <t>SOLICITUD DE REUNIÓN PARA SOCIALIZACIÓN DEL PROGRAMA DE ZONA SEGURA</t>
  </si>
  <si>
    <t>ASUNTO:RESPUESTA AL RADICADO SDA 2025ER140952 DEL 1 DE JULIO DEL 2025 AL RESPONDER POR FAVOR CITE EL RADICADO DE LA REFERENCIA</t>
  </si>
  <si>
    <t>LYDA RUIZ</t>
  </si>
  <si>
    <t>PENDIENTE CORRECCION 13/08/2025</t>
  </si>
  <si>
    <t>DERECHO DE PETICIÓN RUIDO CLASS ROMA</t>
  </si>
  <si>
    <t>RESPUESTA - SDQS 3251852025 SOLICITUD RECOLECCIÓN BASURA, ESCOMBROS Y LIMPIEZA ESPACIO PÚBLICO Y TEMAS DE RECICLAJE</t>
  </si>
  <si>
    <t>RESPUESTA AL RADICADO 202561202422812</t>
  </si>
  <si>
    <t>RESOLUCIÓN NÚMERO GJR ??? 896 DE 2025 POR LA CUAL SE RESUELVE EL RECURSO DE REPOSICIÓN CONTRA LA RESOLUCIÓN NO. GJR - 802 DEL 03 DE JULIO DE 2025 Y SE AUTORIZA LA ACTIVIDAD ESPECIAL DE AGLOMERACIÓN DE PÚBLICO DENOMINADA ???LIGA BETPLAY 2025 II COPA</t>
  </si>
  <si>
    <t>ASUNTO: RESPUESTA SOLICITUD DE INFORMACIÓN VIAL</t>
  </si>
  <si>
    <t>REQUERIMIENTO 3568672025:EXCESO RUDO EN ESTABLECIMIENTO</t>
  </si>
  <si>
    <t>ASUNTO: SDQS 1827632025 SOLICITUD RECOLECCIÓN RESIDUOS.</t>
  </si>
  <si>
    <t>REQUERIMIENTO 3654182025:VERIFICARAN SI EL LICOR QUE VENDE LOS LOCALES OZUNA</t>
  </si>
  <si>
    <t>ASUNTO: PETICIÓN FONDO DESARROLLO LOCAL DE KENNEDY.</t>
  </si>
  <si>
    <t>REQUERIMIENTO 3574582025: INDEBIDA OCUPACION DE ESPACIO PUBLICO EN EL SECTOR OCASIONADO POR LOS RESIDENTES DE LOS CONJUNTOS RESIDENCIALES TABAKU AMERICAS Y TABAKU CENTRAL DIRECCION CRA 82A # 6-11 Y CRA 82A # 6-16</t>
  </si>
  <si>
    <t>MEMORANDO SINDICATOS</t>
  </si>
  <si>
    <t>RESPUESTA AL TRASLADO POR COMPETENCIA DERECHO DE PETICIÓN CON MEMORANDO NO. 20255830320753</t>
  </si>
  <si>
    <t>ASUNTO: EN RESPUESTA AL RADICADO 20255830308563.</t>
  </si>
  <si>
    <t>ASUNTO: RESPUESTA REQUERIMIENTO 3283712025 DP 438 -2025, PARA SU CONOCIMIENTO Y FINES PERTINENTES</t>
  </si>
  <si>
    <t>ENVÍO RESPUESTA AL RADICADO NÚMERO 202552601050052</t>
  </si>
  <si>
    <t>DECISIÓN EMPRESARIAL NO.1692876 EMITIDA EL DÍA 23 DE JULIO DE 2025 EN BOGOTÁ D.C</t>
  </si>
  <si>
    <t>DECISIÓN EMPRESARIAL NO.1692877 EMITIDA EL DÍA 23 DE JULIO DE 2025 EN BOGOTÁ D.C</t>
  </si>
  <si>
    <t>En Lagos de Castilla localidad de Kennedy en la dirección calle 10 f numero 80 f 11, tienen un negocio de venta de arepas, hamburguesas, chorizos y otras comidas rápidas, no cuentan con ningun permiso, abren despues de las 6 de la tarde hasta las 11 de la noche porque saben que a esa hora no los visitan, las personas que allí trabajan y son las que manipulan alimentos no cuenmtan con gorros ni gu</t>
  </si>
  <si>
    <t>REMISION FORMATOS DE RECOMENDACIONES DE EVACUACION Y /O RESTRICCION DE USO</t>
  </si>
  <si>
    <t>INSTITUTO DE GESTION DEL RIESGO</t>
  </si>
  <si>
    <t>REQUERIMIENTO 3507522025:HA CRECIDO EL CONSUMO DE LICOR EN ESPACIO PÚBLICO PROMUEVEN EL CONSUMO EN LA CALLE, EN LOS ANDENES Y HASTA EN LAS PAREDES DE CASAS VECINAS.</t>
  </si>
  <si>
    <t>REQUERIMIENTO 3579072025:POR MEDIO DEL PRESENTE, ME PERMITO PRESENTAR UN DERECHO DE PETICION ANONIMO RELACIONADO CON UNA POSIBLE CONSTRUCCION ILEGAL QUE SE ESTA LLEVANDO A CABO EN EL BARRIO VALLADOLID, LOCALIDAD DE KENNEDY.</t>
  </si>
  <si>
    <t>SOLICITUD DE SERVICIOS DE ESCOMBROS CLANDESTINOS ??? RELACIONES COMUNIDAD REFERENCIA: SIGAB PQR 1757431 ??? SDQS 3263782025 ??? ALCALDÍA LOCAL DE RAFAEL URIBE 20256830306731 ??? ALCALDÍA LOCAL DE KENNEDY 20255830226043 ??? PERSONERIA LOCAL DE KENNEDY SINPROC NO. 4303584 DE 2025</t>
  </si>
  <si>
    <t>ASUNTO:RESPUESTA 0001251728 DEL 23 DE JULIO DE 2025</t>
  </si>
  <si>
    <t>RESPUESTA REQUERIMIENTO 3307362025 DP 436 -2025</t>
  </si>
  <si>
    <t>ASUNTO: RESPUESTA AL RADICADO 202561202290022 - RAD ALC 20255830542201</t>
  </si>
  <si>
    <t>ASUNTO:RESPUESTA AL RADICADO 202561202267482</t>
  </si>
  <si>
    <t>REQUERIMIENTO 3599652025:INVASION ESPACIO PUBLICO BUENOS DIAS. A RAIZ DE UNA COLOCACION DE VENDEDORES AMBULANTES PRESUNTAMENTE AUTORIZADA POR LA ALCALDIA DE KENNEDY, UN VENDEDOR AMBULANTE, NO PERTENECIENTE AL GRUPO, HA REALIZADO INVASION DEL ESPACIO PUBLICO, COLOCANDO UNA ESPECIE DE TALLER DE "CARPINTERIA" Y "ARREGLO DE CUADROS" CLANDESTINO. LO CUAL ESTA GENERANDO UNA CANTIDAD CONSIDERABLE DE BASURA Y DESECHOS</t>
  </si>
  <si>
    <t>REQUERIMIENTO 3592682025:CIUDADANA SE COMUNICA A LA LINEA 195, SIENDO LAS 5:47 PM DEL 21/07/2025, SOLICITANDO INTERPONER UN DERECHO DE PETICION HACIA LA ENTIDAD COMPETENTE. EXPRESA QUE SE ESTA PRESENTANDO INDEBIDA OCUPACION DEL ESPACIO PUBLICO POR PARTE DEL CONJUNTO RESIDENCIAL URBLOMED, BLOQUE ME-MD, EN LA LOCALIDAD DE KENNEDY,</t>
  </si>
  <si>
    <t>ASUNTO: RESPUESTA A SOLICITUD PERTURBACIÓN DE LA TRANQUILIDAD POR FÁBRICA DE PLÁSTICO RADICADO NO. 20255810095782 - 20255810095792</t>
  </si>
  <si>
    <t>ASUNTO: CORREO E - REMITO OFICIO N° 20255820479641</t>
  </si>
  <si>
    <t>INVITACION Y ACOMPAÑAMIENTO AL DESFILE INSTITUCIONAL EN CONMEMORACION DEL 20 DE JULIO</t>
  </si>
  <si>
    <t>REQUERIMIENTO 3582532025:MI VECINA DEL SEGUNDO PISO DE LA CASA UBICADA EN LA CALLE 42FBIS #81G24SUR DEL BARRIO VILLA LA TORRE DE LA LOCALIDAD DE KENNEDY ESCUCHA SU MUSICA A EXCESIVO VOLUMEN DIA Y NOCHE TODOS LOS DIAS TODO EL DIA YA SE LE A PEDIDO EL FAVOR DE Q LE CONTROLE EL VOLUMEN A SU EQUIPO PERO NO ES POSIBLE QUE NOS COLABORE</t>
  </si>
  <si>
    <t>DECISIÓN EMPRESARIAL NO. 1693799 EMITIDA EL DÍA 24 DE JULIO DE 2025 EN BOGOTÁ D.C</t>
  </si>
  <si>
    <t>DECISIÓN EMPRESARIAL NO. 1693780 EMITIDA EL DÍA 24 DE JULIO DE 2025 EN BOGOTÁ D.C.,</t>
  </si>
  <si>
    <t>RESPUESTA AL RADICADO 202561202449332 (RADICADO SECRETARIA DE GOBIERNO N 20255830575301)</t>
  </si>
  <si>
    <t>RESPUESTA AL DERECHO DE PETICIÓN RADICADO IPES NO. 10-812-2025-004270</t>
  </si>
  <si>
    <t>PENDIENTE CORRECCION 29/08/2025</t>
  </si>
  <si>
    <t>RESPUESTA AL RADICADO N. 202561202340872</t>
  </si>
  <si>
    <t>REMISIÓN FORMATO DE RECOMENDACIONES DE EVACUACIÓN Y/O RESTRICCIÓN</t>
  </si>
  <si>
    <t>RESPUESTA SDG 20255830504981 / RADICADO IPES NO. 10-812-2025- 010668 Y REGISTRO DE PETICIÓN 20255830504981</t>
  </si>
  <si>
    <t>ASUNTO: : RADICADO SDA NO. 2025ER81188 DEL 2025-04-15, PARA SU CONOCIMIENTO Y FINES PERTINENTES</t>
  </si>
  <si>
    <t>DERECHO DE PETICION SE SOLICITA A QUIEN CORRESPONDA REALIZAR SEGUIMIENTO Y CONTROL DE UBICACIÓN DE PUESTO DE FURGÓN CON VENTA COMIDA AMBULANTE EN EL ESPACIO PÚBLICO FRENTE AL CONJUNTO RESIDENCIAL</t>
  </si>
  <si>
    <t>REQUERIMIENTO 3623652025:SOLICITO DAR SOLUCIÓN AL PROBLEMA CAUSADO POR CARROS MAL PARQUEADOS. EL ESPACIO AFECTADO ES CALLE, UBICADO EN LA LATITUD: @{ADDRESS-LATITUD} LONGITUD: @{ADDRESS-LONGITUD}, CON DIRECCIÓN KR 80D 7A 43 . ADJUNTO IMÁGENES A LA PETICIÓN. AGRADEZCO SU ATENCIÓN PRESTADA Y QUEDO ATENTO A SU RESPUESTA DE ACUERDO A LOS TÉRMINOS ESTABLECIDOS POR LA LEY. BTE SE ENCUENTRA EN SEC. DE MOVILIDAD</t>
  </si>
  <si>
    <t>ASUNTO: QUEJA A ESTABLECIMIENTO CONTAMINACION AUDITIVA Y OTROS</t>
  </si>
  <si>
    <t>RADICADO SDA NO. 2025ER77610 DEL 2025-04-11 PETICIÓN NO. 1788732025</t>
  </si>
  <si>
    <t>REQUERIMIENTO 3611002025:EN LA CALLE 11 A BIS # 73A-79, BARRIO VILLA ALSACIA DE LA LOCALIDAD DE KENNEDY OCURREN AFECTACIONES GENERADAS POR EL ESTABLECIMIENTO COMERCIAL CONOCIDO COMO "COLICORES", UBICADO EN LA DIRECCION MENCIONADA, YA QUE DESDE HACE APROXIMADAMENTE CUATRO O CINCO MESES LA COMUNIDAD HA SIDO VICTIMA DE EXCESIVO RUIDO, ESPECIALMENTE POR MUSICA A ALTO VOLUMEN, QUE SE EXTIENDE DESDE LAS 12:00 P.M. HASTA LAS 2:00 A.M., DE LUNES A DOMINGO</t>
  </si>
  <si>
    <t>SOLICITUD DE CONCEPTO DE USO PARA SUBIR AL SURE</t>
  </si>
  <si>
    <t>REQUERIMIENTO 3662582025: TOMO POSECION DE ESTA BAHIA LA SRA ADIELA SASTRE, Y NOS COBRA A TODOS PARA PODER PARQUEAR LOS CARROS</t>
  </si>
  <si>
    <t>REQUERIMIENTO 3566502025:DERECHO DE PETICION SDS - SDA - SDHT</t>
  </si>
  <si>
    <t>TRASLADO SOLICITUD DE LA EAAB SOBRE GESTIÓN SOCIAL EN RUTAS DE TRANSPORTE DE BIOSÓLIDOS ??? COMPETENCIA TERRITORIAL LOCAL RADICADO NO. 20254212129522</t>
  </si>
  <si>
    <t>REQUERIMIENTO 3712332025:AFECTACION POR RUIDO</t>
  </si>
  <si>
    <t>REQUERIMIENTO 3679272025:ES IMPOSIBLE QUE EN LA ALCALDIA DE KENNEDY TENGAN LIDERES DE PROCESOS TAN MEDIOCRES COMO LO ES LA LIDER DE ESPACIO PUBLICO DE AMBIENTE DE RIESGOS ES DONDE SE NOTA QUE SON PERSONAS PUESTAS A DEDO ESE DE AMBIENTE QUE LE QUEDA GRANDE LA CAL EL MANEJO DE PERSONAL QUE LO SABE DONDE ESTA PARADO QUE SE ACUESTA CON LAS DEMAS CONTRATISTAS QUE POCA ETICA Y ASI LO MANTIENEN</t>
  </si>
  <si>
    <t>ORFEO IVAN</t>
  </si>
  <si>
    <t>ASUNTO: QUEJA POR INVASIÓN DEL ESPACIO PÚBLICO ??? CALLE 33 SUR NO. 88A-15, BARRIO PATIO BONITOQUEJA POR INVASIÓN DEL ESPACIO PÚBLICO ??? CALLE 33 SUR NO. 88A-15, BARRIO PATIO BONITO</t>
  </si>
  <si>
    <t>REQUERIMIENTO 3645022025:ESPACIO PUBLICO</t>
  </si>
  <si>
    <t xml:space="preserve">REQUERIMIENTO 3624392025:CORDIAL SALUDO, SEÑOR PETICIONARIO ME PERMITO INFORMARLE QUE ESTA SOLICITUD NO ES COMPETENCIA DE LA SDA, POR TRATARSE DE VENDORES AMBULANTES , OCUPACION INDEBIDA DE ESPACIO PUBLICO , DE SEGUN ESTABLECE EL DECRETO 109 DE 2009, POR TANTO, ESTA SERA ATENDIDA POR LA ENTIDAD COMPETENTE </t>
  </si>
  <si>
    <t>REQUERIMIENTO 3676912025:EN LA CARRERA 68 H # 38 B 06 SUR SE VIENE PRESENTANDO UNA SITUACION CON PERSONAS CON CARRETAS DEDICADAS AL RECICLAJE PUES LOS DIAS MARTES, JUEVES Y SABADOS EN LOS HORARIOS DE 5:00PM A MEDIA NOCHE SE PARQUEAN EN TODA LA CUADRA A SELECCIONAR SU RECICLAJE, SI BIEN ENTENDEMOS SU LABOR ESTE NO ES EL LUGAR INDICADO PUES GENERA CONTAMINACION Y DESECHOS DE BASURAS, ASI COMO LA VENTA Y CONSUMO DE ESTUPEFACIENTES, LO QUE GENERA INSEGURIDAD JUSTO EN ESA CUADRA SE UBICAN DOS JARDINES INFANTILES POR TANTO EL ICBF DEBE GARANTIZAR LOS DERECHOS DE LOS MENORES DE EDAD LOS DIAS ENTRE SEMANA</t>
  </si>
  <si>
    <t>REQUERIMIENTO 3676842025:SE INTERPONE DENUNCIA HACIA UN LOCAL UBICADO EN LA CARRERA 68 H # 38 B -06 SUR CASA ESQUINERA, DONDE SE ENCUENTRA UBICADO UN BAR CON FUNCIONAMIENTO LOS DIAS SABADOS Y DOMINGOS QUE SE HA VUELTO UNA VULNERACION A LOS DERECHOS POR EL EXCESO DE RUIDO Y CONTAMINACION AUDITIVA (VERIFICAR SI CUMPLE CON LOS PAPELES PARA FUNCIONAR Y CON LOS LIMITES PERMITIDOS) GENERANDO PROBLEMAS DE INSEGURIDAD POR LAS CONSTANTES RIÑAS</t>
  </si>
  <si>
    <t>REQUERIMIENTO 3622392025:YO RESIDENTE DEL SECTOR AFECTADO NUEVAMENTE ME DIRIJO A USTED PARA SOLICITAR SOLUCION DEFINITIVA A LA PROBLEMATICA QUE AFECTA A NUESTRA COMUNIDAD, ESPECIALMENTE A MENORES DE EDAD EN ETAPA ESCOLAR Y PERSONAS DE LA TERCERA EDAD, DEBIDO AL RUIDO EXCESIVO GENERADO POR UN ESTABLECIMIENTO SIN NOMBRE NI RAZON SOCIAL ENCARGADO DE FABRICACION DE MUEBLES, UBICADO EN LA CRA 84 N 42 A 29 SUR.</t>
  </si>
  <si>
    <t>ASUNTO:REF: RESPUESTA AL RADICADO 202561202586322 (RADICADO SECRETARIA DE GOBIERNO N. 20255830576291)</t>
  </si>
  <si>
    <t>REQUERIMIENTO 3650882025:SOLICITUD DE SOLUCION DE FONDO A LA PROBLEMATICA DE RUIDO EXCESIVO GENERADO POR ESTABLECIMIENTO SIN RAZON SOCIAL ENCARGADO DE FABRICACION DE MUEBLES *DESCRIPCION DE LA PETICION:* NUEVAMENTE ME DIRIJO A USTED PARA EXPONER LA PROBLEMATICA GENERADA POR EL RUIDO EXCESIVO HASTA ALTAS HORAS DE LA NOCHE POR UN ESTABLECIMIENTO SIN RAZON SOCIAL ENCARGADO DE FABRICACION DE MUEBLES.</t>
  </si>
  <si>
    <t>REQUERIMIENTO 3649592025:QUISIERA QUE POR FAVOR ME COLABOREN YA QUE FRENTE A MI LUGAR DE RECIDENCIA HACE MAS DE 4 MESES UNA PAREJA DE HABITANTES DE CALLE SE ALOJAN Y REALIZAN SUS NESECIDADES COMO ORINAR, VOTAR BASURAS, FUMAR SUSTANCIAS INADECUADAS PARA NUESTRO ENTORNO YA QUE CONVIVIMOS CON NIÑOS MENORES DE EDAD Y ADULTOS MAYORES. ESTO NOS A GENERADO MALOS OLORES. BTE SE ENCUENTRA EN EL DADEP, SEC. DE INTEGRACION SOCIAL, Y DADEP</t>
  </si>
  <si>
    <t>REQUERIMIENTO 3624092025:QUISIERA DENUNCIAR LA CONSTRUCCION SOBRE ESPACIO PUBLICO LA TORRE DE APARTAMENTOS TIENE UNA MEDIDA CADA APARTAMENTO LOS DEL PRIMER PISO CONSTRUYERON SOBRE ESPACIO PUBLICO SOBREPASANDOSE DE LAS MEDIAS LEGALES ORIGINALES DEL INMUEBLE Y PERMITIERON LA REALIZACION DE UN QUINTO PISO DE MANERA ILEGAL PUESTO QUE ESTOS BLOQUES NO PERMITEN UN PISO MAS POR LA CONSTRUCCION REALIZADA Y CADA VEZ MAS SE VAN ADUEÑANDO DE PEDAZOS QUE NO LES CORRESPONDEN</t>
  </si>
  <si>
    <t>REQUERIMIENTO 3642892025:SEÑOR ALCALDE AQUI EN LA FLORESTA SUR, ME TIENEN LOCA CON EL RUIDO DE EMPRESAS QUE DE UN MOMENTO A OTRO SE FORMARON Y NO RESPETAN, EL RUIDO ME ESTA ENLOQUECIENDO Y LA POLICIA DICEN QUE NO PUEDEN HACER NADA, DONDE DEBO IR, TENGO ENTENDIDO QUE ESTAS NO CUENTAN CON TODOS LOS DOCUMENTOS Y EN LA ALCALDIA DE KENNEDY TAMPOCO HACEN NADA, POR FAVOR ES UNA SUPLICA QUE AGO, NO AGUANTO MAS</t>
  </si>
  <si>
    <t>PENDIENTE CERRAR 21/08/2025</t>
  </si>
  <si>
    <t>REQUERIMIENTO 3492042025:CONTAMINACION AUDITIVA DE ESTABLECIMIENTO DE COMIDA, PONEN UN CARRO CON UN PARLANTE A TODO VOLUMEN HASTA ALTAS HORAS DE LA NOCHE, EN LA DIRECCION CALLE 40A #79-56.</t>
  </si>
  <si>
    <t>REMISION SOLICITUD CIERRE DE VÍA POR ACTIVIDAD COMUNITARIA Y RELIGIOSA</t>
  </si>
  <si>
    <t>RESPUESTA DERECHO DE PETICIÓN CON NÚMERO DE RADICADO SDSCJ 1-2025- 44205,1-2025-46042,1-2025-44045 - SISTEMA BOGOTÁ TE ESCUCHA 3283712025,3283702025.</t>
  </si>
  <si>
    <t>ASUNTO:OFICIO DE REITERACIÓN SDQS 3137742023</t>
  </si>
  <si>
    <t>Requerimiento invasión espacio publico por ventas ambulantes de comida, en fines de semana, creando perdida de movilidad, tranquilidad y buen descanso en unidades residencial</t>
  </si>
  <si>
    <t>EVIDENCIAS PACTOS VEEDURIA DISTRITAL - OBSERVATORIO CIUDADANO</t>
  </si>
  <si>
    <t>ASUNTO: TRASLADO DE SOLICITUDES, REMITIDAS POR LA ALCALDÍA LOCAL DE KENNEDY. EN RESPUESTA AL RADICADO NO 20252000154991.</t>
  </si>
  <si>
    <t>REQUERIMIENTO 3295622025:PRBLEMATICA CIUDADANA EN CONJUNTO RESIDENCIAL</t>
  </si>
  <si>
    <t>REQUERIMIENTO 3676952025:DE ACUERDO CON EL ARTICULO 86 DEL DECRETO-LEY 1421 DE 1993, CORRESPONDE A LAS ALCALDIAS LOCALES EJECUTAR LAS OPERACIONES NECESARIAS PARA LA PROTECCION, RECUPERACION Y CONSERVACION DEL ESPACIO PUBLICO; SIN EMBARGO, EN EL SECTOR DE PATIO BONITO SE PRESENTA UNA SITUACION CRITICA DE INVASION DEL ESPACIO PUBLICO,</t>
  </si>
  <si>
    <t>REQUERIMIENTO 3669962025:PERTURBACION A LA CONVIVENCIA Y AL DESCANSO POR ESTABLECIMIENTO EN CALLE 8A NO. 81-11</t>
  </si>
  <si>
    <t>REQUERIMIENTO 3534632025:SOLICITUD DE REVISION E INTERVENCION POR POSIBLE ALMACENAMIENTO ILEGAL DE RESIDUOS PELIGROSOS EN BODEGA DE COLCHONES.</t>
  </si>
  <si>
    <t>SOLICITUD DE INFORMACIÓN PARA CONOCER EL PROCEDIMIENTO, DOCUMENTACIÓN Y PARTICIPACIÓN EN LAS VISITAS A LOS ESTABLECIMIENTOS DE COMERCIO DE LA LOCALIDAD DE KENNEDY DE LA CIUDAD DE BOGOTÁ, CON ESPECIALIDAD EL UBICADO EN LA CARRERA 90 NO. 6A-47CASA 45 DEL DÍA 18 DE MAYO DE 2025</t>
  </si>
  <si>
    <t>REQUERIMIENTO 3618512025:??CUANTOS MEDIDAS CORRECTIVAS SE HAN INTERPUESTO EN LOS ULTIMOS 3 MESES POR PARTE DEL CAI ROMA, EN CUMPLIMIENTO DEL ARTICULO 111 DE LA LEY 1801 DE 2016, POR EL ARROJO DE ESCOMBROS EN EL ESPACIO PUBLICO?</t>
  </si>
  <si>
    <t>REQUERIMIENTO 3713922025:RIESGO POR PELEAS CON ARMAS Y RUIDO EXCESIVO</t>
  </si>
  <si>
    <t>SOLICITUD CIERRE TEMPORAL DE CARRIL PARA LA EJECUCION DE SIMULACRO VIAL</t>
  </si>
  <si>
    <t>SOLICITUD UAESP.</t>
  </si>
  <si>
    <t xml:space="preserve">REQUERIMIENTO 3622012025:CONTROL POR EXCESO DE RUIDO EN ESTABLECIMIENTO PERTURBANDO EL BIENESTAR </t>
  </si>
  <si>
    <t>RESPUESTA AL RADICADO 202561202586322 RADICADO SECRETARIA DE GOBIERNO 20255830576291</t>
  </si>
  <si>
    <t>REQUERIMIENTO 3714392025:SOLICITO DAR SOLUCIÓN AL PROBLEMA CAUSADO POR VENTAS AMBULANTES. EL ESPACIO AFECTADO ES CALLE, UBICADO EN LA LATITUD: @{ADDRESS-LATITUD} LONGITUD: @{ADDRESS-LONGITUD}, CON DIRECCIÓN CL 8C 87B 75</t>
  </si>
  <si>
    <t>ANNY GALEANO</t>
  </si>
  <si>
    <t>PENDIENTE CORRECCION 15/08/2025</t>
  </si>
  <si>
    <t>RADICADO SDA NO. 2025ER84594 DEL 2025-04-22</t>
  </si>
  <si>
    <t>ASUNTO:MOTOCICLISTAS OBSTACULIZANDOPASO PEATONAL</t>
  </si>
  <si>
    <t>PENDIENTE CORRECCION 15/08/2025 -21/08/2025  31/07/2025</t>
  </si>
  <si>
    <t>RESPUESTA AL RADICADO 202561202503362</t>
  </si>
  <si>
    <t>DERECHO DE PETICIÓN RESTAURANTE BARBAKOA</t>
  </si>
  <si>
    <t>REQUERIMIENTO 3734392025:CONSTRUCCION SIN LICENCIA</t>
  </si>
  <si>
    <t>ASUNTO: DERECHO DE PETICIÓN ??? GARANTÍA DE ORDEN PÚBLICO Y SEGURIDAD EN ESPACIO, PÚBLICO ART.???23 C.P. Y LEY???1755???DE???2015</t>
  </si>
  <si>
    <t>RESPUESTA AL RADICADO 202561202409432</t>
  </si>
  <si>
    <t>REQUERIMIENTO 3616482025:RESPETADOS SEÑORES DADEP, ME PERMITO ELEVAR UNA QUEJA FORMAL FRENTE A LA GRAVE PROBLEMATICA DE INVASION DEL ESPACIO PUBLICO QUE SE PRESENTA EN EL SECTOR COMPRENDIDO ENTRE LA CARRERA 97F CON CALLE 26 SUR, EN EL BARRIO TIERRA BUENA. LOCALIDAD DE KENNEDY.</t>
  </si>
  <si>
    <t>ASUNTO:SOLICITAR APOYO DE FUERZA PUBLICA POLICIAL</t>
  </si>
  <si>
    <t>PENDIENTE CORRECCION 14/8/2025</t>
  </si>
  <si>
    <t>REQUERIMIENTO 3713772025:EN LA CALLE 42 SUR #89D 03 LOCAL PISO 1 FUNCIONA UN BILLAR SIN AVISO EXTERIOR EN EL QUE NO CUMPLEN CON LA DOCUMENTACION NECESARIA PARA SU FUNCIONAMIENTO EN OCASIONES ANTERIORES LOS FUNCIONARIOS DE LA ALCALDIA DE BOGOTA HAN ESTADO VISITANDO EL ESTABLECIMIENTO SIEMPRE ENCONTRANDOLO CERRADO PUESTO QUE SOLICITAN EL ACOMPAÑAMIENTO POLICIAL Y DESDE EL CAI PONEN EN AVISO AL PROPIETARIO PARA QUE CIERRE Y EVITE LA INSPECCION.</t>
  </si>
  <si>
    <t>PENDIENTE CERRAR 22/08/2025</t>
  </si>
  <si>
    <t>ASUNTO: ACLARACION DE DIRECION</t>
  </si>
  <si>
    <t>PENDIENTE CERRAR FIJACION EN CARTELERA 13/08/2025</t>
  </si>
  <si>
    <t>REQUERIMIENTO 3579302025:BUEN DIA, REQUERIMOS DE MANERA URGENTE LA INTERVENCION POR PARTE DE ESTA ENTIDAD YA QUE DESDE HACE VARIOS MESES SE VIENE PRESENTADO UNA SITUACION DE CONTAMINACION AUDITIVA ENTRE OTRO TIPO DE PROBLEMAS, POR UN BAR UBICADO EN LA CALLE 37 B SUR # 68 G - 95 BARRIO ALQUERIA LA FRAGUA</t>
  </si>
  <si>
    <t>ASUNTO: RESPUESTA AL RADICADO 202561202503892 RADICADO ALCALDIA 20255830575211</t>
  </si>
  <si>
    <t>ASUNTO:RESPUESTA AL RADICADO 202561202468022</t>
  </si>
  <si>
    <t>ASUNTO: RESPUESTA AL RADICADO 202561202506962 RADICADO ALCALDÍA 20255830581161</t>
  </si>
  <si>
    <t>ASUNTO:COMUNICADO POR INVASIÓN ESPACIO PÚBLICO, PEATONAL, FALTAS DE NORMAS</t>
  </si>
  <si>
    <t>REQUERIMIENTO 3652472025:SE DENUNCIA LA INVASION DE LA VIA PUBLICA VEHICULAR EN LA CRA 82 A 6- 11 POR PARTE DEL CONJUNTO RESIDENCIAL TABAKU DE LAS AMERICAS,</t>
  </si>
  <si>
    <t>REQUERIMIENTO 3506792025:SEGURIDAD EN EL PARQUE DEL BARRIO TECHO (KENNEDY, BOGOTÁ) SEÑORES: ALCALDIA LOCAL DE KENNEDY ASUNTO: SOLICITUD DE INTERVENCIÓN POR CONSUMO DE SUSTANCIAS EN EL PARQUE DEL BARRIO TECHO</t>
  </si>
  <si>
    <t>REQUERIMIENTO 3660972025:FUNCIONA UNA FABRICA DE ESTIBAS EN VIA PUBLICA Y AL FRENTE UN CIUDADANO ARMA Y DESARMA BICI MOTOS TAMBIEN EN VIA PUBLICA</t>
  </si>
  <si>
    <t>REQUERIMIENTO 3613252025:DERECHO DE PETICION ??? SOLICITUD URGENTE DE MAYOR PRESENCIA POLICIAL POR AUMENTO DE HURTOS Y AMENAZAS EN EL ENTORNO DEL CONJUNTO</t>
  </si>
  <si>
    <t>REMISION DERECHO DE PETICIÓN RESTAURANTE BARBAKOA</t>
  </si>
  <si>
    <t>ASUNTO: RADICADO IDPAC 20252110076262 REPORTE DE INCONVENIENTES AL REALIZAR</t>
  </si>
  <si>
    <t>IDEPAC</t>
  </si>
  <si>
    <t>Solicitud formal – Derecho de petición por problemáticas de salubridad generadas por emisiones de humo del restaurante BARBAKOA que queda en la dirección Cra. 78B #60, Bogotá.</t>
  </si>
  <si>
    <t>ASUNTO: DERECHO DE PETICION (ART. 23 C.N.</t>
  </si>
  <si>
    <t>REQUERIMIENTO 3712982025:INSEGURIDAD Y DE ALTERACION DEL ORDEN PUBLICO</t>
  </si>
  <si>
    <t>ASUNTO: REMISIÓN DE PROPUESTA DE INVERSIÓN EN EL ESPACIO PÚBLICO EN EL MARCO DEL PROYECTO 2684 - KENNEDY ESPACIOS PÚBLICOS SEGUROS ??? PROYECTOS DE BIENESTAR DADE</t>
  </si>
  <si>
    <t>ASUNTO: SOLICITUD DE REPORTE DEL INDICADOR DE PRODUCTO 2.2.4 FORMATO REPORTE DE ÁREAS INTERVENIDAS DE LA POLÍTICA PÚBLICA DISTRITAL DE ESPACIO PÚBLICO 2019-2038 E INVITACIÓN A MESA DE TRABAJO.</t>
  </si>
  <si>
    <t>TRASLADO POR COMPETENCIA REQUERIMIENTO-PETICIÓN PRESENTADA POR CIUDADANO ANONIMO QUIEN MANIFIESTA ENTRE OTRAS LO SIGUIENTE ???......DE MANERA ANÓNIMA POR LA CUAL ME PROTEGE LA LEY, A LA SALUD PÚBLICA Y AL DEBIDO CONTROL DE LOS BIENES DE CONSUMO, PRESENTO LA SIGUIENTE QUEJA POR LA GRAVE SITUACIÓN DE SALUBRIDAD PÚBLICA QUE SE PRESENTA EN LA LOCALIDAD DE BOSA (BOGOTÁ D.C.), FRENTE AL FRIGORÍFICO GUADALUPE S.A.S. (E-2025-0055016 ID:46804-SINPROC- 4359616)</t>
  </si>
  <si>
    <t>REQUERIMIENTO DE EJECUCIÓN INMEDIATA DE ACTIVIDADES SILVICULTURALES AUTORIZADAS ??? SEGUIMIENTO TÉCNICO SDA Y DE TRATAMIENTO SILVICULTURAL PODA PRIORIZADA EN ASE3</t>
  </si>
  <si>
    <t>ASUNTO:: RESPUESTA AL RADICADO NO. 202561202340872</t>
  </si>
  <si>
    <t>REQUERIMIENTO 3714422025:ME PERMITO PRESENTAR UNA QUEJA FORMAL POR RUIDO EXCESIVO QUE AFECTA GRAVEMENTE LA TRANQUILIDAD Y EL BIENESTAR DE LOS RESIDENTES DEL SECTOR UBICADO EN EL GALAN KENNEDY CARRERA 98C BIS # 38C. DIRECCION DE PROVIENE EL RUIDO: CARRERA 98C BIS #38C 47 DESDE HACE UN TIEMPO SE HA VENIDO PRESENTANDO UNA SITUACION CONSTANTE DE CONTAMINACION AUDITIVA GENERADA POR UNA VIVIENDA CON FIESTAS CONSTANTES, ESPECIALMENTE EN HORARIOS NOCTURNOS O NO PERMITIDOS DURANTE TODO EL FIN DE SEMANA</t>
  </si>
  <si>
    <t>PROBLEMATICA CON FUNCIONAMIENTO DE CARPINTERIAS</t>
  </si>
  <si>
    <t>PENDIENTE CERRAR 19/08/2025</t>
  </si>
  <si>
    <t>DERECHO DE PETICION POR PROBLEMATICAS DEL SECTOR</t>
  </si>
  <si>
    <t>ASUNTO; DERECHO DE PETICION</t>
  </si>
  <si>
    <t>G.O 802 TRASLADO DE SOLICITUD, REMITIDA POR LA ALCALDÍA LOCAL DE KENNEDY. CORREO E ??? REMITO OFICIO 20255830327611. EN RESPUESTA AL RADICADO 20252000126481.</t>
  </si>
  <si>
    <t xml:space="preserve">REQUERIMIENTO 3610002025:DERECHO DE PETICIÓN REITERADO - OCUPACIÓN DEL ESPACIO PÚBLICO INACCIÓN DE ENTIDADES ACCIONADAS CORRUPCIÓN ANTE AVISO A LOS VENDEDORES INFORMALES </t>
  </si>
  <si>
    <t>ASUNTO: SOCIALIZACIÓN DE LA APLICACIÓN MEDIDAS SANITARIAS DE SEGURIDAD Y CONCEPTOS SANITARIOS DESFAVORABLES REITERADOS EMITIDOS A ESTABLECIMIENTOS EN LA LOCALIDAD DE KENNEDY EN EL MES DE JUNIO DE 2025.</t>
  </si>
  <si>
    <t>ASUNTO: RESPUESTA A SU DERECHO DE PETICIÓN AL CUAL EL SISTEMA DE GESTIÓN DOCUMENTAL ORFEO ??? IRIS LE ASIGNO EL RADICADO IDRD NO. 20252100285602 DEL 15-07-2025 Y RADICADO BOGOTÁ TE ESCUCHA ??? 3324572025, PARA SU CONOCIMIENTO Y FINES PERTINENTES</t>
  </si>
  <si>
    <t>ASUNTO:: RADICADO SDA NO. 2025ER117517 DEL 2025-06-03 PETICIÓN NO. 2669542025</t>
  </si>
  <si>
    <t>RESPUESTA AL RADICADO 202561202449332 (RADICADO SECRETARIA DE GOBIERNO N. 20255830575301)</t>
  </si>
  <si>
    <t>ASUNTO: SOLICITUD DE INFORMACIÓN - DELEGADA INSTRUCCIÓN DISCIPLINARIA I / RADICACIÓN NO. 526953 DE 2024 AUTO NO. 556 DEL 10 DE JULIO 2025 / DECISIÓN: AUTO APERTURA DE INVESTIGACIÓN DISCIPLINARIA, PARA SU CONOCIMIENTO Y FINES PERTINENTES</t>
  </si>
  <si>
    <t>ASUNTO: RESPUESTA SDG 20255830528221 / RADICADO IPES NO. 10-812-2025- 011070.</t>
  </si>
  <si>
    <t>ASUNTO: RESPUESTA AL RADICADO IPES NO. 10-814-2025-008099 REGISTRO DE PETICIÓN 2280892025, PARA SU CONOCIMIENTO Y FINES PERTINENTES</t>
  </si>
  <si>
    <t>REQUERIMIENTO 3566212025:EN LA CALLE 42 SUR#89D 20 LOCAL PISO 1 FUNCIONA UN BAR LLAMADO LA OFICINA Y EL PUNTO CON EXCESO DE VOLUMEN, CONSUMO DE BEBIDAS EMBRIAGANTES EN EL ESPACIO PUBLICO, Y LO MAS GRAVE ES QUE VENDEN Y PERMITEN EL CONSUMO DE DROGAS ILICITAS</t>
  </si>
  <si>
    <t>REQUERIMIENTO 3676522025:TENIENDO EN CUENTA EL DERECHO A UNA MOVILIDAD ADECUADA Y SIN RIESGO SE TIENE QUE EN EL ANDEN DE LA VIVIENDA UBICADA EN LA CL 35 D SUR 78P 57, EN EL ANDEN INSTALARON UNOS PILOTES QUE SON ASEGURADOS CON UNA GUAYA EL CUAL ESTA GENERANDO INCONVENIENTES EN LA MOVILIDAD POR QUE NO PERMITE EL TRANSITO POR EL ANDEN. BTE SE ENCUENTRA EN EL IDU</t>
  </si>
  <si>
    <t>QUEJA A LA XVIII ESTACION DE POLICIA DE KENNEDY AL GESTOR DE SEGURIDAD Y CONVIVENCIA DE LA ALCALDIA LOCAL</t>
  </si>
  <si>
    <t xml:space="preserve">REQUERIMIENTO 3715162025:VECINOS CADA 8 DIAS SACAN SU MUSICA Y MUCHAS VECES SE PRESENTAN RIÑAS </t>
  </si>
  <si>
    <t>REQUERIMIENTO 0:QUIERO DENUNCIAR QUE EL NEGOCIO CIGARRRIA DE NOMBRE PENSILVANIA QUE QUEDA EN LA CARRERA 69B# 5B-28 ESTA TRABAJANDO LOS DIAS VIERNES Y SABADOS HASTA LAS TRES DE LA AMAÑANA FUERA DEL HORARIO PERMITIDO QUE ES HASTA LAS DOCE DE LA NOCHE , ADEMAS NO CUENTAN CON LOS PAPELES QUE DEBE TENER UN NEGOCIO DE ESTOS PARA OPERAR, ESTO ES INJUSTO PARA LOS DEMAS COMERCIANTES DEL SECTOR QUE SI DEBEN CERRAR SUS TIENDAS BILLARES Y CIGARRRIAS A LAS 12 DE LA NOCHE COMO LO EXIGE LA LEY</t>
  </si>
  <si>
    <t>DESORDEN CAOS POR BASURA FRENTE A CASABLANCA 32</t>
  </si>
  <si>
    <t>REQUERIMIENTO 3554722025:POR MEDIO DE LA PRESENTE QUIERO NOTIFICAR QUE EN PLENA ZONA RESIDENCIAL EN MEDIO DE DOS CONJUNTOS MONTARON UN BAR DE DENOMINADO EL PUENTE DE LA SALSA DIRECCION TRANSVERSAL 72M # 40C-11 SUR BARRIO TIMIZA LOCALIDAD DE KENEDDY.</t>
  </si>
  <si>
    <t>ASUNTO: RESPUESTA AL RADICADO IPES NO. 10-814-2025-008013 REGISTRO DE PETICIÓN 2280892025, PARA SU CONOCIMIENTO Y FINES PERTINENTES</t>
  </si>
  <si>
    <t>ASUNTO: RESPUESTA AL RADICADO IPES NO. 10-814-2025-008024, PARA SU CONOCIMIENTO Y FINES PERTINENTES</t>
  </si>
  <si>
    <t>PENDIENTE CORRECCION 06/08/2025 - 15/08/2025</t>
  </si>
  <si>
    <t>RESPUESTA RECUPERACIÓN DE ESPACIO PÚBLICO</t>
  </si>
  <si>
    <t>REQUERIMIENTO 3750512025:SOLICITUD RESTITUCION DE ESPACION PUBLICO Y MOVILIDAD</t>
  </si>
  <si>
    <t>ASUNTO: SOLICITUD URGENTE DE ATENCIÓN A LA OCUPACIÓN DEL ESPACIO PÚBLICO EN CIUDAD ALSACIA ??? KENNEDY, UPZ BAVARIA 113</t>
  </si>
  <si>
    <t>PENDIENTE CERRAR 13/08/2025</t>
  </si>
  <si>
    <t>ASUNTO: INFORMACION SOBRE RADICADOS, RECUPERACION DE ESPACIO PUBLICO</t>
  </si>
  <si>
    <t>TRASLADO POR COMPETENCIA CON NÚMERO DE RADICADO SDSCJ 1-2025-47823; SISTEMA BOGOTÁ TE ESCUCHA 3610002025.</t>
  </si>
  <si>
    <t>SECRETARIA DE SEGURIDAD CONVIVENCIA Y JUSTICIA Y CONTRALORIA Y PERSONERIA</t>
  </si>
  <si>
    <t>REQUERIMIENTO 3691752025:BUEN DIA, INFORMO QUE EN EL BARRIO FRANCISCO JOSE DE CALDAS - KENNEDY, SE HA VENIDO OBSERVANDO INVASION DEL ESPACIO PUBLICO DONDE EN LA CALLE HAN PUESTO OBSTACULOS ANCLADOS AL PISO LOS CUALES NO PERMITEN LA VIA LIBRE PARA TRANSITAR A MAS DE UN VEHICULO Y PUEDEN CAUSAR ACCIDENTES PARA QUIENES VAYAN CAMINANDO POR LA CALLE O UNA AMBULANCIA NO PODRIA PASAR POR LA FALTA DE ESPACIO.</t>
  </si>
  <si>
    <t>ENVÍO RESPUESTA AL RADICADO NÚMERO 202518501034972 DEL 19 DE JULIO DEL 2025 - RADICADO ALCALDÍA MAYOR DE BOGOTÁ NO. 3497602025 - CARRERA 92 DESDE LA CALLE 6D HASTA LA CALLE 8 - LOCALIDAD DE KENNEDY, PARA SU CONOCIMIENTO Y FINES PERTINENTES</t>
  </si>
  <si>
    <t>ASUNTO: RESPUESTA RADICADO NO. 1764059</t>
  </si>
  <si>
    <t>ASUNTO: ACUMULACIÓN DE BASURAS, ESCOMBROS Y ADEMÁS ACUMULACIÓN DE AGUAS, PARA SU CONOCIMIENTO Y FINES PERTINENTES</t>
  </si>
  <si>
    <t>ASUNTO:1. EN ATENCIÓN A LA COMUNICACIÓN 20252000152181, DE LA UNIDAD ADMINISTRATIVA ESPECIAL DE SERVICIOS PÚBLICOS. OFICIO N° 20255830443521. REFERENCIA: RADICADO UAESP NO. 20257000319202</t>
  </si>
  <si>
    <t>TRASLADO POR COMPETENCIA, CONFORMÉ CON EL ARTÍCULO 1 DE LA LEY 1755 DE 2015.</t>
  </si>
  <si>
    <t>ASUNTO: INFORME DE APERTURA DE ESTABLECIMIENTO</t>
  </si>
  <si>
    <t>TRASLADO POR COMPETENCIA - RV: URGENTE SR ALCALDE</t>
  </si>
  <si>
    <t>PENDIENTE CORRECCION 25/08/2025</t>
  </si>
  <si>
    <t>REQUERIMIENTO 3743552025:EN LA DIRECCION CALLE 30SUR 68F 52, EN LA PRIMERA PLANTA HAY UN NEGOCIO DE COMIDAS RAPIDAS, EL CUAL NO CUENTA CON BUENAS PRACTICAS DE MANUFACTURA, ADICIONAL NO CUENTA CON CAMARA EXTRACTORA NI NINGUNA HERRAMIENTA QUE MINIMICE EL HUMO GENERADO POR LOS HORNOS Y ESTUFAS; LO CUAL GENERA UN HUMO QUE PERJUDICA LA SALUD,</t>
  </si>
  <si>
    <t>TRASLADO POR COMPETENCIA, CONFORME CON EL ARTÍCULO 1 DE LA LEY 1755 DE 2015. REFERENCIA: RESPUESTA SDG 20255830501431 / RADICADO IPES NO. 10-812-2025- 010698 ??? BTE 2632502025.</t>
  </si>
  <si>
    <t>ASUNTO: INTERVENCIÓN URGENTE FRENTE A PROBLEMÁTICA AMBIENTAL Y DE SALUD PUBLICA</t>
  </si>
  <si>
    <t>ASUNTO: SOLICITUD CONTROL DE PLAGAS, PARA SU CONOCIMIENTO Y FINES PERTINENTES</t>
  </si>
  <si>
    <t>REQUERIMIENTO 3706202025:SOLICITUD DE CUMPLIMIENTO DE LA LEY ANTIRUIDO, INVASION DEL ESPACIO PUBLICO Y HORARIO ESTABLECIDO PARA ESTABLECIMIENTOS DE EXPENDIO DE LICORES EN ZONAS RESIDENCIALES</t>
  </si>
  <si>
    <t>ASUNTO: RESPUESTA AL RADICADO NO 20255830582171 - RADICADO IPES NO. 10-812-2025- 012980.</t>
  </si>
  <si>
    <t>ASUNTO: RESPUESTA SDG 20255830504981 / RADICADO IPES NO. 10-812-2025- 010668 Y REGISTRO DE PETICIÓN 20255830504981</t>
  </si>
  <si>
    <t>ASUNTO: RESPUESTA AL COMUNICADO NO. 20255830611151 ??? SOLICITUD DE APROBACIÓN PARA INSTALACIÓN Y REGISTRO DE PENDÓN SOCIAL.</t>
  </si>
  <si>
    <t>SOLICITUD DE OPERATIVO DE INSPECCIÓN, VIGILANCIA Y CONTROL (IVC) EN BINGO UBICADO EN LA KR 79 # 42-51 SUR PISO (2</t>
  </si>
  <si>
    <t>ASUNTO: SOPORTE DE PAGO DEL EXPEDIENTE EN MENCIÓN</t>
  </si>
  <si>
    <t>REQUERIMIENTO 3779182025:INVASION AL ESPACIO PUBLICO</t>
  </si>
  <si>
    <t>REQUERIMIENTO 3769912025: SE OBSERVA COMO LOS VENDEDORES AMBULANTES DE LA CARPA AMARILLA DESPUES DE UN AÑO DE DENUNCIAS SIGUE OPERANDO CON NORMALIDAD LOS JUEVES VIERNES SABADOS DE 7PM HASTA LAS 4AM DE ESTOS DIAS CON HORARIO EXTENDIDO VIERNES Y SABADO.</t>
  </si>
  <si>
    <t>REQUERIMIENTO 3706242025:ME SIENTO PREOCUPADO COMO RESIDENTE DEL BARRIO NUEVA MARSELLA, EL NEGOCIO CIGARRERA PENSILVANIA OPERA FUERA DE HORARIO CON COMPLICIDAD DE LA POLICIA Y NADIE DICE NADA ALTERAN LA PAZ DEL BARRIO SE LLAMA A LA POLICIA Y NUNCA LLEGA, CUAL ES EL CONTROL DE LAS ENTIDADES ENCARGADAS., HAY CORRUPCION DE LA POLICIA DEL SECTOR? ME SIENTO ABANDONADO COMO CIUDADANO</t>
  </si>
  <si>
    <t>ASUNTO: CONTAMINACIÓN AMBIENTAL</t>
  </si>
  <si>
    <t>REQUERIMIENTO 3769992025:VENDEDORES AMBULANTES</t>
  </si>
  <si>
    <t>ASUNTO: REFERENCIA: REPORTE CONTENEDOR, PARA SU CONOCIMIENTO Y FINES PERTINENTES</t>
  </si>
  <si>
    <t>ASUNTO: QUEJA SOBRE ESPACIO PUBLICO</t>
  </si>
  <si>
    <t>REQUERIMIENTO 3729492025:INFORMACIÓN Y JUSTIFICACIÓN ALA ALCALDÍA POR PERSONAL DE USTEDES QUE LLEGAN EL DÍA 26 DE JULIO DEL 2025 AL ESTABLECIMIENTO DICIENDO EN UNA FORMA INTIMIDANTE Y GROSERA QUE VAN A SELLAR Y MULTAR EL NEGOCIO</t>
  </si>
  <si>
    <t>DENUNCIA ANONIMA POR COSTALES DE BASURA</t>
  </si>
  <si>
    <t>REQUERIMIENTO 3749212025:SOLICITUD DE RECUPERACCION DE ESPACIO OUBLICO EN LA CRA 94 A CON CALLE 6</t>
  </si>
  <si>
    <t>RESPUESTA AL SDQS 3347312025</t>
  </si>
  <si>
    <t>PENDIENTE CERRAR 05/09/2025</t>
  </si>
  <si>
    <t>RESPUESTA - SDQS 2954912025 SOLICITUD RECOLECCIÓN BASURA, ESCOMBROS Y LIMPIEZA ESPACIO PÚBLICO</t>
  </si>
  <si>
    <t>SOLICTUD DE USO DE ESPACIO PUBLICO</t>
  </si>
  <si>
    <t>ASUNTO: RESPUESTA SCTT 202532307814881 / RADICADO IPES NO. 10-812- 2025-010694.</t>
  </si>
  <si>
    <t>REQUERIMIENTO 3743762025:QUEJA POR FUNCIONAMIENTO FUERA DE HORARIO Y RUIDO EXCESIVO EN CIGARRERIA ??? ZONA RESIDENCIAL EN KENNEDY</t>
  </si>
  <si>
    <t>REQUERIMIENTO 3738592025:POR TERCERA VEZ ME COMUNICO PARA DENUNCIAR LO MISMO QUE HE VENIDO DENUNCIANDO LOS ÚLTIMOS 2 MESES APROXIMADAMENTE. EN ÉSTA ESQUINA, DONDE HABÍA UN PARQUEADERO, SE CONSTRUYÓ UNA BODEGA INVADIENDO ANDÉN POR AMBOS LADOS, SIENDO UNA ESQUINA. APENAS ME DI CUENTA DE LA CONSTRUCCIÓN DONDE SE EVIDENCIABA QUE NO TENÍA LICENCIA DE CONSTRUCCIÓN</t>
  </si>
  <si>
    <t>ASUNTO: SOLICITUD DE PERMISOS PARA USO DE ESPACIO EXTERIOR DEL PARQUE EL TIMIZA EVENTO DEPORTIVO Y RECREATIVO FAMILIAR</t>
  </si>
  <si>
    <t>REQUERIMIENTO 3770032025: SE TOMA VIDEO DE SEGURIDAD DE LA ESQUINA AC 8 78 05 Y SE OBSERVA COMO LOS VENDEDORES AMBULANTES DE LA CARPA AMARILLA DESPUES DE UN AÑO DE DENUNCIAS SIGUE OPERANDO CON NORMALIDAD LOS JUEVES VIERNES SABADOS DE 7PM HASTA LAS 4AM DE ESTOS DIAS CON HORARIO EXTENDIDO VIERNES Y SABADO.</t>
  </si>
  <si>
    <t>REQUERIMIENTO 3714432025:ME PERMITO PRESENTAR UNA QUEJA FORMAL POR RUIDO EXCESIVO QUE AFECTA GRAVEMENTE LA TRANQUILIDAD Y EL BIENESTAR DE LOS RESIDENTES DEL SECTOR UBICADO EN EL GALAN KENNEDY CARRERA 98C BIS # 38C.</t>
  </si>
  <si>
    <t>REQUERIMIENTO 3712352025:: USO DE SUELO</t>
  </si>
  <si>
    <t>REQUERIMIENTO 3769292025:SE COMUNICA PERSONA ANONIMA PARA INTERPONER DERECHO DE PETICION EL DIA?? 29/07/2025, A LAS 4:58 PM,?? INDICANDO QUE EN LA DIRECCION: CARRERA 80# 10 D-61, BARRIO EL VERGEL LOCALIDAD DE?? KENNEDY, SE ENCUENTRA UN MATADERO DE POLLOS EL CUAL NO ESTA APLICANDO LAS NORMAS DE HIGIENE EN EL ESTABLECIMIENTO EN MENCION, YA QUE A LA HORA DE REALIZAR LAS LABORES, ARROJAN AGUAS RESIDUALES EN LA VIA. INFORMA QUE POR LAS MALAS PRACTICAS CON RESPECTO A LA MANIPULACION DE ALIMENTOS SE PERJUDICA EL ENTORNO</t>
  </si>
  <si>
    <t>REQUERIMIENTO 3712972025:QUEJA POR EXCESO DE RUIDO Y FALTA DE CONTROL EN ZONAS BBQ DE CONJUNTOS RESIDENCIALES COLINDANTES: CONJUNTO RESIDENCIAL SALAMANCA DE CASTILLA RESERVADO (CRA. 89 A BIS 8A- 65) EL CONJUNTO RESIDENCIAL NAVARRA DE CASTILLA RESERVADO (CRA. 90 A 8A-10),</t>
  </si>
  <si>
    <t>CONTESTACIÓN A SUBRED SUR OCCIDENTE : acta TMOIC013628 Radicado: 2025-1-014352</t>
  </si>
  <si>
    <t>SOLICITUD DE APERTURA LOCAL Y BONO POR AFECTACION COVID-19</t>
  </si>
  <si>
    <t>ASUNTO: COMUNICACIÓN LEVANTAMIENTO DE MEDIDA SANITARIA DE SEGURIDAD AL ESTABLECIMIENTO PANIFICADORA NISSI PAN SAS</t>
  </si>
  <si>
    <t>PENDIENTE CORRECION 13/08/2025</t>
  </si>
  <si>
    <t>NOTIFICACIÓN DE RESPUESTA A SOLICITUD DE ACTIVIDAD DE AGRICULTURA URBANA EN ESPACIO PÚBLICO - HUERTA COMUNITARIA NUEVA CASTILLA, KENNEDY</t>
  </si>
  <si>
    <t>RESPUESTA AL RADICADO 202561202379852</t>
  </si>
  <si>
    <t>RADICADO SDA 2025ER146247 DEL 07/07/205</t>
  </si>
  <si>
    <t>ASUNTO : RESPUESTA AL RADICADO 2025JBB410077141 - TRASLADO POR COMPETENCIA</t>
  </si>
  <si>
    <t>SOLICITUD DE REVISION DE ESTABLECIMIENTO</t>
  </si>
  <si>
    <t>ASUNTO: SOLICITUD DE TRATAMIENTO SILVICULTURAL PODA PRIORIZADA EN ASE3. EN RESPUESTA AL RADICADO, MEDIO DE TRAMITE CORREO ELECTRÓNICO 20252000155091.</t>
  </si>
  <si>
    <t>REQUERIMIENTO 3759652025:LOS VECINOS Y VISITANTES DEL PARQUE BELLAVISTA DE LA LOCALIDAD DE KENNEDY UPZ 82 PATIO BONITO SOLICITAMOS AL JARDIN BOTANICO AL IDRD IPES Y DEMAS ENTIDADES LE PONGAN CONTROL A LOS VENDEDORES DE CACHIVACHES ROPA DE SEGUNDA Y DEMAS YA QUE ESTAN COGIENDO LOS ARBOLES Y TIENDEN CABLES PARA EXIBIR LA ROPA DAÑANDO LOS ARBOLES</t>
  </si>
  <si>
    <t>ASUNTO: RESPUESTA AL RADICADO 202561202280292 REFERENCIA SDA 2025ER12991 DEL 2025-01-17</t>
  </si>
  <si>
    <t>ASUNTO: RESPUESTA SDQS 3610002025, PARA SU CONOCIMIENTO Y FINES PERTINENTES</t>
  </si>
  <si>
    <t>ASUNTO: RESPUESTA SDQS 3645022025, PARA SU CONOCIMIENTO Y FINES PERTINENTES</t>
  </si>
  <si>
    <t>RESPUESTA SSO-2025-4-009282-4 SP 21638 ATENCIÓN DE PETICIÓN 3564612025.</t>
  </si>
  <si>
    <t>Solicitud de información para dar respuesta Derecho Petición Isaac Jiménez Radicado 20254212396082</t>
  </si>
  <si>
    <t>REQUERIMIENTO 3685402025:DESDE EL AÑO PASADO COMO CONSTA EN LA RESPUESTA QUE ME ENVIARON POR PARTE DE LA SECRETARIA DE AMBIENTE, PUSE EN SU CONOCIMIENTO EL MALESTAR Y EL INCUMPLIMIENTO DE LAS NORMAS DE CONVIVENCIA, NORMAS SANITARIAS Y DEMAS REGLAMENTACION A LA CUAL TODOS LOS CIUDADANOS DEBEMOS CUMPLIR EN UN ESTADO SOCIAL DE DERECHO. COMO PUEDEN VER EN EL ACTA DE RESPUESTA, SE REALIZO UNA VISITA AL LAVADERO BROSS UBICADO EN EL LOCAL DEL EDIFICIO SALAMANCA. BTE SE ENCUENTRA EN LA SEC. DE AMBIENTE</t>
  </si>
  <si>
    <t>REQUERIMIENTO 3796532025:TENGO INCONVENIENTES PARA INGRESAR A MIINMUEBLE POR VENTAS AMBULANTES Y HABITANTES DE CALLE QUE SE HACEN EN LA VIA</t>
  </si>
  <si>
    <t>RESPUESTA SDQS 3621612025</t>
  </si>
  <si>
    <t>RESPUESTA AL RADICADO 202561202348122 - RAD ALC 20255830539031</t>
  </si>
  <si>
    <t>RESPUESTA AL SDQS N° 3280792025</t>
  </si>
  <si>
    <t>USO INDEBIDO DE ESPACIO PÚBLICO</t>
  </si>
  <si>
    <t>RESPUESTA A DENUNCIA SOBRE VENTA ILEGAL DE CARNE SIN REFRIGERACIÓN NI CONDICIONES HIGIÉNICO-SANITARIAS FRENTE AL FRIGORÍFICO GUADALUPE.</t>
  </si>
  <si>
    <t>SECRETARIA DE SALUD - GUADALUPE</t>
  </si>
  <si>
    <t>ASUNTO: RESPUESTA REQUERIMIENTOS 3642032025 Y 3657072025 DP 326 SEG 2025</t>
  </si>
  <si>
    <t>ASUNTO: RESPUESTA AL RADICADO 202561202273022 RADICADO DE ENTRADA 2025EE12260, PARA SU CONOCIMIENTO Y FINES PERTINENTES</t>
  </si>
  <si>
    <t>REQUERIMIENTO 3705002025:POR MEDIO DE LA PRESENTE ME PERMITO PRESENTAR UNA PETICION Y QUEJA COMO RESIDENTE DEL SECTOR UBICADO EN LA CALLE 40B SUR #78B-03, LOCALIDAD DE KENNEDY, FRENTE A UNA SITUACION QUE VIENE AFECTANDO GRAVEMENTE LA TRANQUILIDAD Y LA SEGURIDAD DE NUESTRA COMUNIDAD.</t>
  </si>
  <si>
    <t>REQUERIMIENTO 3703802025:EN LAS INMEDIACIONES DEL FRIGORÍFICO GUADALUPE S.A.S. AUTOPISTA SUR CON CARRERA 62C (4.595687710712984, -74.1514404863334), ESPECÍFICAMENTE EN EL ESPACIO PÚBLICO CERCANO SOBRE LA AUTOPISTA SUR Y AV. VILLAVICENCIO, SE HAN INSTALADO MÚLTIPLES PUESTOS AMBULANTES E INFORMALES DONDE SE VENDE CARNE EXPUESTA AL MEDIO AMBIENTE, SIN REFRIGERACIÓN, SIN ETIQUETADO, Y CON EVIDENTE FALTA DE CONTROL SANITARIO.</t>
  </si>
  <si>
    <t>ASUNTO: RESPUESTA AL RADICADO NO.202561202404182 - REFERENCIA ALCALDÍA LOCAL DE KENNEDY NO.20255830561801, PARA SU CONOCIMIENTO Y FINES PERTINENTES</t>
  </si>
  <si>
    <t>COMUNICACIÓN MEDIDA SANITARIA DE SEGURIDAD A COMESTIBLES A LA LATA WIL LOP LTDA</t>
  </si>
  <si>
    <t>RESPUESTA RADICADO SDA 2025ER137407 DEL 26 DE JUNIO DE 2025</t>
  </si>
  <si>
    <t>RADICADO SDA NO. 2025ER122654 DEL 2025-06-09 PETICIÓN NO. 2796292025</t>
  </si>
  <si>
    <t>SOLICITUD IVC CON UN CORDIAL SALUDO, LES QUEREMOS AGRADECER NOS APOYEN REALIZANDO UN OPERATIVO DE INSPECCIÓN VIGILANCIA Y CONTROL AL BAR UBICADO EN LA CALLE 10 #86-90, QUEDA AFUERA DE LA ENTRADA PEATONAL DEL CONJUNTO ALSACIA OCCIDENTAL, EN CASO NO CUMPLA CON LOS REQUISITOS DE LA LEY 1801 DE 2016, COMO EL USO DE SUELOS PARA DICHA ACTIVIDAD, SE DE TRASLADO CON REPARTO A LAS INSPECCIONES DE POLICÍA, ESTO EN RAZÓN A QUE RECIBIMOS UNA PETICIÓN QUE CORRESPONDE A ESA ALCALDÍA.</t>
  </si>
  <si>
    <t>Solicitud de información para producto 2.1.1 de la Política Pública de Acción Climática, Primer semestre (enero, febrero, marzo, abril, mayo y junio) del 2025</t>
  </si>
  <si>
    <t>ASUNTO: DERECHO DE PETICION POR RESPUESTA DEL RADICADO N° 20255830646841</t>
  </si>
  <si>
    <t>RETIRO DE PALMERA</t>
  </si>
  <si>
    <t>BUEN DIA, POR FAVOR REALIZAR EL TRAMITE CORRESPONDIENTE. GRACIAS</t>
  </si>
  <si>
    <t>ASUNTO:SOLICITUD DE INFORMACIÓN SDQS 3019292024</t>
  </si>
  <si>
    <t>SOLICITUD DE VISITA TÉCNICA</t>
  </si>
  <si>
    <t>ASUNTO: INVITACION ENCUENTROS COMUNITARIOS</t>
  </si>
  <si>
    <t>ASUNTO: RESPUESTA SOLICITUD 20255830413411</t>
  </si>
  <si>
    <t>DECISIÓN EMPRESARIAL NO. 1698304 EMITIDA EL DÍA 31 DE JULIO DE 2025 EN BOGOTÁ D.C., POR MEDIO DE LA CUAL SE RESUELVE EL DERECHO DE PETICIÓN NO. 1763769 DEL DÍA 17 DE JULIO DE 2025</t>
  </si>
  <si>
    <t>ASUNTO: EN ATENCIÓN A LA COMUNICACIÓN 20252000154991, DE LA UNIDAD ADMINISTRATIVA ESPECIAL DE SERVICIOS PÚBLICOS. TRASLADO DE SOLICITUDES, REMITIDAS POR LA ALCALDÍA LOCAL DE KENNEDY</t>
  </si>
  <si>
    <t>DECISIÓN EMPRESARIAL NO. 1698329 EMITIDA EL DÍA 31 DE JULIO DE 2025 EN BOGOTÁ D.C.,</t>
  </si>
  <si>
    <t>RESPUESTA AL RADICADO NUMERO 202552601002632 RADICADO N. 20255830581031 DEL 11/07/2025</t>
  </si>
  <si>
    <t>DECISIÓN EMPRESARIAL NO. 1698314 EMITIDA EL DÍA 31 DE JULIO DE 2025 EN BOGOTÁ D.C.,</t>
  </si>
  <si>
    <t>ASUNTO: REITERACIÓN DE RESPUESTA 20255830579541</t>
  </si>
  <si>
    <t>REQUERIMIENTO 3713372025:LOS VECINOS DEL BARRIO FUNDADORES CARVAJAL, EN LA LOCALIDAD DE KENNEDY, ESTAMOS DESESPERADOS POR EL RUIDO, QUE GENERAN ESTOS DOS LOCALES.</t>
  </si>
  <si>
    <t>DE CONOCIMIENTO REALIZACIÓN EVENTO EN ESTABLECIMIENTO BILLAPAR</t>
  </si>
  <si>
    <t>REQUERIMIENTO 3712472025:PRECIADOS, SOLICITO DE MANERA AMABLE UN OPERATIVO DE INSPECCION, VIGILANCIA Y CONTROL , ADEMAS, SE DE TRASLADO A LAS INSPECCIONES DE POLICIA POR EL USO DE SUELOS, YA QUE ESTE BAR ESTA UBICADO EN ZONA RESIDENCIAL }</t>
  </si>
  <si>
    <t>RECLAMACION</t>
  </si>
  <si>
    <t>ASUNTO: RESPUESTA INVESTIGACION SOCIO EPIDEMIOLOGICA DE CAMPO SOBRE CONTAMINACION DE RUIDO EN LA UPZ 48 EN EL BARRIO LA GIRALDILLA</t>
  </si>
  <si>
    <t>REMISIÓN DE CASO ??? POSTERIOR VISITA DE INSPECCIÓN Y VIGILANCIA - IDPYBA</t>
  </si>
  <si>
    <t>REQUERIMIENTO 3826122025:HICIERON UNOS REDUCTORES DE VELOCIDAD QUE NO CUMPLEN CON NADA Y LO UNICO QUE HACEN ES DAÑAR LOS CARROS</t>
  </si>
  <si>
    <t>ASUNTO: REFERENCIA: RADICADO SDA NO. 2025ER117524 DEL 2025-06-03, PARA SU CONOCIMIENTO Y FINES PERTINENTES</t>
  </si>
  <si>
    <t>ASUNTO: RESPUESTA SDQS 3645022025</t>
  </si>
  <si>
    <t>ASUNTO: RESPUESTA AL RADICADO 202561202647022</t>
  </si>
  <si>
    <t>REQUERIMIENTO 3713802025:EN LA CALLE 42 SUR # 89 D 20 LOCAL PISO 1 BAR LA OFICINA Y EL PUNTO CONSUMEN BEBIDAS EMBRIAGANTES DENTRO Y FUERA DEL ESTABLECIMIENTO, EXCESO DE VOLUMEN, VENTA DE DROGAS ILICITAS, EN OCASIONES ANTERIORES LOS FUNCIONARIOS DE LA ALCALDIA HAN TRATADO DE REALIZAR INSPECCION AL LUGAR PERO SIEMPRE LO ENCUENTRAN CERRADO PORQUE AL SOLICITAR ACOMPAÑAMIENTO POLICIAL DEL CAI LE DAN AVISO AL PROPIETARIO PARA QUE CIERRE.</t>
  </si>
  <si>
    <t>SOLICITUD DE ACOMPAÑAMIENTO PARA DILIGENCIA DE ENTREGA DE INMUEBLE</t>
  </si>
  <si>
    <t>REQUERIMIENTO 3744852025:REQUERIMOS NOS INFORMEN CUANDO VAN A HACER DESALOJADOS LOS VENDEDORES AMBULANTES QUE ESTAN EN LA ZONA, YA QUE ESTAMOS CANSADOS DE VIVIR ENTRE LA BASURA, ROEDORES, MALOS OLORES Y RUIDOS, LA CONSTRUCTORA SE COMPROMETIO A REUBICAR EN BTE YA LO TIENE EL IPS</t>
  </si>
  <si>
    <t>DECISIÓN EMPRESARIAL NO. 1698334 EMITIDA EL DÍA 31 DE JULIO DE 2025 EN BOGOTÁ D.C., POR MEDIO DE LA CUAL SE RESUELVE EL DERECHO DE PETICIÓN NO. 1763974 DEL DÍA 18 DE JULIO DE 2025</t>
  </si>
  <si>
    <t>REQUERIMIENTO 3713802025:EN LA CALLE 42 SUR # 89 D 20 LOCAL PISO 1 BAR LA OFICINA Y EL PUNTO CONSUMEN BEBIDAS EMBRIAGANTES DENTRO Y FUERA DEL ESTABLECIMIENTO, EXCESO DE VOLUMEN, VENTA DE DROGAS ILICITAS, EN OCASIONES ANTERIORES LOS FUNCIONARIOS DE LA ALCALDIA HAN TRATADO DE REALIZAR INSPECCION AL LUGAR PERO SIEMPRE LO ENCUENTRAN CERRADO PORQUE AL SOLICITAR ACOMPAÑAMIENTO POLICIAL DEL CAI LE DAN AVISO AL PROPIETARIO PARA QUE CIERRE.. BTE SE ENCUENTRA EN LA SEC. DE SEGURIDAD Y LA SEC. DE AMBIENTE</t>
  </si>
  <si>
    <t>DECISIÓN EMPRESARIAL NO. 1698307 EMITIDA EL DÍA 31 DE JULIO DE 2025 EN BOGOTÁ D.C., POR MEDIO DE LA CUAL SE RESUELVE EL DERECHO DE PETICIÓN NO. 1763849 DEL DÍA 18 DE JULIO DE 2025</t>
  </si>
  <si>
    <t>SITUACION DEL EDIFICIO UBICADO EN LA CALLE 36 A SUR #68A 85</t>
  </si>
  <si>
    <t>RESPUESTA DEFINITIVA RADICADOS SSO-2025-4-005102-4 SP 20157 ATENCIÓN DE PETICIÓN 2057222025 / SSO-2025-422-016898-2 RADICADO SDA 2025ER90295 / 2025EE101959</t>
  </si>
  <si>
    <t>REQUERIMIENTO 3765112025:EL ESTABLECIMIENTO COMERCIAL EN DICHA DIRECCION TIENE MAS DE UNA ACTIVIDAD COMERCIAL EN LA CUAL EN EL DIA EXPENDE PRODUCTOS ALIMENTICIOS EN CONDICIONES HIGIENICAS INADECUADAS . EN HORAS DE LA NOCHE SE VUELVE UN EXPENDIO DE LICOR CON ALTOS NIVELES DE RUIDO. Y SUMADO A ESO VEHICULOS MODIFICADOS SE ESTACIONAN EN EL ESTABLECIMIENTO PARA PRENDER EQUIPOS DE SONIDO HASTA ALTAS HORAS DE LA NOCHE YA SE HA REALIZADO INTERVENCIONES POR PARTE DE LA POLICIA PERO REALIZAN SELLAMENTO Y VIOLAN ESTE SELLAMIENTO. SUMADO A ESO HICIERON MODIFICACIONES ESTRUCTURALES PARA APROPIARSE DEL ESPACIO PUBLICO</t>
  </si>
  <si>
    <t>ASUNTO: RESPUESTA DEFINITIVA SSO-2025-4-006856-4 SP 20687 ATENCIÓN DE PETICIÓN 2667862025, PARA SU CONOCIMIENTO Y FINES PERTINENTES</t>
  </si>
  <si>
    <t>ASUNTO: RESPUESTA DEFINITIVA RADICADOS SSO-2025-4-006680-4 SP 20645 ATENCIÓN DE PETICIÓN 2618482025 / SSO-2025-4-006788- 4 SP 20675 ATENCIÓN DE PETICIÓN 2660202025, PARA SU CONOCIMIENTO Y FINES PERTINENTES</t>
  </si>
  <si>
    <t>ASUNTO: RESPUESTA DEFINITIVA SSO-2025-422-015580-2 RADICADO SDA 2025E1008835 / 2025EE94427 / 2025ER46424 / 2025EE94427 RADICADO MINISTERIO DE AMBIENTE 40042025E2005429 / 2025E1008835, PARA SU CONOCIMIENTO Y FINES PERTINENTES</t>
  </si>
  <si>
    <t>ASUNTO: RESPUESTA SOBRE AUTORIZACIÓN PARA ADELANTAR INTERVENCIONES EN LOS PREDIOS IDENTIFICADOS CON CHIP AAA0204ECRU Y AAA0165ZSUH. PARA SU CONOCIMIENTO Y FINES PERTINENTES</t>
  </si>
  <si>
    <t>VANDALISMO EN CESTAS PÚBLICAS INSTALADAS EN LA LOCALIDAD DE KENNEDY ??? JULIO DE 2025.</t>
  </si>
  <si>
    <t>REQUERIMIENTO 2669832025:SOBRE EL USO DEL SUELO EN EL BARRIO MARSELLA ANTIGUA Y COMO CASI 15 AÑOS DESPUES DE LA CIUDADANIA HABER PODIDO ERRADICAR LOS BARES, DISCOTECAS Y MOTELES DEL BARRIO, ESTA NUEVAMENTE LLENO DE ESTOS AUNQUE EL USO DEL SUELO NO LO PERMITE, ES INCREIBLE VER COMO A MENOS DE 100 METROS DE INSTITUCIONES EDUCATIVAS SE VEN BARES DISFRAZADOS DE LICORERAS, AFECTANDO LA PAZ Y LA TRANQUILIDAD DEL SECTOR</t>
  </si>
  <si>
    <t>REQUERIMIENTO 3726112025:OCUPACIÓN INDEBIDA DE VÍAS Y ESPACIO PUBLICO PEATONAL.</t>
  </si>
  <si>
    <t>RESPUESTA RADICADOS. EAAB-ESP. NO. E-2025-071152. SDA. NO. 2025EE132123.CANAL FUCHA LOCALIDAD FONTIBÓN</t>
  </si>
  <si>
    <t>REQUERIMIENTO 3782342025:PETICION.TIENE COMO OBJETIVO HACER RESPETAR LOS DERECHOS QUE TENEMOS LOS CIUDADANOS DE TENER UN DESCANSO PASIVO Y SILENCIOSO , Y NO SER ALTERADO POR RUIDO QUE PROVENGA DE OTRA VIVIENDA , Y MAS SI ESTA TRANSCIENDE SU PROPIEDAD Y VULNERA MI DERECHO.EN REPETIDAS OCASIONES SE LE A MANIFESTADO AL DUEÑO DE ESTE PREDIO QUE ESTA ZONA ES RESIDENCIAL Y NO COMERCIAL , Y QUE LAS MUCHAS VECES QUE A ARRENDADO SU BODEGA EL GANA POR QUE RECIBE SU DINERO , PERO AFECTA LA SALUD DE LAS PERSONAS QUE VIVIMOS AL REDEDOR</t>
  </si>
  <si>
    <t>DQS 3552022025SOLICITUD RECOLECCIÓN RESIDUOS</t>
  </si>
  <si>
    <t>ASUNTO: SOLICITUD DE VERIFICACIÓN DE DISPOSICIONES Y USO DE LA HUERTA UBICADA EN LA ZONA PERIMETRAL DE LA PLAZA DE MERCADO DE KENNEDY</t>
  </si>
  <si>
    <t>REMISION ANUNCIO DE VISITA ADMINISTRATIVA-EXPEDIENTE NO 20245003339900021E</t>
  </si>
  <si>
    <t>ASUNTO:ENVÍO RESPUESTA AL RADICADO NÚMERO 202552600981352 DEL 10 DE JULIO DEL 2025 - RADICADO DADEP NO. 20253030093421 - CARRERA 85A NO. 44 - 09 - LOCALIDAD DE KENNEDY</t>
  </si>
  <si>
    <t>REQUERIMIENTO 3729382025:POR MEDIO DE LA PRESENTE QUIERO DENUNCIAR QUE EN LA CARRERA 88 NO. 2A - 21 FUNCIONA UNA FABRICA DE PLASTICO QUE ESTA GENERANDO FUERTES OLORES QUIMICOS CONTAMINANTES DURANTE EL DIA. ESTOS OLORES SE FILTRAN EN LAS VIVIENDAS CERCANAS, AFECTANDO DIRECTAMENTE LA SALUD DE LOS RESIDENTES, EN ESPECIAL NIÑOS Y ADULTOS MAYORES, QUIENES YA PRESENTAN SINTOMAS COMO IRRITACION, DOLORES DE CABEZA Y MOLESTIAS RESPIRATORIAS. CABE RESALTAR QUE ESTA ES UNA ZONA EXCLUSIVAMENTE RESIDENCIAL. BTE SE ENCUENTRA EN LA SEC. DE SALUD Y EN LA SUBRED INTEGRADA DE SERV. DE SALUD SUR OCCIDENTE Y EN SEC. DE AMBIENTE</t>
  </si>
  <si>
    <t>REQUERIMIENTO 3715172025:VECINO EXPENDE BEBIDAS EMBRIAGANTES Y SE TOMA LA CALLE PARA LA VENTA DEBERIA TOMAR UN LOCAL PARA LA VENTA DEL MISMO Y ES FRECUENTE EL TOMAR LA CALLE PARA USO DE VENTA DE LICOR Y MUSICA A TODO VOLUMEN</t>
  </si>
  <si>
    <t>REQUERIMIENTO 3712602025:INVASION DEL ESPACIO PUBLICO POR VEHICULOS ESTACIONADOS FRENTE A LAS CAS QUE TIENEN GARAJE, ES UNA CALLE DONDE OBSTACULIZANDO EL PASO TODO EL TIEMPO Y NO PERMITEN QUE FLUYA EL TRANSITO VEHICULAR Y TAMPOCO PERMITEN EL INGRESO A LAS CASAS YA QUE SE ESTACIONAN VEHICULOS QUE LOS DUEÑOS SE PONEN A HACER VISITA METIDOS EN LOCALES DE COMERCIO Y SE PITA PERO NO APARECEN POR NINGUN LADO. BTE SE ENCUENTRA EN SEC. DE MOVILIDAD</t>
  </si>
  <si>
    <t>REQUERIMIENTO 3712412025:EL ESPACIO PUBLICO DEL BARRIO VALLADOLID, DE LA LOCALIDAD E KENNEDY SE VE TREMENDAMENTE AFECTADO, EN LA ZONA QUE LINDA CON LA AV CALI, EXISTEN TALLERES DE TRATO CAMIONES, LOS ARREGLAN EN LA CALLE OBSTACULIZANDO LA UNICA SALIDA DEL BARRIO. BTE SE ENCUENTRA EN LA SEC. DE AMBIENTE</t>
  </si>
  <si>
    <t>REQUERIMIENTO 3810872025:EL DIA 30/07/25 EN HORAS DE LA NOCHE REALICE VARIAS LLAMADAS AL 123 PARA QUE ME COLABORARAN CON LLAMAR LA ATENCION DE VECINOS RUIDOSOS EN VIA PUBLICA Y NUNCA LLEGO LA POLICIA Y ESTOS APAGARON HASTA LAS 3 DE LA MAÑANA SIN IMPORTAR EL DESCANSO DE LOS DEMAS</t>
  </si>
  <si>
    <t>RADICADO SDA 2025ER153921 DEL 15/07/2025</t>
  </si>
  <si>
    <t>REQUERIMIENTO 3861792025:CAMBIO DE USO DE LAS ZONAS O BIENES DE USO PUBLICO</t>
  </si>
  <si>
    <t>ASUNTO: INVASIÓN ESPACIO PÚBLICO CALLE 10 AVE TINTAL</t>
  </si>
  <si>
    <t>REITERACIÓN DE QUEJA – PROBLEMÁTICA POR TALLERES DE LATONERÍA Y BICITAXIS EN EL BARRIO HIPOTECHO, INVASION DEL ESPACIO PUBLICO</t>
  </si>
  <si>
    <t>ASUNTO: RESPUESTA REQUERIMIENTO CIUDADANO OFICIO N° 20255830429551</t>
  </si>
  <si>
    <t>RESPUESTA A RADICADO SSO-2025-422-025723-2</t>
  </si>
  <si>
    <t>REQUERIMIENTO 3822112025:REFERENCIA: DERECHO DE PETICION ??? SOLICITUD DE ATENCION URGENTE A LA OCUPACION DEL ESPACIO PUBLICO EN CIUDAD ALSACIA, LOCALIDAD DE KENNEDY, UPZ BAVARIA 113. RESPETADOS SEÑORES DEL CONSEJO: EN EJERCICIO DEL DERECHO FUNDAMENTAL DE PETICION</t>
  </si>
  <si>
    <t>NOTIFICACIÓN DE ACTA INSPECCIÓN VIGILANCIA Y CONTROL SQ01C099803</t>
  </si>
  <si>
    <t>SOLICITUD CONCEPTO FAVORABLE ESPECTACULO PUBLICO -CINE COLOMBIA MULTIPLEX AMERICAS</t>
  </si>
  <si>
    <t>VANDALISMO EN CONTENEDORES INSTALADOS EN LA LOCALIDAD DE KENNEDY ??? JULIO DE 2025</t>
  </si>
  <si>
    <t>REITERACIÓN DE RESPUESTA 20255830579541</t>
  </si>
  <si>
    <t>REQUERIMIENTO 3800662025:DENUNCIA POR EJERCICIO ILEGAL DE ACTIVIDAD COMERCIAL Y DE SERVICIOS ESTETICOS EN INMUEBLE DE USO RESIDENCIAL RESUMEN: "INMUEBLE USADO AÑOS COMO CENTRO ESTÉTICO ILEGAL. SE TRASLADA A SDS EN BTE.</t>
  </si>
  <si>
    <t>REQUERIMIENTO 3686102025:EN EJERCICIO DEL DERECHO FUNDAMENTAL DE PETICION CONSAGRADO EN EL ARTICULO 23 DE LA CONSTITUCION POLITICA Y CONFORME A LA LEY 1755 DE 2015, ME PERMITO MANIFESTAR MI PROFUNDA PREOCUPACION POR LA SITUACION DE INSEGURIDAD Y CONVIVENCIA QUE SE VIVE EN EL PARQUE PUBLICO CIUDAD ALSACIA , EL CUAL FRECUENTO DIARIAMENTE PARA SACAR MI MASCOTA Y COMPARTIR CON MI FAMILIA. BTE SE ENCUENTRA EN SEC. DE SEGURIDAD</t>
  </si>
  <si>
    <t>PQRSD ??? SOLICITUD DE RECOLECCIÓN DE LLANTAS ENTERRADAS EN ESPACIO PÚBLICO.</t>
  </si>
  <si>
    <t>REQUERIMIENTO 3851632025: OCUPACIÓN DEL ESPACIO PÚBLICO</t>
  </si>
  <si>
    <t>ASUNTO : RESPUESTA AL RADICADO 2025JBB410071991 // RESPUESTA AL RADICADO 20255830581751 DEL 11 DE JULIO DE 2025 // 20255830581751</t>
  </si>
  <si>
    <t>ASUNTO: DENUNCIA POR EJERCICIO ILEGAL DE ACTIVIDAD COMERCIAL Y DE SERVICIOS ESTÉTICOS EN INMUEBLE DE USO RESIDENCIAL</t>
  </si>
  <si>
    <t>PENDIENTE CORRECCION 27/08/2025</t>
  </si>
  <si>
    <t>REQUERIMIENTO 3826192025:DE MANERA ATENTA SOLICITAMOS SU COLABORACION PARA QUE NOS AYUDEN EN EL BARRIO PALENQUE TIMIZA KENNEDY YA QUE EL PRESIDENTE DE LA JUNTA DE ACCION COMUNAL GERLEY CRA 78 C N 42 A 36 ESTA UTILIZANDO EL ESPACIO PARA COLOCAR UN TEJO Y UNAS MATAS PARA SEMBRAR MARIHUANA CREANDO UN SITIO PELIGROSO.</t>
  </si>
  <si>
    <t>ASUNTO: RESPUESTA A RADICADO SSO-2025-422-025723-2</t>
  </si>
  <si>
    <t>ASUNTO: NOTIFICACIÓN DE ACTA INSPECCIÓN VIGILANCIA Y CONTROL SQ01C099803</t>
  </si>
  <si>
    <t>ASUNTO: INFORMACION ACTIVIDAD CULTURAL VELORIO SANTORAL VIRGEN DE ATOCHA</t>
  </si>
  <si>
    <t>ASUNTO: RESPUESTA DEFINITIVA SSO-2025-4-005732-4 SP 20345 ATENCIÓN DE PETICIÓN 2269482025</t>
  </si>
  <si>
    <t>REQUERIMIENTO 3855212025:BUENAS NOCHES HAY UNA PERSONA QUE DESEMPEÑA UN TRABAJO. EN HORAS DE LA NOCHE DE 6 PM A 5 AM VENDIENDO AREPAS EN FRENTE DE LA CASA. ES BASTANTE RUIDO POR QUE LA SEÑORA DUEÑA SE LA PASA CANTANDO Y BAILANDO. A LA HORA TIPO 3 O 4 A.M CUANDO SALEN LAS DISCOTECAS ELLA VENDE ESA COMIDA PERO A LA VEZ HACE QUE LOS BORRACHOS SE ORINEN EN NUESTRAS PUERTAS, HACEN RUIDO Y CANTAN INTERRUMPIENDO LA TRANQUILIDAD Y PAZ DE TODA LA CUADRA.</t>
  </si>
  <si>
    <t>REQUERIMIENTO 3454222025:EN EL PARQUEADERO UBICADO EN LA DIRECCION CARRERA 89B #41-56 SUR O EN LAS COORDENADAS 4.637794, -74.170962 EN LA LOCALIDAD DE KENNEDY. EL PROPIETARIO DEL PARQUEADERO REALIZO LA REMODELACION DE LAS BASES DEL ENCERRAMIENTO DEL LOTE Y DEJO LAS LOZAS DE CEMENTO (RESIDUOS RCD) QUE SACO DE LA CONSTRUCCION ANTERIOR, SOBRE LAS ZONAS VERDES.</t>
  </si>
  <si>
    <t>REQUERIMIENTO 3854712025:VENIMOS DENUNCIANDO HACE MAS DE UN AÑO LA VENTA AMBULANTE EN LA AC 8 78 05 SIN RESULTADOS ALGUNOS, HOY SABADO 2 DE AGOSTO YA SE OBSERVAN NO SOLO EL PUESTO AMBULANTE YA DENUNCIADO POR INVADIR ESPACIO PUBLICO SINO POR EL OTRO COSTADO YA ESTAN PONIENDO MAS PUESTOS AMBULANTES DE COMIDA. SOLICITAMOS A LAS AUTORIDADES TOMAR CARTAS EN EL ASUNTO EN ESTE PUNTO NO QUEREMOS MAS SUCIEDAD RESTOS DE COMIDA EN NUESTROS ANDENES RIESGO CON LAS PIPETAS DE GAS QUE MANEJAN QUEREMOS NUESTRO ESPACIO PUBLICO LIBRE</t>
  </si>
  <si>
    <t xml:space="preserve">REQUERIMIENTO 3857812025:NO PERMITEN EL DESCANSO DE LAS PERSONAS, HAY MENORES DE EDAD Y ADULTOS MAYORES ENFERMOS EXCESO DE RUIDO </t>
  </si>
  <si>
    <t>REQUERIMIENTO 3826192025: ESTA UTILIZANDO EL ESPACIO PARA COLOCAR UN TEJO Y UNAS MATAS PARA SEMBRAR MARIHUANA</t>
  </si>
  <si>
    <t>REQUERIMIENTO 3872252025: INVASION DEL ESPACIO PUBLICO QUE ESTAN CAUSANDO CIERTAS PERSONAS EN LA AC 8 78 05, HACE MAS DE AÑO Y MEDIO VENIMOS HACIENDO UN LLAMADO A LOS ENTES DE CONTROL CON MAS DE 20 VIDEOS DE LAS INFRACCIONES PERO NO HAN DESPEJADO</t>
  </si>
  <si>
    <t>SEGUIMIENTO SOLICTUD DE INFORMACIÓN CONTENEDORES UAESP</t>
  </si>
  <si>
    <t>ASUNTO: SOLICITUD DE INFORMACIÓN SI EL DADEP AUTORIZO EL CAMBIO DE USO DE SALÓN CULTURAL A SALÓN COMUNAL, PARA SU CONOCIMIENTO Y FINES PERTINENTES</t>
  </si>
  <si>
    <t>ACCESO Y HURTO A LA INFRAESTRUCTURA ELÉCTRICA Y DE COMUNICACIONES.</t>
  </si>
  <si>
    <t>REQUERIMIENTO 3852122025: PARA SOLICITAR MAS INVERSION AL BARRIO JAZMIN OCCIDENTAL ESTE BARRIO ESTA UN POCO OLVIDADO POR CULPA DE LOS RECICLADORES EL MAL MANEJO DE BASURAS ESPERAMOS NOS COLABOREN PARA QUE HAYA MAYOR INVERSION SOCIAL Y PAVIMENTACION DE NUESTRAS CUADRAS DE NUESTRO BARRIO JAZMIN OCCIDENTAL UBICADO ENTRE LA CARRERA 97 # 42 F SUR</t>
  </si>
  <si>
    <t>RESPUESTA AL RADICADO IPES NO. 10-814-2025-012908</t>
  </si>
  <si>
    <t>ASUNTO: INVASIÓN EN ESPACIO PÚBLICO, PARA SU CONOCIMIENTO Y FINES PERTINENTES</t>
  </si>
  <si>
    <t>REQUERIMIENTO 3856942025:EXCESO DE RUIDO,BASURAS Y MAL OLOR .</t>
  </si>
  <si>
    <t>REQUERIMIENTO 3886692025:EL MOTIVO DE MI INCONFORMIDAD RADICA EN LA OCUPACION INDEBIDA DEL ESPACIO PUBLICO, PARTICULARMENTE DE LOS ANDENES</t>
  </si>
  <si>
    <t>REQUERIMIENTO 3887832025:LOS DOMINGOS REALIZAN ACTIVIDADES COMO ASADOS Y LA GENTE DEJA LAS BASURA RESIDUOS DE COMIDA</t>
  </si>
  <si>
    <t>RESPUESTA AL RADICADO 202561202407192 - RADICADO ORFEO 20255810121762 ALCALDÍA LOCAL DE KENNEDY, CONTRATO DE OBRA IDU NO. 1540 DE 2018 - OFICIO 6.2. CECL-1009-6073-2025</t>
  </si>
  <si>
    <t>RESPUESTA AL RADICADO 202561202256682 RADICADO DEPARTAMENTO ADMINISTRATIVO DE LA DEFENSORIA DEL ESPACIO PUBLICO DADEP 20253030093141</t>
  </si>
  <si>
    <t>ASUNTO: QUEJA PROCEDIMIENTO DE ESPACIO PUBLICO INADECUADO</t>
  </si>
  <si>
    <t>REQUERIMIENTO 3876092025:INVASION ESPACIOS PUBLICOS</t>
  </si>
  <si>
    <t>EN ATENCIÓN A LA COMUNICACIÓN 20252000166941, DE LA UNIDAD ADMINISTRATIVA ESPECIAL DE SERVICIOS PÚBLICOS. PETICIÓN FONDO DESARROLLO LOCAL DE KENNEDY. REFERENCIA: RADICADO UAESP NO. 20257000436852 ??? 20257000430252 ??? 20257000426972 ??? 20257000422652 ??? 20257000403772., OBJETO DEL PRESENTE OFICIO, DONDE LA UNIDAD MANIFIESTA:</t>
  </si>
  <si>
    <t>ASUNTO:DECISIÓN EMPRESARIAL NO. 1700601 EMITIDA EL DÍA 4 DE AGOSTO DE 2025 EN BOGOTÁ D.C., POR MEDIO DE LA CUAL SE RESUELVE EL DERECHO DE PETICIÓN NO. 1769186 DEL DÍA 25 DE JULIO DE 2025</t>
  </si>
  <si>
    <t>REQUERIMIENTO 3850512025:SEÑORA KARLA TATHYANNA MARÍN ALCALDESA LOCAL DE KENNEDY RECIBA UN CORDIAL Y RESPETUOSO SALUDO. YO, CASTELBLANCO GUZMÁN SARA SOFÍA, IDENTIFICADA CON T.I. 1146125467, CORREO ELECTRÓNICO SARACASTELBLANCOG@COLEGIONICOLASESGUERRA.EDU.CO, RESIDENTE EN LA LOCALIDAD DE KENNEDY. ME PERMITO RECURRIR A USTED PARA SOLICITAR MAYOR CONTROL POLICIAL Y ATENCIÓN A LA PROBLEMÁTICA DE BASURAS EN MI SECTOR, YA QUE LOS DESECHOS GENERAN MALOS OLORES Y ATRAEN RATAS Y OTROS ANIMALES QUE REPRESENTAN UN RIESGO PARA LA SALUD DE LA COMUNIDAD.</t>
  </si>
  <si>
    <t>ASUNTO: RESPUESTA AL RADICADO IPES NO. 10-812-2025-004186 / RADICADO NO. 20255830155561.</t>
  </si>
  <si>
    <t>ASUNTO: RESPUESTA RADICADO INTERNO NC09052025-20857</t>
  </si>
  <si>
    <t>REQUERIMIENTO 3855722025:CORDIAL SALUDO, ME GUSTARIA SABER SI SE TIENE CONOCIMIENTO DEL PRESUNTO ASENTAMIENTO ILEGAL Y APROVECHANDO ILEGAL DEL ESPACIO PUBLICO, EN LA INTERSECCION DE LA CALLE 6C CON AVENIDA CIUDAD DE CALI, EN LA LOCALIDAD DE KENNEDY (AL FRENTE DE LA BIBLIOTECA EL TINTAL, SOBRE LA CALI SENTIDO SUR NORTE, TAMBIEN QUE ACCIONES SE ESTAN TOMANDO PORQUE YA HAN RELLENADO DE CONCRETO Y COLOCADO UNA ESTRUCTURA. ADJUNTO EVIDENCIA. QUEDO ATENTO A LA RESPUESTA, GRACIAS</t>
  </si>
  <si>
    <t>REQUERIMIENTO 3847182025:SOLICITO SU COLABORACION YA QUE EN REPETIDAS OCASIONES SE A SOLICITADO EL ACMPAÑAMIENTO DE AUTORIDADES DE TRANCITO POR DIFERENTES MEDIOS Y NUNCA SE HACEN PRESENTES, EN LA LOCALIDAD DE KENNEDY BARRIO HIPOTECHO CALLE 3 SUR 71C 19 SE VIENE PRESENTANDO EN TODO MOMENTO UNA INVACION DE ESPACIO PUBLICO POR PARTE DE MOTOCICLISTAS QUE DEJAN SUS MOTOS ABANDONADAS SOBRE EL ANDEN,</t>
  </si>
  <si>
    <t>RADICADO SDA NO. 2025ER118312 DEL 2025-06-04 RADICADO MOVILIDAD NO. 202532307516441 REF.: RADICADO IPES NO. 202561201855622</t>
  </si>
  <si>
    <t>REQUERIMIENTO 3853982025:INCONFORMIDAD Y SOLICITUD DE INTERVENCION POR LAS ENTIDADES COMPETENTES PARA SOLICITAR QUE SE REGULE O PROHIBA EL ESTABLECIMIENTO DE COMIDAS EN LA CASA EN DONDE VIVO YA QUE SOY VEGANO Y MI FAMILIA ESPECISTA, QUIENES PUSIERON UN NEGOCIO DE COMIDAS RAPIDAS EN LA MISMA CASA CON UNA IGIENE CUESTIONABLE EN DONDE ALGUNAS VECES DEJAN COMIDA SIN REFRIGERAR EN EL MISMO MICROHONDAS Y DESTAPADA CONTAMINANDO EL APARATO PARA QUIENES QUEREMOS USARLO</t>
  </si>
  <si>
    <t>ASUNTO: RESPUESTA AL DERECHO DE PETICIÓN CON RADICADO IPES NO. 10-814-2025-008567</t>
  </si>
  <si>
    <t>ASUNTO: RESPUESTA A RADICADO SSO-2025-422-023070-2</t>
  </si>
  <si>
    <t>ASUNTO: : RESPUESTA AL RADICADO 202561202466962</t>
  </si>
  <si>
    <t>REQUERIMIENTO 3804142025:PERMISO APERTURA DE ESTABLECIMIENTO</t>
  </si>
  <si>
    <t>REQUERIMIENTO 2732432025:PARA TRAMITAR RADICADO FOREST NO. 2025ER118312</t>
  </si>
  <si>
    <t>REQUERIMIENTO 3850682025:QUEJA POR RUIDO EXCESIVO QUE SE PRESENTA CONSTANTEMENTE EN UN LOCAL LLAMADO BOLIRANA EL EDEN</t>
  </si>
  <si>
    <t>RADICADO NO. 20255830622561 QUERELLA CONSTRUCCION SIN LICENCIA TRANSV 78C NO. 6B-48 CASA 25 CONUNTO RESIDENCIAL RINCON DE LOS ANGELES</t>
  </si>
  <si>
    <t>ASUNTO: RESPUESTA AL RADICADO IDIGER</t>
  </si>
  <si>
    <t>ASUNTO: RESPUESTA AL RADICADO 202561202437812</t>
  </si>
  <si>
    <t>REQUERIMIENTO 3890382025:REVISIÓN DE PROBLEMATICA AMBIENTAL EN ESPACIO PUBLICO ALEDAÑO A JARDIN INFANTIL DEL ICBF RESUMEN: CONTAMINACIÓN AMBIENTAL.</t>
  </si>
  <si>
    <t>RESPUESTA AL SDQS 3558462025</t>
  </si>
  <si>
    <t>RESPUESTA AL RADICADO 202561202197142</t>
  </si>
  <si>
    <t>REQUERIMIENTO 3876232025: CERCAS VIVAS EXCEDEN EL AREA DE LA REJA</t>
  </si>
  <si>
    <t>REMISION DE RECOMENDACIONES DE EVACUACION Y /O RESTRICCION DE USO</t>
  </si>
  <si>
    <t>REQUERIMIENTO 3891782025: EL RESTAURANTE LAS DELICIAS DEL PACIFICO, DICHO COMERCIO PRESENTA DESDE HACE 1 AÑO DIFERENTES PROBLEMAS A CAUSA DE LA FALTA DE UN PARQUEADERO</t>
  </si>
  <si>
    <t>RADICADO SDA NO. 2025ER119496 DEL 2025-06-05 PETICIÓN NO. 2712712025</t>
  </si>
  <si>
    <t>REQUERIMIENTO 3860922025:EN LA DIRECCION CARRERA 80 B 7 A 44 BARRIO VILLA CASTILLA LOCALIDAD DE KENNEDY SE REALIZA UNA OCUPACION INDEBIDA DE ESPACIO PUBLICO POR PARTE?? DE UN VEHICULO CAMIONETA 4X4 DE PLACA MBO407 HACE MAS DE DOS AÑOS, DE LUNES A DOMINGO DESDE LAS 6:00 AM HASTA LAS 10:00 PM, CUYO DUEÑO ES EL SEÑOR OSVALDO GARZON QUIEN TIENE UN NEGOCIO EN EL SECTOR DE FRUTAS Y VERDURAS.??</t>
  </si>
  <si>
    <t>RESPUESTA AL RADICADO N. 202561202727932</t>
  </si>
  <si>
    <t>REQUERIMIENTO 3866142025:CAMBIO DE USO DE LAS ZONAS O BIENES DE USO PUBLICO</t>
  </si>
  <si>
    <t>REQUERIMIENTO 3856782025:EXCESO DE RUIDO POR TABERNA QUE FUNCIONA TODOS LOS DIAS DE LA SEMANA, Y LOS VIERNES SABADOS Y DOMINGOS FUNCIONA TODA LA NOCHE CON MUSICA, A ALTO NIVEL Y PERSONAS GRITANDO</t>
  </si>
  <si>
    <t>ASUNTO:RESPUESTA AL RADICADO IDIGER 2025ER9200 20255830372981</t>
  </si>
  <si>
    <t>ASUNTO:ASUNTO: RESPUESTA A RADICADO SSO-2025-422-022668-2</t>
  </si>
  <si>
    <t>RESPUESTA AL RADICADO NO.202561202503212 - REFERENCIA ALCALDÍA LOCAL DE KENNEDY NO.20255830581161.</t>
  </si>
  <si>
    <t>ASUNTO: REFERENCIA: RADICADO SDA NO. 2025ER118668 DEL 2025-06-04 PETICIÓN NO. 2669422025, PARA SU CONOCIMIENTO Y FINES PERTINENTES</t>
  </si>
  <si>
    <t>SDA</t>
  </si>
  <si>
    <t>REQUERIMIENTO 3902832025:INVASION ESPACIO PUBLICO</t>
  </si>
  <si>
    <t>REMISIÓN INFORME DE GESTION LOCALIDAD DE KENNEDY MES DE JULIO 2025</t>
  </si>
  <si>
    <t>REQUERIMIENTO 3878692025:OR MEDIO DEL PRESENTE ESCRITO, ME PERMITO INFORMAR Y SOLICITAR LA INTERVENCION URGENTE ANTE UNA SITUACION QUE SE PRESENTA EN EL SECTOR TRANSVERSAL 74 A- 40 F SUR, BARRIO TIMIZA, DONDE ACTUALMENTE SE ESTA REALIZANDO UN ENCERRAMIENTO,SIN QUE SE EVIDENCIE NINGUN TIPO DE PERMISO VISIBLE NI SEÑALIZACION REGLAMENTARIA. COMO RESIDENTE DE LA ZONA Y TRANSEUNTE HABITUAL, ESPECIALMENTE AL MOVILIZARME CON MIS NIETOS, MANIFIESTO MI PREOCUPACION POR LOS SIGUIENTES HECHOS</t>
  </si>
  <si>
    <t>REQUERIMIENTO 3878882025:EL DIA 4 DE AGOSTO DE 2025, SIENDO LAS 8:12 P.M., CIUDADANA INTERPONE DERECHO DE PETICION ANTE LA ENTIDAD COMPETENTE, MANIFESTANDO QUE EN LA LOCALIDAD DE KENNEDY, BARRIO TIERRA BUENA OSORIO 3, EN LA DIRECCION CALLE 5A #93D-02, CONJUNTO URBANO TINTAL, SE PRESENTA UNA SITUACION QUE AFECTA GRAVEMENTE LA SEGURIDAD, LA MOVILIDAD Y LA CONVIVENCIA DE LOS RESIDENTES. BTE SE ENCUENTRA EN SEC. DE MOVILIDAD, SEC. DE SEGURIDAD</t>
  </si>
  <si>
    <t>CC ALS - SPMT 202531208635481 - DERECHO DE PETICION, INVASION DEL ESPACIO PUBLICO POR MAQUINARIA E INSUMOS VIALES Y DE OBRAS REF: RESPUESTA A RADICADO SDM-202561202504822 DEL 17 DE JULIO DE 2025 (COMNICADO ALCALDIA MAYOR DE BOGOTA N.2-2025-18323)</t>
  </si>
  <si>
    <t>COMUNICACIÓN REALIZACIÓN EVENTO CULTURAL "CONCIERTO POR LA VIDA III"</t>
  </si>
  <si>
    <t>REQUERIMIENTO 3906122025:LA SOLICITUD SE REFIERE A UNA PROBLEMATICA QUE AFECTA DESDE HACE APROXIMADAMENTE 15 AÑOS A LOS RESIDENTES DEL SECTOR UBICADO EN LA TRANSVERSAL 68J BIS #38C-34 SUR, BARRIO LAS TORRES, LOCALIDAD DE KENNEDY, EN LA CIUDAD DE BOGOTA.</t>
  </si>
  <si>
    <t>ASUNTO: RADICACIÓN DE PQR POR PUNTO CRÍTICO DE RESIDUOS SÓLIDOS</t>
  </si>
  <si>
    <t>PENDIENTE CERRAR 19/09/2025</t>
  </si>
  <si>
    <t>REQUERIMIENTO 3467212025:SOLICITUD DE INTERVENCION DE ARBOL QUE CAUSA AFECTACIONES EN EL ESPACIO PUBLICO.</t>
  </si>
  <si>
    <t>SOLICITUD DE INTERVENCIÓN URGENTE PARA EL CONTROL DE VENDEDORES INFORMALES EN LOS ALREDEDORES DEL CONJUNTO RESIDENCIAL BOSQUES DE KENNEDY</t>
  </si>
  <si>
    <t>PROCESO SDA NO. 6358151 - REQUERIMIENTOS FRENTE A AFECTACIONES AMBIENTALES EN EL RIO TUNJUELITO, SECTOR GUADALUPE, LOCALIDAD KENNEDY.</t>
  </si>
  <si>
    <t>ALERTA TEMPRANA PRESENCIA DE CONATOS DE INCENDIO EN EL SECTOR 1 DE LA RESERVA DISTRITAL DE HUMEDAL TECHO. ANTECEDENTE: RADICADOS SDA 2025EE31154 DEL 7 DE FEBRERO DE 2025 - 2025EE79782 DEL 14 DE ABRIL DE 2025 - 2025EE98734 DEL 09 DE MAYO DE 2025 - 2025EE127585 DEL 13 DE JUNIO DE 2025 - 2025EE146744 DEL 7 DE JULIO DE 2025.</t>
  </si>
  <si>
    <t>SOLICITUD DE COPIA DE CONVENIO INTERINSTITUCIONAL SOBRE DOTACIÓN DE SONÓMETROS A LA ALCALDÍA LOCAL DE KENNEDY.</t>
  </si>
  <si>
    <t>SOLICITUD PARA LA ATENCIÓN DE LA NOVEDAD RELACIONADA CON LA INVASIÓN DEL ESPACIO PÚBLICO SOBRE EL ANDÉN DE LA AVENIDA DE LAS AMÉRICAS CON CARRERA 82A, EN EL SENTIDO OCCIDENTE ??? ORIENTE.</t>
  </si>
  <si>
    <t>SOLICITUD PERMISO PERIFONEO</t>
  </si>
  <si>
    <t>ASUNTO: SOLICITUD DE INTERVENCION POR PRESENCIA DE RODEADORES EN PARQUE.</t>
  </si>
  <si>
    <t>ASUNTO: ALERTA TEMPRANA PRESENCIA DE CONATOS DE INCENDIO EN EL SECTOR 1 DE LA RESERVA DISTRITAL DE HUMEDAL TECHO. ANTECEDENTE: RADICADOS SDA 2025EE31153 DEL 7 DE FEBRERO DE 2025 - 2025EE77571 DEL 10 DE ABRIL DE 2025 - 2025EE97741 DEL 8 DE MAYO DEL 2025 - 2025EE127583 DEL 13 DE JUNIO DE 2025 - 2025EE146748 DEL 7 DE JULIO DE 2025.</t>
  </si>
  <si>
    <t>ASUNTO: RESPUESTA AL RADICADO 202561202647022 (RADICADO SECRETARIA DE GOBIERNO N. 20255830611581, PARA SU CONOCIMIENTO Y FINES PERTINENTES</t>
  </si>
  <si>
    <t>ASUNTO: RESPUESTA AL RADICADO IPES NO. 10-814-2025-010913 / REGISTRO DE PETICIÓN 3035122025. MEDIO DE RAMITE CORREO ELECTRONICO, PARA SU CONOCIMIENTO Y FINES PERTINENTES</t>
  </si>
  <si>
    <t>REQUERIMIENTO 3904172025:EN LA DIRECCION CALLE 38 D SUR 86 A 10 BARRIO PATIO BONITO LOCALIDAD DE KENNEDY SE REALIZA UNA OCUPACION INDEBIDA DE ESPACIO PUBLICO POR PARTE DE TODO TIPO DE VEHICULOS DE CARGA ENTRE ELLOS TURBOS, ALGUNOS DE ELLOS TRANSPORTAN ALIMENTOS PARA EL PAE PROGRAMA DE ALIMENTACION ESCOLAR, APROPIANDOSE TANTO DE LOS ANDENES COMO DE ESTA?? CALLE QUE ES MUY ANGOSTA USANDOLA COMO SU PARQUEADERO PARTICULAR.. BTE SE ENCUENTRA EN LA SEC. DE MOVILIDAD</t>
  </si>
  <si>
    <t>SOLICITUD GESTIONES PARA LA RESTITUCIÓN DEL ESPACIO PÚBLICO EN LA AVENIDA CALI EN EL TRAMO COMPRENDIDO ENTRE LA INTERSECCION CON LA AV VILLAVICENCIO HASTA EL LIMITE DE LA LOCALIDAD EN DIRECCION A LA INTERSECCIÓN CON LA AVENIDA BOSA CONTRATO IDU 1647 2020.</t>
  </si>
  <si>
    <t>PROBLEMATICA CAMBUCHE Y HABITANTE DE CALLE</t>
  </si>
  <si>
    <t>REQUERIMIENTO 3917072025:QUINTA QUEJA POR RUIDO ??? BAR-BOLIRANA TENAMPA (SEGUIMOS SIN PODER DORMIR)</t>
  </si>
  <si>
    <t>REQUERIMIENTO 3919972025:POR FAVOR RECUPERAR DE MANERA INMEDIATA LOS ANDENES DE LA AC 8 78 05 HACE MAS DE AÑO Y MEDIO VENIMOS SOLICITANDO EL RETIRO DE UN PUESTO DE COMIDAS QUE FUNCIONA DESDE ESA EPOCA CAUSANDO PROBLEMAS DE SALUBRIDAD SEGURIDAD, MAL USO DE CILINDROS AL FRENTE DE NUESTROS LOCALES COMERCIALES PASO AÑO Y MEDIO Y YA NO SOLO ESTA ESTE PUESTO SINO YA HAY UNO NUEVO QUE LLEGA DESDE LAS 3:30 PM AL FRENTE DEL LOCAL DE SERVIENTREGA</t>
  </si>
  <si>
    <t>INCONFORMIDAD RESPUESTA RADICADO NO. 20255830513351.</t>
  </si>
  <si>
    <t>REQUERIMIENTO 3918402025:QUIERO DENUNCIAR ALGO QUE SE VINE PRESENTNDO HACE MUCHO TIEMPO EN LA CUADRA DONDE YO VIVO YA SE HAN PUESTO LAS RESPECTIVAS DENUNCIAS POR EL EXCESO DE RUIDO Y NUNCA A VENIDO NINGUNA AUTORIDAD PARA AYUDARNOS SE DENUNCIA ESPECIFICAMENTE UN TALLER DE ORNAMENTACION QUE OPERA CLANDESTINAMENTE HASTE EN LA CALLE EN LA MITAD DE LA CALLE SACAN SUS MAQUINAS Y ES UN RUIDO INSOPORTABLE TODO EL DIA DE 6 AM O 8 PM</t>
  </si>
  <si>
    <t>REMISION: COPIA INFORMADA SOLICITUD DE IMPLEMENTACION DE ZONAS DE PARQUEO PAGO</t>
  </si>
  <si>
    <t>SOLICITUD DE LA INFORMACION PARA LA TERCERA SESION EXTRAORDINARIA DEL AÑO 2025 DE LA MESA INTERISTITUCIONAL PARA LE CONOCIMIENTO DE RIESGOS</t>
  </si>
  <si>
    <t>REQUERIMIENTO 3704742025:QUEJA POR AFECTACION A LA TRANQUILIDAD EL DESCANSO Y LA CONTAMINACION AUDITIVA POR PARTE DE LA INSTITUCION EDUCATIVA FRANCISCO PRIMERO, UBICADO EN CARRERA 87 BIS #49-53 SUR EN EL BARRIO BETANIA EN LA LOCALIDAD DE BOSA</t>
  </si>
  <si>
    <t>ASUNTO:DENUNCIA_ VEHÍCULO ABANDONADO EN ESPACIO PUBLICO</t>
  </si>
  <si>
    <t>RESPUESTA AL RADICADO 202561202247982 - RADICADO SECRETARIA DISTRITAL DE AMBIENTE NO. 2025EE140641</t>
  </si>
  <si>
    <t>ASUNTO: VISITA LOCAL</t>
  </si>
  <si>
    <t>PENDIENTE CERRAR 1/09/2025</t>
  </si>
  <si>
    <t>ASUNTO:: RESPUESTA SDQS 3590932025</t>
  </si>
  <si>
    <t>RESPUESTA AL RADICADO 202561202719282</t>
  </si>
  <si>
    <t>RESPUESTA AL RADICADO 202561202571442</t>
  </si>
  <si>
    <t>ASUNTO: DERECHO DE PETICION SOLICITUD DE INFORMACION SOBRE LA LEGALIDAD DE LA EXPLOTACION COMERCIAL DE ESPACIO PUBLICO COMO PARQUEADERO</t>
  </si>
  <si>
    <t>DERECHO DE PETICION SOLICITUD DE INFORMACION SOBRE LA LEGALIDAD DE LA EXPLOTACION COMERCIAL DEL ESPACIO PUBLICO</t>
  </si>
  <si>
    <t>REQUERIMIENTO 3916362025:HAY UN PREDIO BUSCADO EN LA CARRERA 79 F 41 B 33, CASA ESQUINERA, COLOR AZUL MEDIO GRIS, UBICADA A UN COSTADO DE LA ESCUELA DISTRITAL SAN PEDRO CLAVER, BARRIO KENNEDY EEUU, LOS PROPIETARIOS DE ESTE INMUEBLE, SE ADUEÑARON, HURTARON, ROBARON O COMO UDS LO DENOMINEN O SE DENOMINE LA CONDUCTA EN EL CODIGO PENAL</t>
  </si>
  <si>
    <t>REQUERIMIENTO 3935642025:ESPACIO PUBLICO</t>
  </si>
  <si>
    <t>REQUERIMIENTO 3933232025:VENDEDORES INFORMALES</t>
  </si>
  <si>
    <t>ASUNTO: CONFIRMACION TARIFAS 2025 PARQUEADERO COMPENSAR SEDE KENNEDY</t>
  </si>
  <si>
    <t>RESPUESTA AL RADICADO SDA 2025ER155201 DEL 17/07/2025. REGISTRO DE PETICIÓN 3479282025 RESPUESTA AL RADICADO SDA 2025ER165137 DEL 25/07/2025. RADICADO ALCALDÍA LOCAL DE KENNEDY 20255830581081 DEL 11/07/2025. ORFEO 20255810111792 RADICADO SUBRED INTEGRADA DE SERVICIOS DE SALUD SSO2025-351-024818-1 RADICADO SUBRED INTEGRADA DE SERVICIOS DE SALUD SSO-2025-4-09009-4. SP 21513 ATENCIÓN DE PETICIÓN 3479282025. AL CONTESTAR POR FAVOR CITE EL NÚMERO DE LA RADICACIÓN</t>
  </si>
  <si>
    <t>DRECHO DE PETICION PROBLEMATICA HABITANTES DE CALLE EN EL SECTOR</t>
  </si>
  <si>
    <t>RESPUESTA DERECHO DE PETICIÓN CORREO NO.8868-8945</t>
  </si>
  <si>
    <t>ASUNTO: RESPUESTA AL COMUNICADO 20252000154951 - TRASLADO DE SOLICITUD ALCALDÍA LOCAL DE KENNEDY. MAL SERVICIO DE ASEO, REGUEROS Y ESCOMBROS EN EL ANDÉN DE LA CARRERA 69B N° 22 -91 SUR</t>
  </si>
  <si>
    <t>SOLICITUD DE APOYO DE ACOMPAÑAMIENTO Y GESTIÓN DE VISITA TÉCNICA REALIZADA AL TERRITORIO</t>
  </si>
  <si>
    <t>REQUERIMIENTO 3009552025:PARA TRAMITAR RADICADO FOREST??NO. 2025ER123583</t>
  </si>
  <si>
    <t>REMISION: SOLICITUD DEVOLUCION TELEFONO CELULAR M</t>
  </si>
  <si>
    <t>SOLICITUD DE PODA URGENTE DE ÁRBOLES POR MOTIVOS DE SEGURIDAD Y PROTECCIÓN DE LA INFANCIA</t>
  </si>
  <si>
    <t>REQUERIMIENTO 3944092025:POR FAVOR SOLICITAMOS REUBICAR A LOS PUESTOS AMBULANTES UBICADOS POR LADO Y LADO DEL ANDEN EN LA AC 8 78 05 PUES ESTOS AFECTAN INTENSAMENTE A LOS RESIDENTES Y COMERCIANTES DEL LUGAR, NOS DEJAN BASURA RESTOS DE COMIDA SUS CLIENTES ORINAN SOBRE LAS ESQUINAS DE LOS LOCALES DEL EDIFICIO ESQUINERO PONEN CILINDROS AL FRENTE DEL LOCAL DE SERVIENTREGA Y POR EL OTRO COSTADO AL FRENTE DE CASAS OBSTRUYEN EL PASO A PEATONES Y RESIDENTES CON CABLES HECHIZOS QUE RODEAN TODO EL EDIFICIO ESQUINERO CON UN CABLEADO DE CASI 60 METROS QUE SOPORTAN SOBRE LOS CONTADORES DE GAS NATURAL DEL EDIFICIO ESQUINERO</t>
  </si>
  <si>
    <t>REQUERIMIENTO 3919182025:ASUNTO: DERECHO DE PETICION ??? DENUNCIA POR REINCIDENCIA EN INVASION DE ESPACIO PUBLICO DIRIGIDO A: ALCALDIA LOCAL DE KENNEDY SOLICITO INTERVENCION URGENTE POR REINCIDENCIA EN INVASION DE ESPACIO PUBLICO EN PUNTO COSTILLA UBICADO EN LA CALLE 5A # 72A 35 EN FRENTE DEL SALON COMUNAL DEL BARRIO MANDALAY, EN LA LOCALIDAD DE KENNEDY, BOGOTA.. ADJUNTO ACTAS POLICIALES PREVIAS Y PRUEBAS FOTOGRAFICAS. FUNDAMENTO</t>
  </si>
  <si>
    <t>SOLICITUD DE CONTROLES POR PARQUEO INDEBIDO EN ESPACIO PÚBLICO Y ANDENES.</t>
  </si>
  <si>
    <t>DERECHO DE PETICION OCUPACION INDEBIDA DE ESPACIO PUBLICO</t>
  </si>
  <si>
    <t>ASUNTO: RESPUESTA AL RADICADO IPES NO. 10-814-2025-012548, REGISTRO DE PETICIÓN NO. 3368512025, PARA SU CONOCIMIENTO Y FINES PERTINENTES</t>
  </si>
  <si>
    <t>ASUNTO: RESPUESTA AL RADICADO IPES NO. 10-812-2025-010228 / RAD. 20255830448951.</t>
  </si>
  <si>
    <t>REQUERIMIENTO 3944122025: SE EVIDENCIA RUIDO DE UNA DISCOTECA EN HORAS DE LA MADRUGADA TODOS LOS DIAS, DESDE LAS 8PM HASTA LAS 6 AM DEL SIGUIENTE DIA</t>
  </si>
  <si>
    <t>INFORME DE POLICIA ESPECIAL CAI TECHO</t>
  </si>
  <si>
    <t>REQUERIMIENTO 3876292025:EXCESO DE RUIDO EL BAR LOS ÁNGELES AFECTANDO VECINOS POR EMISIÓN EXAGERADA DE RUIDO</t>
  </si>
  <si>
    <t>ASUNTO; SOLICITUD INFORMACION DE HORARIO DE ESTABLECIMIENTOS</t>
  </si>
  <si>
    <t>ASUNTO: SOCIALIZACIÓN DEL INFORME MES DE JULIO DE 2025 APLICACIÓN MEDIDA SANITARIA DE SEGURIDAD A ESTABLECIMIENTOS</t>
  </si>
  <si>
    <t>RESPUESTA DERECHO DE PETICIÓN 20255830605611 - RADICADO ORFEO 20255810132772 - RADICADO SUBRED SSO-2025-351-023385-1</t>
  </si>
  <si>
    <t>RESPUESTA AL RADICADO IPES NO. 10-814-2025-012066 REGISTRO DE PETICIÓN NO. 3256972025</t>
  </si>
  <si>
    <t>ASUNTO:SOLICITUD DE INTERVENCIÓN POR VEHÍCULOS PARQUEADOS, VENTA DE ESTUPEFACIENTES, BASURAS EN VÍA PÚBLICA Y USO DEL LOTE DE LA CRA 80B CON 54 AL LADO DE LA PARROQUIA NUESTRA SEÑORA DE SHOENSTATT</t>
  </si>
  <si>
    <t>REQUERIMIENTO 3945472025:SE SOLICITA RADICAR EL SIGUIENTE RECLAMO DE FORMA ANONIMA EL DIA DE HOY, 9 DE AGOSTO DE 2025, SIENDO LAS 9:20 AM, ANTE LAS ENTIDADES COMPETENTES: EN LA DIRECCION CARRERA 72R BIS CON CALLE 48 SUR CERCA DEL SALON COMUNAL DEL BARRIO BOITA SEGUNDO SECTOR DE LA LOCALIDAD DE KENNEDY, SE UBICA UNA ZONA VERDE CERCANA A UN CANAL CON ENCERRAMIENTO QUE LA EMPRESA DE ACUEDUCTO Y ALCANTARILLADO DE BOGOTA, HA REALIZADO MANTENIMIENTO EL CUAL CADA VEZ QUE SE REALIZA LA PODA POR PARTE DE FUNCIONARIOS CON UNIFORMO NARANJA DE LA ALCALDIA DE BOGOTA SE VA DETERIORANDO, LA FACILITANDO EL INGRESO DE PERSONAS QUE UTILIZAN EL ESPACIO PARA ARROJAR RESIDUOS, CONSUMIR SUSTANCIAS ALUCINOGENAS Y GENERAR CASOS DE INSEGURIDAD EN LA ZONA. BTE SE ENCUENTRA EN EL IDIPRON Y SEC. DE SEGURIDAD</t>
  </si>
  <si>
    <t>RADICADO SDA NO. 2025ER123990 DEL 2025-06-10 RADICADO MADS NO. 40042025E2019298 DEL 2025-06-06 RADICADO MADS NO. 2025E1027559 DEL 4-06-2025</t>
  </si>
  <si>
    <t>ASUNTO: RADICADO SDA NO. 2025ER123990 DEL 2025-06-10, PARA SU CONOCIMIENTO Y FINES PERTINENTES</t>
  </si>
  <si>
    <t>CELEBRACION DIA DE INTEGRACION FAMILIAR</t>
  </si>
  <si>
    <t>REQUERIMIENTO 3966372025:PERSONA SE COMUNICA DE MANERA ANONIMA EL 10 DE AGOSTO DEL 2025, SIENDO LAS 3:32 P.???M., INTERPONE UN DERECHO DE PETICION ANTE LA ENTIDAD COMPETENTE, MANIFESTANDO QUE ES LA CUARTA VEZ QUE SE CONTACTA CON LA LINEA ???BOGOTA TE ESCUCHA??? PARA PRESENTAR REQUERIMIENTOS RELACIONADOS CON UNA SITUACION QUE AFECTA LA CALIDAD DE VIDA EN SU ENTORNO RESIDENCIAL. INDICA QUE EN LA LOCALIDAD DE KENNEDY, BARRIO CLASS, EN LA DIRECCION CARRERA 80 #56-63 Y #65 SUR, FUNCIONA UN ESTABLECIMIENTO COMERCIAL DENOMINADO ???LA GALLINA EXQUISITA???, EL CUAL PRESTA SERVICIO DESDE LAS 8:00 A.???M. HASTA LAS 7:00 P.???M. SEÑALA QUE LOS DIAS VIERNES, SABADO Y DOMINGO, EL NEGOCIO INSTALA UN ASADOR DE CARNE SOBRE EL ANDEN, GENERANDO EMISIONES DE HUMO QUE INGRESAN A LAS VIVIENDAS VECINAS</t>
  </si>
  <si>
    <t>REQUERIMIENTO 3964042025:NO NOS HA COLABORADO CON RECUPERAR EL ESPACIO PUBLICO EN CASTILLA LA ESQUINA DE LA AC 8 78 05 EN CASTILLA KENNEDY SE NOS CONVIRTIO EN UN FOCO DE PROBLEMAS MUY GRAVES PARA LOS HABITANTES RESIDENTE</t>
  </si>
  <si>
    <t>REQUERIMIENTO 3945552025:BUENOS DIAS COMO COMUNIDAD AFECTADA DENUNCIO POR ESTE MEDIO QUE HAY UN PUESTO DE COMIDAS AMBULANTES QUE TRABAJA HACE MAS DE 12 MESES EN EL MISMO SECTOR AC 8 78 05 MUCHA GENTE COMPRANDO MUCHA BULLA PELEAS PUES SALEN BORRACHOS MUCHA SUCIEDAD, ABRE LAS 7PM LLEGAN Y SOBRE LAS 4 AM SE VIERNES SABADOS Y FESTIVOS Y DENUNCIO QUE TRANSPORTAN UN CILINDRO DE MANERA HORIZONTAL SOBRE EL CARRO AMBULANTE SIN MAS NI MAS CONECTAN Y DESCONECTAN LAS CONEXIONES ES IMPRESIONANTE COMO PONEN EN RIESGO A TODO EL SECTOR CADA NOCHE. BTE SE ENCUENTRA EN EL IPES, SEC. DE AMBIENTE, SEC. DE INT. SOCIAL, SEC. DE MOVILIDAD, SEC. DE SALUD, SEC. DE SEGURIDAD SUBRED SUR OCCIDENTE</t>
  </si>
  <si>
    <t>REQUERIMIENTO 3964542025:REVISION INVASION ESPACIO PUBLICO, BTE SE ENCUENTRA EN SEC. DE AMBIENTE, SEC. DE MOVILIDAD</t>
  </si>
  <si>
    <t>ASUNTO: RADICADO ORFEO NO. 20255810125042, RADICADO DADEP NO. 20252010106171</t>
  </si>
  <si>
    <t>ASUNTO: TRASLADO POR COMPETENCIA, CONFORME CON EL ARTÍCULO 1 DE LA LEY 1755 DE 2015. REFERENCIA: RESPUESTA RADICADO IPES NO. 10-814-2025-012914 - BTE 3481922025</t>
  </si>
  <si>
    <t>REQUERIMIENTO 3964362025:CONSUMO Y VENTA DE DROGAS A LA MADRUGADA DE HOY DOMINGO 10 DE AGOSTO ENTRE EL HORARIO DE 12 A 3AM</t>
  </si>
  <si>
    <t>REQUERIMIENTO 3950092025:LA IGLESIA ESTA UTILIZANDO BAFLES Y BOCINAS DE GRAN TAMAÑO Y ESTA UTILIZANDOLOS EN REITERADAS HORAS SIN MEDIR EL NIVEL DE VOLUMEN QUE UTILIZAN, TOMANDO EN CUENTA QUE NO ESTAN UTILIZANDO UN CAMPANARIO REAL SINO UN AUDIO DE YPUTUBE CON TODO EL VOLUMEN POSIBLE</t>
  </si>
  <si>
    <t>ASUNTO. NOTIFICACION DE APERTURA DE ESTABLECIMIENTO</t>
  </si>
  <si>
    <t>REQUERIMIENTO 3918912025:RESPETADOS SEÑORES . LA PRESENTE PARA REPORTAR NUEVAMENTE ( YA SE HABIA REPORTADO Y NO PASO NADA) LA INVASION DE CALZADA DE VIA POR PARTE DE CONJUNTO TABAKU CENTRAL CRA. 82A #6B - 11</t>
  </si>
  <si>
    <t>CERRADO PENDIENTE DESASOCIAR</t>
  </si>
  <si>
    <t>QUEJA POR PARQUEADERO EN PARADERO</t>
  </si>
  <si>
    <t>QUEJA POR PARQUEO DE CARROS Y MOTOS INDEBIDAS</t>
  </si>
  <si>
    <t>QUEJA POR CARGUE Y DESCARGUE DE MATERIA PRIMA SOBRE LA AVENIDA FORMANDO TRANCONES</t>
  </si>
  <si>
    <t>PENDIENTE CERRAR FIJACION EN CARTELERA 15/09/2025</t>
  </si>
  <si>
    <t>QUEJA EN LA AVENIDA CIUDAD CALI CON CL 15 POR MOTOS</t>
  </si>
  <si>
    <t>REQUERIMIENTO 3967842025:AGOTAMIENTO REQUISITO DE PROCEDIBILIDAD, PREVIO INICIAR ACCION DE REPARACION DIRECTA</t>
  </si>
  <si>
    <t>RESPUESTA AL SDQS N° 3501182025</t>
  </si>
  <si>
    <t>REQUERIMIENTO 3960282025:ALCANCE ADICIONAL AL DERECHO DE PETICION ??? SITUACION DE ALTERACION DE LA CONVIVENCIA EN LA CRA 68H 38B SUR, BARRIO ALQUERIA DE LA FRAGUA</t>
  </si>
  <si>
    <t>ASUNTO: RESPUESTA A RADICADO SSO-2025-4-009817-4 - SP 21814 ATENCIÓN DE PETICIÓN 3729492025.</t>
  </si>
  <si>
    <t>NOTIFICACION DE HORARIO Y ACTIVIDAD ECONOMICA DE ESTABLECIMIENTO</t>
  </si>
  <si>
    <t>REQUERIMIENTO 3994602025:SOLICITUD INMEDIATA DE CONTROL Y MEDIDAS FRENTE A GRAVE PERTURBACIÓN DE LA TRANQUILIDAD, LA SEGURIDAD Y EL ORDEN PÚBLICO CAUSADA POR ESTABLECIMIENTO COMERCIAL</t>
  </si>
  <si>
    <t>ASUNTO: RESPUESTA A RADICADO SSO-2025-4-009951-4 - SP-21847 ATENCIÓN DE PETICIÓN 3804142025</t>
  </si>
  <si>
    <t>RESPUESTA RADICADO 20255830307851</t>
  </si>
  <si>
    <t>TRASLADO POR COMPETENCIA - PETICIÓN DIANA RAMIREZ BARRIO LA CHUCUA LOCALIDAD DE KENNEDY REFERENCIADO: 1-2025-30292</t>
  </si>
  <si>
    <t>QUEJA POR LA AFECTACIÓN Y PERTURBACIÓN A LA INTIMIDAD, INVASIÓN DE ESPACIO PÚBLICO Y A LA PRIVACIDAD, AL AMBIENTE SANO Y A LA SALUD PÚBLICA AMBIENTAL URBANA.</t>
  </si>
  <si>
    <t>RESPUESTA A RADICADO SSO-2025-4-009962-4_ASUNTO: SP-21858 ATENCIÓN DE PETICIÓN 3800662025</t>
  </si>
  <si>
    <t>REQUERIMIENTO 3947692025:SE SOLICITA RADICAR EL SIGUIENTE RECLAMO DE FORMA ANONIMA EL DIA DE HOY, 9 DE AGOSTO DE 2025, SIENDO LAS 14: 20 PM, ANTE LAS ENTIDADES COMPETENTES: EN LA CARRERA 72R CON CALLE 48 SUR</t>
  </si>
  <si>
    <t>REQUERIMIENTO 3941872025:SOLICITUD DE ACCIONES DEFINITIVAS FRENTE A LA PROBLEMATICA DE EXCESO DE RUIDO, INCUMPLIMIENTO DEL HORARIO ESTIPULADO PARA ESTABLECIMIENTOS QUE EXPENDAN LICOR EN ZONAS RESIDENCIALES Y USO INDEBIDO DEL ESPACIO PUBLICO POR PARTE DEL ESTABLECIMIENTO FONDA PAISA EL MOLINO</t>
  </si>
  <si>
    <t>REQUERIMIENTO 3949182025:SOLICITUD DE ACCIONES DEFINITIVAS FRENTE A LA PROBLEMATICA DE EXCESO DE RUIDO, INCUMPLIMIENTO DEL HORARIO ESTIPULADO PARA ESTABLECIMIENTOS QUE EXPENDAN LICOR EN ZONAS RESIDENCIALES Y USO INDEBIDO DEL ESPACIO PUBLICO POR PARTE DEL ESTABLECIMIENTO FONDA PAISA EL MOLINO</t>
  </si>
  <si>
    <t>RESPUESTA A RADICADO SSO-2025-4-009951-4 - SP-21847 ATENCIÓN DE PETICIÓN 3804142025</t>
  </si>
  <si>
    <t>PETICIÓN DE INFORMACIÓN.</t>
  </si>
  <si>
    <t>RADICADO SDA NO. 2025ER114772 DEL 2025-05-29 PETICIÓN NO. 2619362025</t>
  </si>
  <si>
    <t>REQUERIMIENTO 3964042025:LAMENTABLEMENTE Y DESPUES DE TANTAS DENUNCIAS NO NOS HA COLABORADO CON RECUPERAR EL ESPACIO PUBLICO EN CASTILLA LA ESQUINA DE LA AC 8 78 05 EN CASTILLA KENNEDY SE NOS CONVIRTIO EN UN FOCO DE PROBLEMAS MUY GRAVES PARA LOS HABITANTES RESIDENTES Y PEATONES DEL SECTOR. DENUNCIAMOS A TRES PERSONAJES QUE ESTAN VENDIENDO PRESUNTAMENTE DROGA A LAS PERSONAS QUE SALEN DE LAS DISCOTECAS POR LO QUE SE OBSERVA EN LOS VIDEOS Y OCULTAN LA DROGA EN LA FACHADA DEL EDIFICIO CONTIGUO EL OLOR A MARIGUANA ES INSOPORTABLE. BTE SE ENCUENTRA EN EL IPES, SEC. DE GOBIERNO Y SEC. DE SEGURIDAD</t>
  </si>
  <si>
    <t>ASUNTO: QUEJA POR LA AFECTACIÓN Y PERTURBACIÓN A LA INTIMIDAD, INVASIÓN DE ESPACIO PÚBLICO Y A LA PRIVACIDAD, AL AMBIENTE SANO Y A LA SALUD PÚBLICA AMBIENTAL URBANA</t>
  </si>
  <si>
    <t>Medidas sobre arrojo de llantas usadas en la avenida carrera 80 entre le parque metropolitano cayetano cañizales y la avenida villavicencio, contaminación que se está trasladando hasta abastos</t>
  </si>
  <si>
    <t>ASUNTO:SOLICITUD DE SUSPENSIÓN Y CESIÓN DEL CONTRATO NO. 750 DE 2025</t>
  </si>
  <si>
    <t>REQUERIMIENTO 3964702025:DENUNCIA POR INVASION DEL ESPACIO PUBLICO</t>
  </si>
  <si>
    <t>DECISIÓN EMPRESARIAL NO. 1704558 EMITIDA EL DÍA 11 DE AGOSTO DE 2025 EN BOGOTÁ D.C., POR MEDIO DE LA CUAL SE RESUELVE EL DERECHO DE PETICIÓN NO. 1769921 DEL DÍA 28 DE JULIO DE 2025</t>
  </si>
  <si>
    <t>REQUERIMIENTO 4006522025:BUEN DIA, EL PRESENTE ES PARA SEGUIR MANIFESTANDO INCONFORMADES CON PROBLEMATICAS QUE SE ESTAN PRESENTANDO EN LOS ALREDEDORES DEL CONJUNTO TERRA CASTILLA, EL CUAL SE ENCUENTRA UBICADO EN LA CALLE 5A SUR # 80 G 58</t>
  </si>
  <si>
    <t>REQUERIMIENTO 3977462025:PARA DENUNCIAR LA PRESUNTA VENTA DE DROGA EN LA ESQUINA DE LA AC 8 78 05 POR PARTE DE UN SUJETO DE GORRA BLANCA Y GAFAS LLEGA DESDE LA MEDIA NOCHE Y SE VA TIPO 3AM ESPERA Y ABORDA A LOS JOVENES QUE TRANSITAN Y QUE HAN SALIDO DE BARES. BTE SE ENCUENTRA EN SEC. DE SEGURIDAD</t>
  </si>
  <si>
    <t>ASUNTO:DECISIÓN EMPRESARIAL NO. 1704530 EMITIDA EL DÍA 11 DE AGOSTO DE 2025 EN BOGOTÁ D.C., POR MEDIO DE LA CUAL SE RESUELVE EL DERECHO DE PETICIÓN NO. 1769895 DEL DÍA 28 DE JULIO DE 2025</t>
  </si>
  <si>
    <t>ASUNTO:DECISIÓN EMPRESARIAL NO. 1704369 EMITIDA EL DÍA 11 DE AGOSTO DE 2025 EN BOGOTÁ D.C., POR MEDIO DE LA CUAL SE RESUELVE EL DERECHO DE PETICIÓN NO. 1769898 DEL DÍA 28 DE JULIO DE 2025</t>
  </si>
  <si>
    <t>DERECHO DE PETICIÓN: PARA RETIRO DE CONTENEDORES DE BASURA FRENTE A PROBLEMÁTICA DE SALUD PÚBLICA GENERADA POR ESTOS</t>
  </si>
  <si>
    <t>REQUERIMIENTO 3948552025??:BUENAS TARDES PARA INFORMARLE QUE EL LA SIGUIENTE DIRECCION AV CARRERA 86#40A38 SUR ESTA PERTURBANDO LA TRANQUILIDAD, VIBRA LOS VIDRIOS Y EL RUIDO ES MUY EXCESIVO LOS DIAS VIERNES,SABADOS Y DOMINGOS Y/O FESTIVOS MUCHAS GRACIAS</t>
  </si>
  <si>
    <t>ASUNTO: SOLICITUD PROTECCION DE DERECHOS</t>
  </si>
  <si>
    <t>ASUNTO: RESPUESTA AL SDQS 3712442025</t>
  </si>
  <si>
    <t>ASUNTO: : DERECHO DE PETICION</t>
  </si>
  <si>
    <t>RESPUESTA AL RADICADO IPES NO. 10-812-2025-013351 ??? BTE 3599652025</t>
  </si>
  <si>
    <t>ASUNTO: RESPUESTA RADICADO IPES NO. 10-812-2024-013439 - BTE 3624082025, PARA SU CONOCIMIENTO Y FINES PERTINENTES</t>
  </si>
  <si>
    <t>REQUERIMIENTO 3931752025:QUEJA FORMAL RELACIONADA CON EL IMPACTO NEGATIVO QUE VARIOS ESTABLECIMIENTOS COMERCIALES (BARES, DISCOTECAS Y SIMILARES) UBICADOS SOBRE LA AVENIDA PRIMERA DE MAYO ESTAN GENERANDO EN NUESTRA COMUNIDAD. BTE SE ENCUENTRA EN SEC. DE AMBIENTE.</t>
  </si>
  <si>
    <t>ASUNTO: N ATENCIÓN A LA COMUNICACIÓN 20252000165361, DE LA UNIDAD ADMINISTRATIVA ESPECIAL DE SERVICIOS PÚBLICOS. SOLICITUD UAESP. REFERENCIA: RADICADO UAESP NO. 20257000395152 ??? 20257000395072 ??? 20257000394202 ??? 20257000391782 ??? 20257000389192 ??? 20257000388272 ??? 20257000387062 - 20257000378562 ??? 20257000360202 ??? 20257000358142 ??? 20257000356382. OBJETO DEL PRESENTE OFICIO, DONDE LA UNIDAD MANIFIESTA:</t>
  </si>
  <si>
    <t>REQUERIMIENTO 4006372025:HOLA QUIERO REPORTAR UN HECHO QUE SE ESTA PRESENTANDO LOS FINES DE SEMANA EN LA DIRECCION QUE MAS ADELANTE SUMINISTRO, EN HORAS DE LA MADRUGADA EN ESTE SITIO SE HA DETECTADO LA VENTA DE DROGA, SE OBSERVAN RIÑAS Y TAMBIEN INVASION DEL ESPACIO PUBLICO POR PARTE DE VENDEDORES AMBULANTES</t>
  </si>
  <si>
    <t>DECISIÓN EMPRESARIAL NO. 1703800 EMITIDA EL DÍA 11 DE AGOSTO DE 2025 EN BOGOTÁ D.C., POR MEDIO DE LA CUAL SE RESUELVE EL DERECHO DE PETICIÓN NO. 1769198 DEL DÍA 25 DE JULIO DE 2025</t>
  </si>
  <si>
    <t>REQUERIMIENTO 3944132025:POR MEDIO DE LA PRESENTE ME DIRIJO A USTEDES, CON EL FIN DE EXPONER MI CASO ANTE ESTA SITUACION QUE SE LLEVA PRESENTANDO DESDE EL MES DE FEBRERO QUE LLEVAMOS VIVIENDO EN ESTE APARTAMENTO, DONDE ESTO SE EVIDENCIA TODOS LOS DIAS, ESTA SITUACION NOS AFECTA COMO HABITANTES DEL SECTO</t>
  </si>
  <si>
    <t>DECISIÓN EMPRESARIAL NO. 1704395 EMITIDA EL DÍA 11 DE AGOSTO DE 2025 EN BOGOTÁ D.C., POR MEDIO DE LA CUAL SE RESUELVE EL DERECHO DE PETICIÓN NO. 1769919 DEL DÍA 28 DE JULIO DE 2025</t>
  </si>
  <si>
    <t>TRASLADO POR COMPETENCIA - PETICIÓN DIANA RAMIREZ BARRIO LA CHUCUA LOCALIDAD DE KENNEDY</t>
  </si>
  <si>
    <t>REQUERIMIENTO 3971972025:FRENTE A LA IGLESIA SAN AFREN DE LA LOCALIDAD DE KENNEDY BARRIO TINTAL HAY UN ESPACIO PUBLICO PARA PARQUEAR AUTOMOVILES PERO HAY UNAS PERSONAS QUE YA ESTABLECIERON TARIFA COMO PARQUEADERO PRIVADO</t>
  </si>
  <si>
    <t>TRASLADO POR COMPETENCIA RADICADO NO. 20254602407032 ??? BTE 3425792025</t>
  </si>
  <si>
    <t>RESPUESTA AL RADICADO 202561202586652 - RAD ALC 20255830582151</t>
  </si>
  <si>
    <t>REQUERIMIENTO 3963962025:DERECHO DE PETICION ??? SOLICITUD DE SEGUIMIENTO DE LAS RESPECTIVAS SECRETARIAS Y/O SELLAMIENTO DE ESTABLECIMIENTO CON VENTA DE LICOR 24 HORAS DEL DIA EN ZONA RESIDENCIAL POR CONTAMINACION SIN DEFINICION DE TIENDA O BAR</t>
  </si>
  <si>
    <t>REQUERIMIENTO 4013082025:INTERVENCIÓN CALLE 5A SUR NO. 80G -58</t>
  </si>
  <si>
    <t>ASUNTO: EF: RESPUESTA AL RADICADO 202561202588572, PARA SU CONOCIMIENTO Y FINES PERTINENTES</t>
  </si>
  <si>
    <t>REQUERIMIENTO 4012572025:INTEVENCION CALLE 5A SUR NO. 80G-58</t>
  </si>
  <si>
    <t>SOCIALIZACION DE INFORME MES DE JULIO 2025 APLICACION MEDIDA SANITARIA DE SEGURIDAD A ESTABLECIMIENTOS</t>
  </si>
  <si>
    <t>ASUNTO:RESPUESTA A RADICADO NO. 20255830271611</t>
  </si>
  <si>
    <t>PENDIENTE CORRECCION 05/09/2025</t>
  </si>
  <si>
    <t>ASUNTO: RESPUESTA AL RADICADO 3528082025</t>
  </si>
  <si>
    <t>PENDIENTE CERRAR 10/09/2025</t>
  </si>
  <si>
    <t>REQUERIMIENTO 4013082025:INTERVENCION CALLE 5A SUR NO. 80G -58 POR AFECTACION A MOVILIDAD, SALUD PUBLICA, CONTAMINACION AUDITIVA. BTE SE ENCUENTRA EN EL DADEP, SEC. DE MOVILIDAD, SEC. DE SALUD, UAESP</t>
  </si>
  <si>
    <t xml:space="preserve">REQUERIMIENTO 3984372025:SEÑOR PETICIONARIO ME PERMITO INFORMARLE QUE ESTA SOLICITUD NO ES COMPETENCIA DE LA SDA, POR TRATARSE DE ???INVASION DEL ESPACIO PUBLICO Y CONTAMINACION AMBIENTAL CON PUESTO DE AREPAS A CARBON, SEGUN ESTABLECE EL DECRETO 109 DE 2009, POR TANTO, ESTA SERA ATENDIDA POR LA ENTIDAD COMPETENTE </t>
  </si>
  <si>
    <t>ASUNTO: RESPUESTA SDG 20255830557441 / RADICADO IPES NO. 10-812-2025-012091</t>
  </si>
  <si>
    <t>RESPUESTA AL RADICADO SDA NO 2025ER159174 DEL 21/07/2025</t>
  </si>
  <si>
    <t>ASUNTO: SOLICITUD INTERVENCIÓN EN PUNTOS CRÍTICOS DE DISPOSICIÓN DE RESIDUOS ORDINARIOS, MADERAS, DRYWALL Y RESIDUOS DE CONSTRUCCIÓN Y DEMOLICIÓN EN LA RESERVA DISTRITAL HUMEDAL TECHO - LOCALIDAD KENNEDY.</t>
  </si>
  <si>
    <t>ASUNTO: ALCANCE AL RADICADO 20255810152382</t>
  </si>
  <si>
    <t>ASUNTO: ASUNTO : RESPUESTA AL RADICADO 2025JBB210074771 - RADICADO SDQS 3587722025. LIMPIEZA DE ARBUSTOS QUE CERCAN ZONA VERDE DE LA DIRECCION CALLE 26 SUR89 C 15 BARRIO UNIR, PARA SU CONOCIMIENTO Y FINES PERTINENTES</t>
  </si>
  <si>
    <t>REQUERIMIENTO 3741452025:RADICADO ORFEO VEEDURIA NO: 20252200084832 ASUNTO: OCUPACIÓN INDEBIDA DE VÍAS Y ESPACIO PUBLICO PEATONAL</t>
  </si>
  <si>
    <t>RESPUESTA AL RADICADO IPES NO. 10-812-2025-011361 - REGISTRO DE REFERENCIA NO. 202558305132</t>
  </si>
  <si>
    <t>RECLAMO SITUACIÓN INVASIÓN PÚBLICA</t>
  </si>
  <si>
    <t>RESPUESTA AL DERECHO DE PETICIÓN CON RADICADO IPES NO. 10-812-2025-010429 Y RADICADO DE REFERENCIA *20255830496281*</t>
  </si>
  <si>
    <t>RESPUESTA AL DERECHO DE PETICIÓN CON RADICADO IPES NO. 10-812-2025-011172, RADICADO ORFEO NO. 20255</t>
  </si>
  <si>
    <t>REQUERIMIENTO 3984752025:PETICION DIANA RAMIREZ BARRIO LA CHUCUA LOCALIDAD DE KENNEDY</t>
  </si>
  <si>
    <t>REQUERIMIENTO 3945552025:BULLA PELEAS PUES SALEN BORRACHOS MUCHA SUCIEDAD, ABRE LAS 7PM LLEGAN Y SOBRE LAS 4 AM SE VIERNES SABADOS Y FESTIVOS</t>
  </si>
  <si>
    <t>RESPUESTA A RADICADO 2024602647902 TRASLADO POR COMPETENCIA KENNEDY</t>
  </si>
  <si>
    <t>REQUERIMIENTO 3970772025: SOLICITUD DE MEDIDAS PARA DAR CUMPLIMIENTO A LA LEY ANTIRUIDO POR PARTE DEL ESTABLECIMIENTO FONDA PAISA EL MOLINO</t>
  </si>
  <si>
    <t>REQUERIMIENTO 3949172025:SOLICITUD DE ACCIONES DEFINITIVAS FRENTE A LA PROBLEMATICA DE EXCESO DE RUIDO, INCUMPLIMIENTO DEL HORARIO ESTIPULADO PARA ESTABLECIMIENTOS QUE EXPENDAN LICOR EN ZONAS RESIDENCIALES Y USO INDEBIDO DEL ESPACIO PUBLICO POR PARTE DEL ESTABLECIMIENTO FONDA PAISA EL MOLINO</t>
  </si>
  <si>
    <t>REQUERIMIENTO 4036002025:EL PRESENTE ES PARA SOLICITAR INTERVENCION POR PARTE DE LOS ENTES RESPONSABLES PARA REVISAR LA SITUACION QUE SE ESTA PRESENTANDO ACTUALMENTE EN LOS ALREDEDORES DEL CONJUNTO TERRA CASTILLA,</t>
  </si>
  <si>
    <t>REQUERIMIENTO 3964242025:N LA ZONA DE PATIO SE UBICA UN PARQUEADERO ILEGAL COGIENDO VIA PUBLICA NO PERMITIENDO PARQUEAR A LOS RESIDENTE DE LA ZONA Y QUIEN PARQUEE ELLOS SE TORNA AGRESIVOS Y GROSEROS LLEGANDO AL PUNTO DE LLAMAR LOS AMIGOS QUIENES SON POLICIAS DEL CAI DE PATIO BONITO,</t>
  </si>
  <si>
    <t>PENDIENTE CORRECCION 09/09/2025</t>
  </si>
  <si>
    <t>ASUNTO: QUEJA POR INVASION DEL ESPACIO PUBLICO</t>
  </si>
  <si>
    <t>REQUERIMIENTO 4036012025:EL PRESENTE ES PARA SOLICITAR INTERVENCION POR PARTE DE LOS ENTES RESPONSABLES PARA REVISAR LA SITUACION QUE SE ESTA PRESENTANDO ACTUALMENTE EN LOS ALREDEDORES DEL CONJUNTO TERRA CASTILLA, UBICADO EN LA CALLE 5 A SUR # 80 G-58 EN LA LOCALIDAD DE KENNEDY, YA QUE PRESENTA UN PROBLEMA GRAVE DE INVASION PUBLICA POR PARTE DE VENDEDORES AMBULANTES DE COMIDA GENERANDO CONTAMINACION DE TODO TIPO, RUIDO TODO EL DIA CON MEGAFONOS, RUIDO POR VEHICULOS YA QUE LOS VENDEDORES OCUPAN PARTE DE CALLE OBSTRUYENDO EL PASO, OLORES GENERADOS POR LA EXPOSICION DE COMIDA TODO EL DIA SIN PROTOCOLO DE CADENA DE FRIO</t>
  </si>
  <si>
    <t>REQUERIMIENTO 3920122025:REPORTAR EL EXAGERADO RUIDO DE UNA DISCOTECA QUE ESTA CERCA A MI LUGAR DE VIVIENDA</t>
  </si>
  <si>
    <t>REQUERIMIENTO 4022182025:AGRADECEMOS SU AYUDA, DESDE HACE APROXIMADAMENTE 3 MESES AL FRENTE DEL CONJUNTO SE INSTALO UN CAMION PLACAS RAD380 DE VENTA DE PRODUCTOS DE MERCADO (CEBOLLA, PAPA, FRUTAS, TOMATE, ETC) SE HA SOLICITADO EN VARIAS OCASIONES EL RETIRO DE ESTA VENTA Y EL SEÑOR Y LA SEÑORA SON DEMASIADO GROSEROS E INDICA QUE NO LO HARAN</t>
  </si>
  <si>
    <t>RESPUESTA RADICADOS: EAAB-ESP. NO. E-2025-082608. SDQS. NO. 3507682025. CANAL COMUNEROS ??? LOCALIAD DE KENNEDY</t>
  </si>
  <si>
    <t>REQUERIMIENTO 3855442025:ESTOS LUGARES FUNCIONAN COMO BARES O ESPACIOS PARA CONSUMO DE ALCOHOL Y APUESTAS, EN UNA ZONA NETAMENTE RESIDENCIAL. TODOS LOS DIAS, SIN DESCANSO, PONEN MUSICA A VOLUMENES EXTREMOS DESDE HORAS DE LA MAÑANA HASTA LA MADRUGADA. LA SITUACION HA EMPEORADO, GENERANDO RIÑAS, ALTERACIONES DEL ORDEN, RUIDO EXCESIVO, INVASION DEL ESPACIO PUBLICO Y CONSTANTE ENTRADA/SALIDA DE PERSONAS EN ESTADO DE ALICORAMIENTO. SE HA LLAMADO VARIAS VECES A LA POLICIA, PERO NO ES UNA SOLUCION SOSTENIBLE.</t>
  </si>
  <si>
    <t>REMISION TRASLADO POR COMPETENCIA - PETICIÓN DIANA RAMIREZ BARRIO LA CHUCUA LOCALIDAD DE KENNEDY</t>
  </si>
  <si>
    <t>Asunto: DERECHO DE PETICIÓN ATENCIÓN A SEGURIDAD Y MANEJO ESPACIO PÚBLICO.</t>
  </si>
  <si>
    <t>ASUNTO: AGRADECIMIENTO</t>
  </si>
  <si>
    <t>REQUERIMIENTO 4022542025: SOLICITO AMABLEMENTE SE LE HAGA SEGUIMIENTO AL SECTOR/SECTORES ALEDAÑOS A LA ESCUELA PARA GARANTIZAR LA INTEGRIDAD Y BIENESTAR DE LOS NIÑOS.</t>
  </si>
  <si>
    <t>REQUERIMIENTO 4049562025:DE LA MANERA MAS CORDIAL QUIERO DENUNCIAR O DEJAR CONSTANCIA DE LA MOLESTIA QUE VIVIMOS VARIOS RESIDENTES CERCANOS AL ESTABLECIMIENTO CON DIRECCION DE CRA81 B #41 F - 55 SUR DE LA LOCALIDAD DE KENNEDY EN EL BARRIO AMPAR</t>
  </si>
  <si>
    <t>REQUERIMIENTO 4045332025:DERECHO DE PETICION EN INTERES PARTICULAR. SOLICITO RESPETUOSAMENTE SE SIRVA ABRIR INVESTIGACION Y REQUERIR A LA EMPRESA MANUFACTURAS INPOL S.A.S</t>
  </si>
  <si>
    <t>ASUNTO: SOLICITUD UAESP. EN RESPUESTA AL RADICADO NO 20252000165361.</t>
  </si>
  <si>
    <t>REQUERIMIENTO 4044162025:BUENA LA PRESENTE ES PARA SOLICITAR LA INTERVENCION DE LA AVENIDA VILLAVICENCIO QUE COMPRENDE DESDE LA AV GUAYACANES HASTA LA CARRERA 98 C ESTA AVENIDA ESTA EN MALAS CONDICIONES Y ES UN BOTADERO DE BASURA</t>
  </si>
  <si>
    <t>DERECHO DE PETICION COMUNICACION DE APERTURA DE LAS SEDES SINDICALES</t>
  </si>
  <si>
    <t>RADICADO SDA 2025ER138775 DEL 27 DE JUNIO DE 2025.</t>
  </si>
  <si>
    <t>REQUERIMIENTO 4038012025:ESTA PROBLEMATICA POR CUENTA DE CONTAMINACION DEL AIRE EN EL AMBIENTE GENERADA POR EL CONSUMO DE CIGARRILLOS?? SE PRESENTA TODOS LOS DIAS DE LUNES A SABADO EN HORARIO DESDE LAS 5:00 AM HASTA LAS 7:00 PM DESDE EL AÑO 2024.</t>
  </si>
  <si>
    <t>REQUERIMIENTO 3949002025:EL DIA DOMINGO SE PRESENTAN VECINOS CON 1, 2 Y HASTA 3 CARROS CON ALTO SONIDO DESDE LAS 6:00 PM HASTA LAS 6:00 AM,</t>
  </si>
  <si>
    <t>PENDIENTE CORRECCION 02/09/2025</t>
  </si>
  <si>
    <t>RESPUESTA AL RADICADO IPES NO. 10-812-2025-011383 REGISTRO DE REFERENCIA NO. 20255830527571</t>
  </si>
  <si>
    <t xml:space="preserve">REQUERIMIENTO 4014352025:SOLICITUD INMEDIATA DE CONTROL Y MEDIDAS FRENTE A GRAVE PERTURBACION DE LA TRANQUILIDAD, LA SEGURIDAD Y EL ORDEN PUBLICO CAUSADA POR EL ESTABLECIMIENTO COMERCIAL "CIGARRERIA TAYRONA" </t>
  </si>
  <si>
    <t xml:space="preserve">PILAR PRIETO </t>
  </si>
  <si>
    <t>ASUNTO: RESPUESTA AL RADICADO 202561202586652 - RAD ALC 20255830582151</t>
  </si>
  <si>
    <t>ASUNTO: RESPUESTA AL RADICADO IPES NO. 10-814-2025-010828</t>
  </si>
  <si>
    <t>ASUNTO:ASUNTO: RESPUESTA AL RADICADO IPES NO. 10-812-2025-011170 RADICADO ORFEO NO. 20255810090282</t>
  </si>
  <si>
    <t>RESPUESTA A RADICADO SSO-2025-422-026710-2</t>
  </si>
  <si>
    <t>SOLICITUD DE INFORMACIÓN PARA ESTUDIOS DE NIVEL DE RIESGO</t>
  </si>
  <si>
    <t>UNP</t>
  </si>
  <si>
    <t>ASUNTO: REMISION FORMATOS DE RECOMENDACIONES DE EVACUACION</t>
  </si>
  <si>
    <t>ASUNTO: RESPUESTA RADICADO 20255830651111</t>
  </si>
  <si>
    <t>ASUNTO: RESPUESTA AL RADICADO 202361201493942 - RADICADO SECRETARÍA DISTRITAL DE GOBIERNO NO. 20235830539321, PARA SU CONOCIMIENTO Y FINES PERTINENTES</t>
  </si>
  <si>
    <t>VISITA DE INSPECCIÓN, VIGILANCIA Y CONTROL SOBRE PARQUEADERO COLINDANTE A LA RDH DE TECHO. ATENCIÓN DEL DERECHO DE PETICIÓN RADICADO SDA NRO. 2025ER125676 DEL 12/06/25. SOLICITUD IVC ESTABLECIMIENTO COMERCIAL. AL CONTESTAR, FAVOR CITAR EL PROCESO FOREST NRO. 6672070.</t>
  </si>
  <si>
    <t>RESPUESTA AL RADICADO 202561202717262 RADICADO ALCALDIA 20255830622311</t>
  </si>
  <si>
    <t>ASUNTO: QUEJA INVASIÓN ESPACIO PÚBLICO</t>
  </si>
  <si>
    <t>ASUNTO: RESPUESTA DERECHO DE PETICIÓN CON NÚMERO DE RADICADO SDSCJ 1-2025- 47433- SISTEMA BOGOTÁ TE ESCUCHA 3638092025 Y OFICIO N° 20255830598871, PARA SU CONOCIMIENTO Y FINES PERTINENTES</t>
  </si>
  <si>
    <t>ASUNTO : RESPUESTA AL RADICADO 2025JBB410079321 // RADICADO ORFEO 20255830582231 Y 20255810109872. RELACIONADO CON EL RADICADO SDA 2024EE125375. SOLICITUD DE EVALUACIÓN DE ÁRBOLES EN LA CALLE 51D SUR NO. 81I - 38 BARRIO VILLA ANDREA, LOCALIDAD DE KENNEDY, PARA SU CONOCIMIENTO Y FINES PERTINENTES</t>
  </si>
  <si>
    <t>ASUNTO: RESPUESTA A RADICADO SSO-2025-422-026710-2, PARA SU CONOCIMIENTO Y FINES PERTINENTES</t>
  </si>
  <si>
    <t>ASUNTO: RESPUESTA AL RADICADO 202561202638192, PARA SU CONOCIMIENTO Y FINES PERTINENTES</t>
  </si>
  <si>
    <t>REQUERIMIENTO 4036052025:EL PRESENTE ES PARA SOLICITAR INTERVENCION POR PARTE DE LOS ENTES RESPONSABLES PARA REVISAR LA SITUACION QUE SE ESTA PRESENTANDO ACTUALMENTE EN LOS ALREDEDORES DEL CONJUNTO TERRA CASTILLA, UBICADO EN LA CALLE 5 A SUR # 80 G-58 EN LA LOCALIDAD DE KENNEDY, YA QUE PRESENTA UN PROBLEMA GRAVE DE INVASION PUBLICA POR PARTE DE VENDEDORES AMBULANTES DE COMIDA GENERANDO CONTAMINACION DE TODO TIPO, RUIDO TODO EL DIA CON MEGAFONOS, RUIDO POR VEHICULOS YA QUE LOS VENDEDORES OCUPAN PARTE DE CALLE OBSTRUYENDO EL PASO, OLORES GENERADOS POR LA EXPOSICION DE COMIDA TODO EL DIA SIN PROTOCOLO DE CADENA DE FRIO Y ADICIONAL MAL MANEJO DE RESIDUOS POR PARTE DE ESTAS PERSONAS, PUES TODO EL TIEMPO SE VEN CANTIDADES ALARMANTES DE BASURA EN LAS CALLES (DESECHOS DE COMIDA) LO CUAL POR SI DESCOMPOSICION HA CONLLEVADO A LA PRESENCIA DE PLAGAS Y ROEDORES</t>
  </si>
  <si>
    <t>RESPUESTA AL RADICADO 202561202632552</t>
  </si>
  <si>
    <t>TRASLADO POR COMPETENCIA, RADICADO IPES NO. 10-812-2025- 008525.</t>
  </si>
  <si>
    <t>REMISION TRASLADO POR COMPETENCIA - PROBLEMÁTICA POLICIAL QUE SE ESTÁ GENERANDO EN EL BARRIO MARSELLA</t>
  </si>
  <si>
    <t>ASUNTO: RESPUESTA AL SDQS 3516722025, PARA SU CONOCIMIENTO Y FINES PERTINENTES</t>
  </si>
  <si>
    <t>LAURA HERNANDEZ</t>
  </si>
  <si>
    <t>PENDIENTE CORRECCION 16/09/2025</t>
  </si>
  <si>
    <t>ASUNTO. OFICIO # E 2025081725, REVISION REDES AGUA</t>
  </si>
  <si>
    <t>ASUNTO: TRASLADO POR COMPETENCIA - PROBLEMÁTICA POLICIAL QUE SE ESTÁ GENERANDO EN EL BARRIO MARSELLA</t>
  </si>
  <si>
    <t>ASUNTO: SOLICITUD DE PERMANENECIA LA TALANQUERA</t>
  </si>
  <si>
    <t>ASUNTO: RESPUESTA AL SDQS # 3574582025</t>
  </si>
  <si>
    <t>ASUNTO; RESPUESTA SDQS # 3568002025</t>
  </si>
  <si>
    <t>REQUERIMIENTO 4065102025:OLICITUD DE INTERVENCION FRENTE A PERTURBACION POR RUIDO, AFECTACION A LA SALUD Y HORARIOS EN ESTABLECIMIENTO DE BEBIDAS ALCOHOLICAS EN ZONA RESIDENCIAL.</t>
  </si>
  <si>
    <t>REQUERIMIENTO 4058442025:DENUNCIAR EL FUNCIONAMIENTO DE VARIOS ESTABLECIMIENTOS DE CONSUMO DE LICOR EN EL BARRIO MARSELLA, QUE ESTAN INCREMENTANDO LA INSEGURIDAD EN EL SECTOR,</t>
  </si>
  <si>
    <t>ASUNTO: RESPUESTA A COMUNICACION RADICADO 20255830622881 CASO HOLA 333573 CON REFERENCIA A EXPEDIENTE 2025584490101620E</t>
  </si>
  <si>
    <t>REQUERIMIENTO 4058442025:LA PRESENTE ES PARA DENUNCIAR EL FUNCIONAMIENTO DE VARIOS ESTABLECIMIENTOS DE CONSUMO DE LICOR EN EL BARRIO MARSELLA, QUE ESTAN INCREMENTANDO LA INSEGURIDAD EN EL SECTOR, DEBIDO A LA VENTA Y CONSUMO DE SUSTANCIAS PSICOACTIVAS DENTRO Y FUERA DE LOS ESTABLECIMIENTOS, ADEMAS DE LA CONTAMINACION AUDITIVA POR EL EXCESO DE RUIDO Y LA INVASION DEL ESPACIO PUBLICO.</t>
  </si>
  <si>
    <t>REQUERIMIENTO 4073692025: INVASION DEL ESPACIO PUBLICO VEHICULAR</t>
  </si>
  <si>
    <t>ASUNTO:RESPUESTA RADICADOS: EAAB-ESP. NO. E-2025-082166. SDA. NO. 2025EE155639. CANAL TIMIZA</t>
  </si>
  <si>
    <t>ASUNTO: RESPEUSAT AL RADICADO</t>
  </si>
  <si>
    <t>ESPACIO PÚBLICO EN LOS SECTORES DE LA AVENIDA TINTAL CON CALLE 52C HASTA LA CALLE 54 SUR, AVENIDA TINTAL CON CALLE 54C HASTA LA CALLE 56 SUR Y AVENIDA TINTAL CON CALLE 56F BIS SUR DEBIDO A QUE HAY ALMACENES DE VENTA DE MOTO</t>
  </si>
  <si>
    <t>INVASIÓN PARQUEADERO AV CALI CON 40 SUR COSTADO ORIENTAL</t>
  </si>
  <si>
    <t>REQUERIMIENTO 4012812025:INTERVENCION CALLE 5A SUR NO 80G-58 POR AFECTACION EN MOVILIDAD, CONTAMINACION AUDITIVA Y SALUD PUBLICA</t>
  </si>
  <si>
    <t>ASUNTO:RESPUESTA DERECHO DE PETICIÓN CON NÚMERO DE RADICADO SDSCJ 1-2025- 53963</t>
  </si>
  <si>
    <t>ASUNTO: RESPUESTA AL RADICADO IDRD 20252100319812 DEL 04 DE AGOSTO DE 2025</t>
  </si>
  <si>
    <t>PENDIENTE CORRECION 28/08/2025</t>
  </si>
  <si>
    <t>REQUERIMIENTO 4072672025:BUEN DIA, QUIERO REPORTAR UN GRUPO DE VENDEDORES AMBULANTES DE COMIDA HA OCUPADO DE MANERA PERMANENTE LAS CALLES Y ANDENES ADYACENTES AL CONJUNTO RESIDENCIAL TERRA CASTILLA, GENERANDO ACUMULACION DE BASURA, RESIDUOS ORGANICOS Y CONTAMINACION VISUAL Y OLFATIVA.</t>
  </si>
  <si>
    <t>REQUERIMIENTO 3877912025:RADICADO ORFEO VEEDURIA NO: 20252200089022 ASUNTO: HURTO CABLEADO ESTRUCTURA DE COMUNICACIONES</t>
  </si>
  <si>
    <t>ASUNTO: RESPUESTA AL RADICADO IDIGER NO. 2025ER13558, PARA SU CONOCIMIENTO Y FINES PERTINENTES</t>
  </si>
  <si>
    <t>ASUNTO: DENUNCIA JURIDICA CON RADICADO 20255810107312</t>
  </si>
  <si>
    <t>PENDIENTE CERRAR 11/09/2025</t>
  </si>
  <si>
    <t>VISITA A CALLEJON</t>
  </si>
  <si>
    <t>PENDIENTE CERRAR 12/09/2025</t>
  </si>
  <si>
    <t>ASUNTO: RESPUESTA DADEP 20253010103761 / RADICADO IPES NO. 10-812-2025-012105.PARA SU CONOCIMIENTO Y FINES PERTINENTES</t>
  </si>
  <si>
    <t>REQUERIMIENTO 3627542025:PARA TRAMITAR RADICADO NO. FOREST 2025ER161245</t>
  </si>
  <si>
    <t>REQUERIMIENTO 4057522025: DENUNCIAR EL FUNCIONAMIENTO DE VARIOS ESTABLECIMIENTOS DE CONSUMO DE LICOR EN EL BARRIO MARSELLA, QUE ESTAN INCREMENTANDO LA INSEGURIDAD EN EL SECTOR, DEBIDO A LA VENTA Y CONSUMO DE SUSTANCIAS PSICOACTIVAS DENTRO Y FUERA DE LOS ESTABLECIMIENTOS, ADEMAS DE LA CONTAMINACION AUDITIVA POR EL EXCESO DE RUIDO Y LA INVASION DEL ESPACIO PUBLICO. DE ACUERDO AL DECRETO 083 DEL 24 DE FEBRERO DE 2016, ESTE TIPO DE ESTABLECIMIENTOS NO TIENEN PERMISO DE FUNCIONAMIENTO DENTRO DE LA UPZ 113, BAVARIA. LA PRESENCIA DE ESTOS LUGARES UBICADOS EN LA CALLE 8 # 69C ??? 13 (SPECIALS IKAROS GASTRO BAR), EN LA CALLE 8 # 69C ??? 17 (EL PARCHE SPORT LOUNGE BAR), CRA 69C # 7 ??? 29 (CIGARRERIA Y CAFETERIA A Y S), CRA 69C # 7 ??? 28 (PA?? BEBER); LLEVAN VARIOS MESES ALTERANDO EL ORDEN, LA ARMONIA, LA SEGURIDAD Y EL DESCANSO, ALTERANDO LA SALUD Y LA TRANQUILIDAD DE LOS RESIDENTES</t>
  </si>
  <si>
    <t>REQUERIMIENTO 4037382025:AGRADEZCO LA AYUDA, TODOS LOS DIAS HASTA FINES DE SEMANA MUY TEMPRANO LA VENDEDORA AMBULENTE COLOCA ALTO EL VOLUMEN DE SU NEGOCIO EN LA CALLE, MUCHAS VECES HE TENIDO QUE TRABAJAR DESDE CASA, TAMBIEN CUANDO HE TENIDO ENTREVISTAS DE TRABAJO , EL RUIDO HA SIDO IMPEDIMENTO. BTE SE ENCUENTRA EN EL IPES</t>
  </si>
  <si>
    <t>REQUERIMIENTO 3877252025:RADICADO ORFEO VEEDURIA NO: 20252200088782 ASUNTO: DERECHO DE PETICION</t>
  </si>
  <si>
    <t>ASUNTO: INICIO DE QUERELLA POLICIVA</t>
  </si>
  <si>
    <t>REQUERIMIENTO 4108752025:SOLICITUD DE INTERVENCION EN EL ESPACIO PUBLICO POR GENERACION DE DAÑOS EN LOS PROCESOS CONSTRUCTIVOS DEL CONTRATO IDU NO. 1653 DE 2020 EN LA AVENIDA CIUDAD DE CALI ???GRUPO 3 POR EL CONTRATISTA OHLA COLOMBIA.</t>
  </si>
  <si>
    <t>REQUERIMIENTO 3916362025:SE RECUPERE EL ESPACIO QUE ES DEL BARRIO,</t>
  </si>
  <si>
    <t>REQUERIMIENTO 3982392025:INSEGURIDAD, VENTA Y CONSUMO DE ESTUPEFACIENTES, RIÑAS, PORTE DE ARMAS, UTILIZACIÓN DE MOBILIARIO PÚBLICO PARA USO DE ACTIVIDADES AL MARGEN DE LA LEY, COMO BANCAS DEL PARQUE, GRADAS, ENTRE OTRAS</t>
  </si>
  <si>
    <t>REQUERIMIENTO 3964282025:EMISIÓN. EXAGERADA DE RUIDO CONSTANTEMENTE</t>
  </si>
  <si>
    <t>ASUNTO: TRASLADO DERECHO DE PETICIÓN REGISTRADO EN BOGOTÁ TE ESCUCHA CON EL NO. 3967842025. REFERENCIADO: 1-2025-30163, PARA SU CONOCIMIENTO Y FINES PERTINENTES</t>
  </si>
  <si>
    <t>REQUERIMIENTO 4055502025:DERECHO DE PETICION QUEJA POR AFECTACION AUDITIVA</t>
  </si>
  <si>
    <t>REQUERIMIENTO 4002382025:GRACIAS POR SU RESPUESTA SSO-2025-4-010041-4. SP 21883 ATENCION DE PETICION 3856942025. PERO NO VEO LA SOLUCION AL RUIDO QUE PRODUCE EL BAR BOLI RANA LA PELIGROSA TODOS LOS DIAS, UTILIZANDO MICROFONO PARA ANIMAR A LAS PERSONAS HACER RUIDO. FAVOR ENVIAR LEY, DONDE ESO ESTE PERMITIDO DESDE LAS 8 PM HASTA LAS 5. AM. DEL DIA SIGUIENTE. Y VEO QUE HASTA ENERO 2026 DE PRONTO VERIFIQUEN Y ESTOS 6 MESES ? NUESTRA CALIDAD DE SUEÑO Y ESTADO DE SALUD? GRACIAS</t>
  </si>
  <si>
    <t>REQUERIMIENTO 4117542025:ACUDO A SU COLABORACION, PARA QUE POR FAVOR LAS AUTORIDADES DISTRITRITALES O LOCALES, REALICEN UNA INTERVENCION A LA ZONA PEATONAL DEL LA ESTACION DE SERVICIO PRIMA, UBICADA EN EL BARRIO DELICIAS; MAS ESPECIFICAMENTE SOBRE LA AUTOPISTA SUR CON AVENIDA BOYACA, DONDE VENDEDORES INFORMALES SE HAN APROPIADO DEL ANDEN COLOCANDO CARPAS, VITRINAS Y DEMAS ELEMENTOS PARA LA VENTA DE SUS PRODCUTOS PERO QUE OBSTRUYE EL TRANSITO PEATONAL POR EL ANDEN, FORMANDO A LOS TRANSEUNTES A BAJARSE A LA VIA VEHICULAR, GENERANDO RIESGO DE ATROPEYAMIENTO POR PARTE DE LOS VEHICULOS QUE TRANSITAN POR ESTE IMPORTANTE CORREDOR VIAL.</t>
  </si>
  <si>
    <t>REQUERIMIENTO 4114582025:SOLICITO DAR SOLUCIÓN AL PROBLEMA CAUSADO POR CARROS MAL PARQUEADOS. EL ESPACIO AFECTADO ES CALLE, UBICADO EN LA LATITUD: @{ADDRESS-LATITUD} LONGITUD: @{ADDRESS-LONGITUD}, CON DIRECCIÓN KR 114 74A . ADJUNTO IMÁGENES A LA PETICIÓN. AGRADEZCO SU ATENCIÓN PRESTADA Y QUEDO ATENTO A SU RESPUESTA DE ACUERDO A LOS TÉRMINOS ESTABLECIDOS POR LA LEY. CARLOS HERERA</t>
  </si>
  <si>
    <t>REQUERIMIENTO 4091682025:AL FRENTE DE LA DIRECCION CALLE 53 SUR 78 J 36 BARRIO ACIP LOCALIDAD DE KENNEDY SE ENCUENTRA UN ESTABLECIMIENTO DE DE ENTRETENIMIENTO TIPO BAR, DENOMINADO LA CHASITA J &amp; K EN DONDE SE REALIZAN OCUPACION INDEBIDA DE ESPACIO PUBLICO,??CONTAMINACION AUDITIVA Y HECHOS CONTRARIOS A LA CONVIVENCIA.</t>
  </si>
  <si>
    <t>REQUERIMIENTO 4107342025:SOLICTUD DE USO DE ESPCIO PUBLICO_SOLICITO UNA VISITA PARA RESTAURACION Y SALUBRIDAD DE ESPACIO PUBLICO DEL SECTOR DEL BARRIO TINTAL, ESPECIFICAMENTE EN LA DIRECCION CALLE 6 A # 94 A 25 (TINTAL 2)</t>
  </si>
  <si>
    <t>REQUERIMIENTO 4058392025:SOLICITUD DE ACLARACION SOBRE MEDIDAS PARA CONTROL DE RUIDO EXCESIVO, INVASION DEL ESPACIO PUBLICO, CUMPLIMIENTO DE HORARIO Y SANCIONES EN EL ESTABLECIMIENTO FONDA PAISA EL MOLINO</t>
  </si>
  <si>
    <t xml:space="preserve">REQUERIMIENTO 4074402025:RADICADO_ORFEO20254000220222_DERECHO DE PETICION - RESTITUCION ESPACION PUBLICO_CENTRO COMERCIAL CASABLANCA UBICADO EN EL BARRIO CASABLANCA KENNEDY CALLE 47 B SUR NO. 79 B-15 </t>
  </si>
  <si>
    <t>REQUERIMIENTO 4109522025:UN BAR LLAMADO LA PELIGROSA UBICADO PEGADO AL COLEGIO INSTITUTO COMERCIAL LORETO TRANSVERSAL 78 NBIS 51-40 CATALINA KENNEDY, A LA 1.30 CUANDO SALEN LOS NIÑOS ESTA ABIERTO, ESTA PERMITO FUNCIONAR. O EXISTE UNA DISTANCIA MINIMA A QUI EN BOGOTA</t>
  </si>
  <si>
    <t>ASUNTO: INFORME AVANCES DE COMPROMISOS PACTADOS ??? BARRIO CATALINA I SECTOR, LOCALIDAD DE KENNEDY</t>
  </si>
  <si>
    <t>CERRADO SIN ACUSE</t>
  </si>
  <si>
    <t>ASUNTO: RADICADO EN LA EAAB-ESP E-2025-080559. ALCALDÍA LOCAL DE KENNEDY RADICADO NO. 20255830574231</t>
  </si>
  <si>
    <t>ASUNTO: SOLICITUD INFORMACIÓN PREDIO UBICADO EN LA CALLE 50A NRO. 81D-04- CHIP AAA0052NSOE, PARA SU CONOCIMIENTO Y FINES PERTINENTES</t>
  </si>
  <si>
    <t>ASUNTO: INTERVENCIÓN CONTROL DE VENTAS INFORMALES PARQUE BELLAVISTA DINDALITO</t>
  </si>
  <si>
    <t>4022872025:SOLICITAMOS SU INTERVENCION PARA PROTEGER DERECHOS COLECTIVOS VULNERADOS POR EL ESTABLECIMIENTO</t>
  </si>
  <si>
    <t>REQUERIMIENTO 4107862025:AGOTAMIENTO REQUISITO DE PROCEDIBILIDAD, PREVIO INICIAR ACCION DE REPARACION DIRECTA -. "OBDULIO FIGUEROA SANABRIA, MAYOR DE EDAD, DOMICILIADO Y RESIDENCIADO EN ESTA CIUDAD DE BOGOTA</t>
  </si>
  <si>
    <t>REQUERIMIENTO 4108942025:SOLICITUD DE INTERVENCION EN EL ESPACIO PUBLICO POR GENERACION DE DAÑOS EN LOS PROCESOS CONSTRUCTIVOS DEL CONTRATO IDU NO. 1653 DE 2020 EN LA AVENIDA CIUDAD DE CALI ???GRUPO 3 POR EL CONTRATISTA OHLA COLOMBIA.</t>
  </si>
  <si>
    <t>RESPUESTA OFICIAL A RADICADO IDIGER NO. 2025ER11165</t>
  </si>
  <si>
    <t>REQUERIMIENTO 4137272025:INVASION DE ESPACIO PUBLICO CAMION GRANDE EN PLENO CRUCE VENTAS AMBULANTES: DESDE HACE UNA SEMANA PERSONAS CON UN CAMION GRANDE ESTAN CAUSANDO CAOS VEHICULAR PUES SE HAN PARQUEADO EN PLENO CRUCE, BARRIO CASTILLA BOGOTA CRA 79 A CALLE 11 A,</t>
  </si>
  <si>
    <t>RESPUESTA AL RADICADO 202561202770682 RADICADO ALCALDÍA 20255830638311 RADICADO SECRETARIA DE AMBIENTE 2025EE156875</t>
  </si>
  <si>
    <t>SOLICITUD DE INFORMACIÓN, ESTUDIO DE NIVEL DE RIESGO</t>
  </si>
  <si>
    <t>SOLICITUD INFORMACIÓN PREDIO UBICADO EN LA CALLE 34A BIS A SUR NRO. 86-44- CHIP AAA0052BZUH</t>
  </si>
  <si>
    <t>REQUERIMIENTO 4145562025:ME PERMITO INFORMAR A LAS AUTORIDADES LOCALES EN KENNEDY QUE LA INVASION DEL ESPACIO PUBLICO EN CASTILLA ESTA DESCONTROLADO NOS ESTAN AFECTANDO A MAS DE 100 PERSONAS EN LA ESQUINA DE LA AC 8 78 05 ESTAN PERMITIENDO INSTALAR A LOS PUESTOS AMBULANTES Y ESA ESQUINA SE VOLVIO UN BASURERO Y UN BAÑO PUBLICO PARA ESTOS PUESTOS AMBULANTES YA QUE SUS CLIENTES SE ORINAN SOBRE LOS VIDRIOS DE LOS LOCALES Y DEJAN TODA LA BASURA DE CARTONES Y CAJAS DE COMIDA QUE VENDEN EN EL ANDEN PLENO ESPACIO PUBLICO.</t>
  </si>
  <si>
    <t>REQUERIMIENTO 4137762025:PERSONA DE MANERA ANONIMA SE COMUNICA A LA LINEA 195 SIENDO LAS 11:44 AM DEL 16/08/2025, SOLICITANDO INTERPONER UN DERECHO DE PETICION ANTE LA ENTIDAD COMPETENTE. EXPRESA QUE SE ESTA PRESENTANDO UNA SITUACION DE AFECTACION A LA TRANQUILIDAD Y DESCANSO DE RESIDENTES CERCANOS A UN ESTABLECIMIENTO COMERCIAL TIPO BAR O CANTINA. INFORMA QUE ESTE ESTABLECIMIENTO GENERA LABOR HASTA LAS 3 DE LA MAÑANA, DONDE HACEN USO DE MUSICA CON BASTANTE EXCESO DE RUIDO. ADEMAS, SE PRESENTA CONSUMO DE BEBIDAS ALCOHOLICAS EN ESPACIO PUBLICO</t>
  </si>
  <si>
    <t>ASUNTO: SOLICITUD URGENTE DE VERIFICACIÓN DE LA VERACIDAD Y LEGALIDAD DE LA DOCUMENTACIÓN Y LICENCIAS DE LA FÁBRICA "ESPUMAS Y COLCHONES MAXICONFORT. A.F. S.A.S.</t>
  </si>
  <si>
    <t>PENDIENTE CERRAR FIJACION EN CARTELERA 29/08/2025</t>
  </si>
  <si>
    <t>REMISION QUEJA POR RUIDO EXCESIVO GENERADO POR MOTOCICLETAS EN VÍA PÚBLICA</t>
  </si>
  <si>
    <t>ASUNTO: RESPUESTA OFICIO E-2025-085774</t>
  </si>
  <si>
    <t>ASUNTO: RESPUESTA AL SDQS NO.3714032025</t>
  </si>
  <si>
    <t>ASUNTO: ACOMPAÑAMIENTO BINGO BAZAR</t>
  </si>
  <si>
    <t>ASUNTO: PERMISO BINGO BAZAR</t>
  </si>
  <si>
    <t>ASUNTO. CONVOCATORIA COMITE IDU N.53 PROYECTO AV. 68 MES DE AGOSTO 2025</t>
  </si>
  <si>
    <t>REQUERIMIENTO 4094522025:SOLICITUD DE SOLUCION DE FONDO A LA PROBLEMATICA DE RUIDO EXCESIVO GENERADO POR EL ESTABLECIMIENTO FONDA PAISA EL MOLINO UBICADO EN LA CRA 84 N 42 A SUR</t>
  </si>
  <si>
    <t>ASUN5TO: RADICADO SDA NO. 2025ER135988 DEL 2025-06-25 PETICIÓN NO. 3088712025, PARA SU CONOCIMIENTO Y FINES PERTINENTES</t>
  </si>
  <si>
    <t>SOLICITUD DE ACREDITACION DE CATASTROE NATURAL</t>
  </si>
  <si>
    <t>INFORME DE POLICIA ESPECIAL CAI CASTILLA</t>
  </si>
  <si>
    <t>REQUERIMIENTO 4147962025:DERECHO DE PETICIÓN PARA PRUEBA DE RENUENCIA DE CASETA ABANDONADA</t>
  </si>
  <si>
    <t>ASUNTO: ENVÍO RESPUESTA AL RADICADO NÚMERO 202552601136042 DEL 05 DE AGOSTO DEL 2025 - RADICADO SECRETARÍA DE GOBIERNO NO. 20255830615301 - CARRERA 72B NO.11A-74 - LOCALIDAD DE KENNEDY</t>
  </si>
  <si>
    <t>RESPUESTA AL RADICADO IPES NO. 10-814-2025-012062-10-814-2025-012079</t>
  </si>
  <si>
    <t>RESPUESTA AL RADICADO IPES NO. 10-814-2025-012062 - REGISTRO DE PETICIÓN NO. 3281972025</t>
  </si>
  <si>
    <t>ASUNTO: TRASLADO DE QUEJA POR PRESUNTO USO INDEBIDO DEL ESPACIO PÚBLICO Y DEL SALÓN COMUNAL JAC PALENQUE. RESPUESTA RADICADO IDPAC NO. 20252110097472- SDQS 3826192025 DEL 05 AGOSTO DE 2025..</t>
  </si>
  <si>
    <t>REQUERIMIENTO 4148872025:REPORTADO LA INVASION PUBLICA GENERADA POR VENDEDORES AMBULANTESEN LOS ALREDEDORES DEL CONJUNTO TERRA CASTILLA UBICADO EN LA CALLE 5 A SUR # 80 G 58</t>
  </si>
  <si>
    <t>COPIA DE LA QUEJA INTERPUESTA POR LA URBANIZACIÓN TUNDAMA ??? REPRESENTADA POR ASMET MERCHÁN HERNÁNDEZ ADJUNTA CON NOS. DE RADICADO 20234212201122 Y 20255810086862 AL PROFESIONAL ESPECIALIZADO 222-24 DE GESTIÓN POLICIVA Y JURÍDICA DE LA LOCALIDAD DE KENNEDY REFERENCIA: EXPEDIENTE 2023584490101335E ??? PERTURBACIÓN</t>
  </si>
  <si>
    <t>RESPUESTA SOLICITUD N° 20252100287633</t>
  </si>
  <si>
    <t>RESPUESTA A RADICADO IDIGER 2025ER2702</t>
  </si>
  <si>
    <t>ASUNTO: RESPUESTA AL RADICADO 202561202927832</t>
  </si>
  <si>
    <t>ASUNTO: RESPUESTA AL RADICADO 2025612202899372</t>
  </si>
  <si>
    <t>ASUNTO: RESPUESTA AL RADICADO 202561202691082</t>
  </si>
  <si>
    <t>PARA PASAR UNA QUEJA, DICEN QUE LA UNIDAD DE SERVICIO MEDICO ES LIBRE DE HUMO Y NO LO HAY PORQUE EN EL CENTRO DE SALUD DEL PORVENIR HAY UN CARRITO QUE VENDE AREPAS Y TODO EL HUMO ENTRA A LA SALA DE ASIGNACION DE CITAS, HAY UN ESPACIO EN LA ESQUINA DONDE ESE SE PUEDE CORRER Y PASAR SUS AREPAS Y NO AFECTA PARA QUE ENTRE A LA UNIDAD, PORQUE LA UNIDAD UNO EN LA SALA TIENE QUE AGUANTARSE EL OLOR A CHORIZO A CARBON A TODO NO ENTIENDO PORQUE DEJAN ESO SI LA UNIDAD ES LIBRE DE HUMO, MUCHAS GRACIAS.???</t>
  </si>
  <si>
    <t>PENDIENTE CORRECCION 02/10/2025 - 20/10/2025</t>
  </si>
  <si>
    <t>REQUERIMIENTO 4146532025:POR FAVOR HAY 2 PUESTOS AMBULANTES QUE SE UBICARON EN LA AC 8 78 05 UNO EN CADA COSTADO Y SUS CLIENTES NO HACEN SINO ORINARSE EN EN ANDEN DE LOS LOCALES COMERCIALES, CONSUMEN DROGA EN LA ESQUINA DEL EDIFICIO, POR FAVOR YA QUE NO NOS PERMITE ENCERRAR NUESTRO EDIFICO EN REJA GARANTICEN QUE ESTE ESPACIO PUBLICO PERMANEZCA</t>
  </si>
  <si>
    <t>SDQS 4045832025 SOLICITUD RECOLECCIÓN BASURA, ESCOMBROS Y LIMPIEZA ESPACIO PÚBLICO</t>
  </si>
  <si>
    <t>E ??? 2025 - 078529 / RESPUESTA A SU RADICADO 2025EE148870 DE FECHA 2005-07</t>
  </si>
  <si>
    <t>REQUERIMIENTO 4148862025:EN INSISTENTES OCASIONES HEMOS REPORTADO LA INVASION PUBLICA GENERADA POR VENDEDORES AMBULANTESEN LOS ALREDEDORES DEL CONJUNTO TERRA CASTILLA UBICADO EN LA CALLE 5 A SUR # 80 G 58. LA CONTAMINACION GENERADA POR ESTAS PERSONAS ES ALARMANTE, NO COMPRAMOS EN UN CONJUNTO RESIDENCIAL PARA TENER QUE VIVIR ENTRE EL BASURERO, LA FALTA DE HIGIENE Y SALUBRIDAD DE ESTAS PERSONAS ES NULA</t>
  </si>
  <si>
    <t>REQUERIMIENTO 4091482025:EN LA DIRECCION CARRERA 69 NUMERO 2B- 44, BARRIO LA IGUALDAD, LOCALIDAD DE KENNEDY UN CIUDADANO, VECINO DEL SECTOR, TIENE UN VEHICULO, DE MARCA VOLKSWAGEN GRIS OSCURO, DE PLACA AMARILLA BCP550, REPRODUCIENDO MUSICA A ALTO VOLUMEN. LA SITUACION PUEDE PRESENTARSE UN MARTES, MIERCOLES O LOS FINES DE SEMANA, BTE SE ENCUENTRA EN LA SEC. DE AMBIENTE</t>
  </si>
  <si>
    <t>REQUERIMIENTO 4142162025:SE COMUNICA DE MANERA ANONIMA EL DIA 17 DE AGOSTO DE 2025, SIENDO LAS 12:52 A.M., PARA INTERPONER UN RECLAMO FORMAL ANTE LA ENTIDAD COMPETENTE, MANIFESTANDO UNA SITUACION DE ALTERACION DEL ORDEN PUBLICO Y AFECTACION A LA CONVIVENCIA CIUDADANA EN UN SECTOR RESIDENCIAL DE LA LOCALIDAD DE KENNEDY.</t>
  </si>
  <si>
    <t>PENDIENTE CERRAR FIJACION EN CARTELERA 04/09/2025</t>
  </si>
  <si>
    <t>REQUERIMIENTO 4139202025:EN LA CALLE 89B SUR # 53 B - 60 AVENIDA GUAYACANES FRENTE A LA CLINICA DE LA POLICIA Y SUS ALREDEDORES SE ENCUENTRAN ESTABLECIMIENTOS DE REPARACION DE MOTOS, PARQUEAN LOS VEHICULOS EN EL ANDEN SIN DEJAR EL PASO A LOS PEATONES, ENSAYAN LAS MOTOS EN LOS ANDENES A ALTAS VELOCIDADES, ES UN SITIO DE CONSUMO DE SUSTANCIAS ALUCINOGENAS, SE SOLICITA QUE SE RECUPERE EL ESPACIO PUBLICO Y QUE SE TERMINE CON EL CONSUMO MEDIANTE OPERATIVOS DE MOVILIDAD Y LA POLICIA.</t>
  </si>
  <si>
    <t>REQUERIMIENTO 4138932025:EN LA CALLE 42 SUR NO. 89 D 03 FUNCIONA UN LOCAL COMERCIAL DE JUEGOS DE BILLAR QUE NO CUENTA CON AVISO EXTERIOR EN EL QUE SE EVIDENCIA QUE NO CUMPLE CON LOS REQUISITOS POR PARTE DE LA SECRETARIA DE SALUD PORQUE SE OBSERVA QUE SUS CLIENTES ORINAN Y VOMITAN EN LAS FACHADAS DE LAS CASAS VECINAS TAMBIEN EN ANDENES Y POSTES CAUSANDO PROBLEMAS DE SALUD A LOS RESIDENTES DEL VECINDARIO. SU FUNCIONAMIENTO ES DE 5 PM A 1 AM APROXIMADAMENTE.</t>
  </si>
  <si>
    <t>PENDIENTE CERRAR 09/09/2025</t>
  </si>
  <si>
    <t>REQUERIMIENTO 4138882025:EN LA CALLE 42 SUR NO. 89 D 20 ESTA UBICADO UN ESTABLECIMIENTO LLAMADO TIENDA BAR LA OFICINA Y EL PUNTO EN EL QUE VENDEN Y CONSUMEN LICOR DENTRO Y FUERA DEL LOCAL Y NO CUENTAN CON LAS CONDICIONES OPTIMAS PARA SU FUNCIONAMIENTO PUESTO QUE SE OBSERVA DESASEO Y ADEMAS SUS CLIENTES NO CUENTAN CON EL SERVICIO DE BAÑO Y SE ORINAN Y SE VOMITAN EN LAS CASAS VECINAS, ANDENES, POSTES, CAUSANDO PROBLEMAS DE SALUD EN LOS VECINOS DEL SECTOR</t>
  </si>
  <si>
    <t>ASUNTO: ALCANCE A LA RESPUESTA OFICIAL RO-155899 Y RESPUESTA DEFINITIVA A LOS RADICADOS IDIGER 2025ER11010 Y 2025ER12923 (APERTURA DE EVENTO SIRE 5457246)</t>
  </si>
  <si>
    <t>REMISIÓN DE EXPEDIENTE POR FALTA DE COMPETENCIA. REFERENCIA: 2023584490100260E ??? PERTURBACIÓN</t>
  </si>
  <si>
    <t>COPIA DE RADICADO:NO.:20252000182381 NO.:20252000182381CORREO E - 2025-EE-64246 - 03 JULIO 2025.</t>
  </si>
  <si>
    <t>REQUERIMIENTO 4165822025:EN LA CALLE 42 SUR NO 89 D 20 LOCAL PISO 1 FUNCIONA UN NEGOCIO LLAMADO TIENDA BAR LA OFICINA Y EL PUNTO QUE FUNCIONA DE 8 AM A 9 PM APROXIMADAMENTE EN EL QUE HAY RIÑAS CONSTANTES Y VENTA Y CONSUMO DE DROGAS LA POLICIA NO ACUDE A LOS LLAMADOS PORQUE RECIBEN SOBORNOS POR PARTE DEL PROPIETARIO</t>
  </si>
  <si>
    <t>RESOLUCIÓN NÚMERO GJR ??? 1100 DE 2025</t>
  </si>
  <si>
    <t>SDG</t>
  </si>
  <si>
    <t>RESPUESTA AL RADICADO 2025ER166407</t>
  </si>
  <si>
    <t>ASUNTO: RESPUESTA AL RADICADO 2025ER166407</t>
  </si>
  <si>
    <t>ASUNTO: RESPUESTA RADICADOS: EAAB-ESP. NO. E-2025-084950. SDA. NO. 2025EE160832. CANAL TIMIZA</t>
  </si>
  <si>
    <t>ASUNTO: RESPUESTA RADICADOS: EAAB-ESP. NO. E-2025-084567. SDA. NO. 2025EE159572 REPORTE PUNTOS CRÍTICOS ESTRUCTURA ECOLÓGICA PRINCIPAL LOCALIDAD DE KENNEDY.</t>
  </si>
  <si>
    <t>ASUNTO: RESPUESTA RADICADOSEAAB-ESP. NO. E-2025-084327SDA. NO. 2025EE161054.</t>
  </si>
  <si>
    <t>ASUNTO: RESPUESTA SDQS-3714742025 - SOLICITUD DE RETIRO DE ELEMENTOS INSTALADOS POR TERCEROS EN EL SECTOR DE LA KR 97B BIS CON CL 42A SUR - LOCALIDAD KENNEDY, PARA SU CONOCIMIENTO Y FINES PERTINENTES</t>
  </si>
  <si>
    <t>TRASLADO POR COMPETENCIA ART. 21 LEY 1755 DE 2015</t>
  </si>
  <si>
    <t>ASUNTO: RESPUESTA AL SDQS N3714032025</t>
  </si>
  <si>
    <t>ASUNTO: RESPUESTA RADICADO IPES NO. 10-812-2025-013900 ??? BTE 3759652025</t>
  </si>
  <si>
    <t>REQUERIMIENTO 4148882025:EN INSISTENTES OCASIONES HEMOS REPORTADO LA INVASION PUBLICA GENERADA POR VENDEDORES AMBULANTES</t>
  </si>
  <si>
    <t>REQUERIMIENTO 4122042025:ESTABLECIMIENTO QUE DESDE SU INICIO EN FUNCIONAMIENTO HA ESTADO FUNCIONANDO HASTA LAS 3:00 AM CON PERMISO DE BAR LO CUAL DE PRIMERA MANO QUE NO ES ASI PUES HASTA LA HORA MENCIONADA (3:00 PM)</t>
  </si>
  <si>
    <t>REQUERIMIENTO 4165032025:PISO 1 FUNCIONA UN BILLAR SIN AVISO EXTERIOR VISIBLE DE 5 PM A 1 AM APROXIMADAMENTE EN EL QUE PONEN MUSICA A MUY ALTO VOLUMEN SIN CONTROL DE LA POLICIA</t>
  </si>
  <si>
    <t>PENDIENTE CERRAR FIJACION EN CARTELERA 05/09/2025</t>
  </si>
  <si>
    <t>REQUERIMIENTO 4165702025:FUNCIONA UN BILLAR SIN AVISO EXTERIOR VISIBLE EN EL QUE HAY RIÑAS CONSTANTES, VENTA Y CONSUMO DE DROGAS, LA POLICIA DEL SECTOR NO ACUDE A LOS LLAMADOS PORQUE RECIBEN SOBORNOS POR PARTE DE LOS PROPIETARIOS.</t>
  </si>
  <si>
    <t>ASUNTO: RESPUESTA AL RADICADO IPES NO. 10-814-2025-008251- REGISTRO DE PETICIÓN NO. 234982205</t>
  </si>
  <si>
    <t>REQUERIMIENTO 4121232025:DERECHO DE PETICION FUNDAMENTADO ARTICULO 23 C.P</t>
  </si>
  <si>
    <t>REQUERIMIENTO 4156572025:OLICITUD DE INTERVENCION URGENTE ??? CONTAMINACION AUDITIVA BAR BOLI SALSA FUTBOL CLUB ME PERMITO INSISTIR Y REFORZAR LA PETICION YA PRESENTADA FRENTE AL ESTABLECIMIENTO DENOMINADO BOLI SALSA FUTBOL CLUB, UBICADO EN LA CL. 39 SUR #72J-60, LOCALIDAD DE KENNEDY</t>
  </si>
  <si>
    <t>RESPUESTA AL RADICADO SDA 2025ER164534 DEL 25/07/2025 - RADICADO ORFEO NO. 20255830607331 DE 22/07/2025</t>
  </si>
  <si>
    <t>ASUNTO:RADICADO SDA NO. 2025ER153891 DEL 2025-07-15 PETICIÓN NO. 3332372025</t>
  </si>
  <si>
    <t>ASUNTO: RESPUESTA RADICADOSEAAB-ESP. NO. E-2025-083993 SDA. NO. 2025EE159557 REPORTE PUNTOS CRÍTICOS ESTRUCTURA ECOLÓGICA PRINCIPAL LOCALIDAD DE KENNEDY.</t>
  </si>
  <si>
    <t>REQUERIMIENTO 4145332025: EXCESO DE RUIDO QUE SE PRODUCE POR EL FUNCIONAMIENTO DE 3 DISCOTECAS</t>
  </si>
  <si>
    <t>DENUNCIA POR OCUPACION ILEGAL DEL ESPACIO PUBLICO</t>
  </si>
  <si>
    <t>DERECHO DE PETICION ESTABLECIDO EN EL ARTICULO 23 DE NUETSRA CONSTITUCION PROBLEMATICA ESPACIO UPZ47 SECTOR DE LOS PERIODISTAS</t>
  </si>
  <si>
    <t>ASUNTO: RESPUESTA RADICADO IPES NO. 10-812-2025-013891 ??? BTE 3770032025.PARA SU CONOCIMIENTO Y FINES PERTINENTES</t>
  </si>
  <si>
    <t>ASUNTO: RESPUETA RADICADO 2025 - ER - 12267A ANÓNIMA DERECHO DE PETICI??N RADICADO SDS 2025ER12267</t>
  </si>
  <si>
    <t>ASUNTO: QUEJA FORMAL POR AFECTACIÓN A LA SALUD PÚBLICA, LA CONVIVENCIA CIUDADANA Y EL AMBIENTE SANO, CAUSADA POR EMISIONES DE OLORES Y GASES PROVENIENTES DE LA EMPRESA POLLO FIESTA S.A.</t>
  </si>
  <si>
    <t>TRASLADO POR COMPETENCIAS RADICADO SDA 2025ER166813 DEL 28/07/2025. REGISTRO DE PETICIÓN 3722652025.</t>
  </si>
  <si>
    <t>SOLICITUD INTERVENCIÓN OCUPACIÓN INDEBIDA DEL ESPACIO PÚBLICO, INACCIÓN DE ENTIDADES, VENDEDORES AMBULANTES E INVESTIGACIONES DISCIPLINARIAS</t>
  </si>
  <si>
    <t>RESPUESTA INDICANDO FALTA DE RESPUESTA COHERENTE AL DERECHO DE PETICIÓN</t>
  </si>
  <si>
    <t>ASUNTO: DOCUMENTO SECRETARIA DISTRITAL DE AMBIENTE RADICADO NO. 2025EE184694</t>
  </si>
  <si>
    <t>INVITACIÓN LANZAMIENTO ZONA SEGURA - RINCÓN DE MANDALAY</t>
  </si>
  <si>
    <t>REQUERIMIENTO 4148842025:EN INSISTENTES OCASIONES HEMOS REPORTADO LA INVASION PUBLICA GENERADA POR VENDEDORES AMBULANTESEN LOS ALREDEDORES DEL CONJUNTO TERRA CASTILLA UBICADO EN LA CALLE 5 A SUR # 80 G 58.</t>
  </si>
  <si>
    <t>RESPUESTA AL SDQS NO.3764772025</t>
  </si>
  <si>
    <t>RESPUESTA AL RADICADO 202561202858122 - RADICADO ALCALDÍA LOCAL DE KENNEDY NO. 20255830649341</t>
  </si>
  <si>
    <t>REQUERIMIENTO 4149572025:BUENOS DIAS, EL MOTIVO DE MI QUEJA ES POR LA INVASION DEL ESPACIO PUBLICO QUE HAY ALREDEDOR DEL CONJUNTO RESIDENCIAL TERRA CASTILLA UBICADO EN LA CALLE 5A SUR #80G -58 DE LA LOCALIDAD KENNEDY. BTE SE ENCUENTRA EN EL DADEP, IPES, SEC. DE AMBIENTE, SEC. DE INT. SOCIAL, SEC. DE SALUD, SEC. DE SEGURIDAD, SUBRED DE SALUD SUR OCCIDENTE, UAESP</t>
  </si>
  <si>
    <t>INTERVENCIÓN CONTROL DE VENTAS INFORMALES PARQUE METROPOLITANO TINTAL</t>
  </si>
  <si>
    <t>ASUNTO: RESPUESTA INDICANDO FALTA DE RESPUESTA COHERENTE AL DERECHO DE PETICIÓN</t>
  </si>
  <si>
    <t>RESPUESTA RADICADOS: EAAB-ESP. NO. E-2025-084214. SDA. NO. 2025EE159492. REPORTE PUNTOS CRÍTICOS ESTRUCTURA ECOLÓGICA PRINCIPAL LOCALIDAD DE KENNEDY.</t>
  </si>
  <si>
    <t>RESPUESTA AL RADICADO IPES NO. 10-812-2025-008295 ??? RADICADO SPMT NO. 202531206870481</t>
  </si>
  <si>
    <t>RESPUESTA AL SDQS NO.3876092025</t>
  </si>
  <si>
    <t>ASUNTO:: RESPUESTA AL RADICADO 202561202772512</t>
  </si>
  <si>
    <t>REMISION SOLICITUD DE RECUPERACIÓN Y CONTROL DEL ESPACIO PÚBLICO ??? CORREDOR VIAL AVENIDA 68 GRUPO 1 (DESDE LA AUTOPISTA SUR HASTA LA CALLE 18 SUR).</t>
  </si>
  <si>
    <t>RESPUESTA AL RADICADO SDA 2025ER167313 DEL 28/07/2025 - RADICADO ORFEO NO. 20255830613041 DE 23/07/20</t>
  </si>
  <si>
    <t>REQUERIMIENTO 4204652025:POR MEDIO DE LA PRESENTE LA COMUNIDAD DE LA CALLE 13D ENTRE CARRERAS 82A Y 83 SOLICITAMOS QUE SE HAGA EFECTIVO EL DECRETO 293 EXPEDIDO POR LA ALCALDIA MAYOR DE BOGOTA D.C. YA QUE SON CONTINUAS LAS RIÑAS Y EL RUIDO EXCESIVO EN ESTE LUGAR POR PARTE DE NEGOCIOS Y VEHICULOS CON SONIDO EXCESIVO A ALTO VOLUMEN HASTA ALTAS HORAS DE LA MADRUGADA</t>
  </si>
  <si>
    <t>REQUERIMIENTO 4145622025:SOLICITUD DE ACLARACION SOBRE MEDIDAS PARA CONTROL DE RUIDO EXCESIVO, INVASION DEL ESPACIO PUBLICO, CUMPLIMIENTO DE HORARIO Y SANCIONES EN ESTABLECIMIENTO FONDA PAISA EL MOLINO</t>
  </si>
  <si>
    <t>Solicitud de recuperación y control del espacio público – Corredor vial Avenida 68 Grupo 1 (Desde la Autopista Sur hasta la Calle 18 Sur). Alcaldía Kennedy</t>
  </si>
  <si>
    <t>RESPUESTA AL SDQS NO.3878882025</t>
  </si>
  <si>
    <t>NUEVA FECHA A SOLICITUD ACOMPAÑAMIENTO DILIGENCIA ADMINISTRATIVA DE DEMOLICIÓN EXPEDIENTE 2019223890100146E</t>
  </si>
  <si>
    <t>RESOLUCIÓN NO. 0136 DE 2025 ???POR LA CUAL SE RENUEVA EL REGISTRO NO. 291 DE 2024 DEL DISPOSITIVO DE ENTRETENIMIENTO FAMILIAR DENOMINADO PLAYPLACE MCDONALD??S PRIMERA DE MAYO, A CARGO DE LA SOCIEDAD COMERCIAL ARCOS DORADOS COLOMBIA S.A.S???.</t>
  </si>
  <si>
    <t>REQUERIMIENTO 4164692025:EN LA CALLE 42 SUR # 89 D 20 LOCAL PISO 1 FUNCIONA UN NEGOCIO LLAMADO TIENDA BAR LA OFICINA Y EL PUNTO QUE FUNCIONA DE 8 AM A 9 PM APROXIMADAMENTE EN EL QUE DURANTE EL DIA PONEN MUSICA A MUY ALTO VOLUMEN AFECTANDO A TODO EL VECINDARIO.</t>
  </si>
  <si>
    <t>REQUERIMIENTO 4201902025:RESULTA QUE EN EL BARRIO PATIO BONITO SEGUNDO SECTOR MAS ESPECIFICAMENTE EN LA CARRERA 87#0-15, SEGUNDO PISO MONTARON UN ESTABLECIMIENTO DE COMERCIO BAR LLAMADO LA FONDA PAISA LOS MONTAÑEROS J YS, RESULTA QUE ESTE BAR FUNCIONA HASTA LAS 3 DE LA MAÑANA PERO LOS DECIBELES DE LA MUSICA SON MUY ELEVADOS. BTE SE ENCUENTRA EN SEC. DE AMBIENTE Y SEC. DE SEGURIDAD</t>
  </si>
  <si>
    <t>REMISION RESPUESTA A RADICADO ENTRANTE NO.: 20251211230 DE 08 DE AGOSTO DE 2025, PQRSD, DENUNCIA, SANITARIA, MATADERO DE POLLOS, CARRERA 80# 10 D-61, BARRIO EL VERGEL, LOCALIDAD DE KENNEDY.</t>
  </si>
  <si>
    <t>REQUERIMIENTO 4155992025:DESDE HACE MAS DE 2 MESES, PERSONAS HAN VENIDO A HACER DEPORTE AL PARQUE LOS FUNDADORES, AL FRENTE DE MI APARTAMENTO, A LAS 7AM, VARIOS DIAS A LA SEMANA, OCURRE QUE USAN UN BAFLE PARA LA MUSICA A UN NIVEL MUY ALTO DE VOLUMEN INTERRUMPIENDO DEL SUEÑO DE QUIENES HABITAMOS LA ZONA</t>
  </si>
  <si>
    <t>REQUERIMIENTO 4184882025:REALIZAR UNA INTERVENCION INMEDIATA EN EL PARQUE DE CESION, CON EL FIN DE RETIRAR EL CAMBUCHE Y RECUPERAR EL ESPACIO PUBLICO PARA EL USO EXCLUSIVO DE LA COMUNIDAD RESIDENTE.</t>
  </si>
  <si>
    <t>ASUNTO: RESPUESTA A COMUNICACION.</t>
  </si>
  <si>
    <t>ASUNTO: RESPUESTA OFICIO NOE-2025-069472. RADICADO: 20255830613371</t>
  </si>
  <si>
    <t>ASUNTO. REPORTE PARQUEADERO TARIFAS</t>
  </si>
  <si>
    <t>REGISTRO DE EVENTO 72506 CON NOMBRE VOLVER A SER NIÑOS</t>
  </si>
  <si>
    <t>REGISTRO DE EVENTO 72354 CON NOMBRE FESTIVAL DE COMETAS</t>
  </si>
  <si>
    <t>ASUNTO: PRESUNTA OCUPACIÓN INDEBIDA DEL ESPACIO PÚBLICO IDENTIFICADO CON RUPI1 1123-35, CÓDIGO DE PARQUE IDRD 08-108 DE LA LOCALIDAD DE KENNEDY, PARA SU CONOCIMIENTO Y FINES PERTINENTES</t>
  </si>
  <si>
    <t>SOLICITUD DE INSPECCIÓN Y ATENCIÓN URGENTE POR INFRAESTRUCTURA EN RIESGO</t>
  </si>
  <si>
    <t>RESPUESTA AL RADICADO 202561202899142 RADICADO ALCALDIA 20255830623651</t>
  </si>
  <si>
    <t>ASUNTO: USO INDEBIDO DE ESPACIO PÚBLICO CON REJAS METÁLICAS QUE IMPIDEN EL LIBRE TRÁNSITO EN LA CALLE 53B SUR6 CRA. 78F / 54 SUR1 CRA. 77V BIS A / Y 54 SUR2 CRA. 78F, PARA SU CONOCIMIENTO Y FINES PERTINENTES</t>
  </si>
  <si>
    <t>PENDIENTE CORRECCION 15/09/2025</t>
  </si>
  <si>
    <t>ASUNTO: SOLICITUD DE CONTROL Y RETIRO DE VEHICULO EN VIA PUBLICA</t>
  </si>
  <si>
    <t>ASUNTO: TRASLADO POR COMPETENCIA, RADICADO IPES NO. 10-812-2025-009135. PARA SU CONOCIMIENTO Y FINES PERTINENTES</t>
  </si>
  <si>
    <t>ASUNTO: RESPUESTA RADICADO E-2025-088385/ RADICADO ALCALDÍA LOCAL DE BOSA NO. 20255830617631 FECHA: 24-07-2025/ RADICADO ORFEO 20255810138162/ RADICADO SDA 2025EE161054, PARA SU CONOCIMIENTO Y FINES PERTINENTES</t>
  </si>
  <si>
    <t>ASUNTO: RESPUESTA AL RADICADO IDRD 20252100260422 DEL 01 DE JULIO DE 2025. PRÓRROGA PERMISO DE USO TEMPORAL NÚMERO 20256200150891 DE (ESPACIOS AL INTERIOR DEL PARQUE CIUDAD KENNEDY SPMZ 7 CÓDIGO 08-064 Y CASTILLA CÓDIGO 08-200 LOCALIDAD DE KENNEDY)</t>
  </si>
  <si>
    <t>RESPORTE INCUMPLIMIENTO SISTEMA DE TRANSPORTE VERTICAL</t>
  </si>
  <si>
    <t>RESPUESTA DADEP 20253010108661 / RADICADO IPES NO. 10-812-2025-012412</t>
  </si>
  <si>
    <t>REQUERIMIENTO 4199582025:ESTE LOCAL QUE ES DE VENTA DE ALCOHOL EXCEDE SUS HORARIO PERMITIDOS POR LA LEY PARA SU ACTIVIDAD ECONOMICA, VARIOS FINES DE SEMANA CL 40G S 78D 30</t>
  </si>
  <si>
    <t>ASUNTO: SOLICITUD DE INFORMACIÓN. REFERENCIA: RADICADO ORFEO NÚMERO 20254212574722.</t>
  </si>
  <si>
    <t>SOLICITUD DE APOYO ALCALDIA KENNEDY RT 50344 IDU</t>
  </si>
  <si>
    <t>REQUERIMIENTO 4215332025:QUEJA POR OCUPACION INDEBIDA Y USO INDEBIDO DEL ESPACIO PUBLICO</t>
  </si>
  <si>
    <t>ASUNTO: QUEJA POR RUIDOS</t>
  </si>
  <si>
    <t>ASUNTO: RADICADO EN LA EAAB-ESP E-2025-083043. ALCALDÍA LOCAL DE KENNEDY RADICADO NO. 20255830594921. RADICADO ORFEO 20255810132932 ??? 20255810133742.</t>
  </si>
  <si>
    <t>REQUERIMIENTO 4235222025:DENUNCIA POR ACTIVIDAD INDEBIDA EN ESPACIO PÚBLICO ??? PINTURA DE VEHÍCULOS</t>
  </si>
  <si>
    <t>REQUERIMIENTO 4147922025:RECUPERACION DEL ESPACIO PUBLICO DIR. KR 72G62 CL. 42B SUR</t>
  </si>
  <si>
    <t>SOLICITUD DE PERMISO PARA UBICACION DE PUNTO DE VENTA EN VIA PUBLICA</t>
  </si>
  <si>
    <t>RESPUESTA AL RADICADO IPES NO. 10-812-2025-013096 REGISTRO DE PETICIÓN 3548782025</t>
  </si>
  <si>
    <t>ASUNTO:RESPUESTA AL RADICADO NO.202561202705462 - REFERENCIA ALCALDÍA LOCAL DE KENNEDY NO.20255830627481</t>
  </si>
  <si>
    <t>RESPUESTA AL RADICADO IPES NO. 10-812-2025-014018 REGISTRO DE PETICIÓN 3744852025.</t>
  </si>
  <si>
    <t>ACLARACION CON RESPUESTA 20255830675441</t>
  </si>
  <si>
    <t>REQUERIMIENTO 4192772025:SOLICITUD DE OFICIO ACLARATORIO EN EL CUAL SE INFORME LAS CONDICIONES DE NORMA PARA UN CERRAMIENTO DE ANTEJARDIN ANTIGUO.</t>
  </si>
  <si>
    <t>REMISION SOLICITUD</t>
  </si>
  <si>
    <t>REMISION TRASLADO SOLICITUD RADICACIÓN_PERMISO PARA USO TEMPORAL DE ESPACIO PÚBLICO ??? BAHÍA ENTRE CARRERAS 78 Y 79, CALLES 7C Y 7D, BARRIO CASTILLA.</t>
  </si>
  <si>
    <t>ASUNTO: RESPUESTA AL RADICADO 1-2025-33418 ??? SOLICITUD DE PRONUNCIAMIENTO SOBRE LA ACCIÓN DE TUTELA 2009-01846. REITERACIÓN A LA RESPUESTA DADA POR OFICIO 2-2025- 32167</t>
  </si>
  <si>
    <t>SOLICITUD REALIZACIÓN ACCIONES ADMINISTRATIVAS PARA EVITAR INVASIONES O APROPIACIONES INDEBIDAS Y/O SU OCUPACIÓN ILEGAL PREDIO UBICADO EN LA CARRERA 78 J NO. 58 ??? 14.</t>
  </si>
  <si>
    <t>ASUNTO: PROBLEMÁTICAS BARRIO EL OLIVO ??? TRASLADO PETICIÓN POR SECRETARÍA DISTRITAL DE MOVILIDAD, PARA SU CONOCIMIENTO Y FINES PERTINENTES</t>
  </si>
  <si>
    <t>SOLICITUD DE INTERVENCIÓN Y AYUDA SOCIAL ??? PQRS.</t>
  </si>
  <si>
    <t>RESPUESTA AL RADICADO 202561202738432</t>
  </si>
  <si>
    <t>RESPUESTA AL RADICADO IPES NO. 10-814-2025-012636, REGISTRO DE PETICIÓN NO. 3422022025</t>
  </si>
  <si>
    <t>REQUERIMIENTO 4202142025:LA PRESENTE ES PARA PONER UNA QUEJA DEBIDO A LA CONTAMINACION AUDITIVA Y VISUAL QUE ESTOY SIENDO VICTIMA EN EL BARRIO PATIO BONITO SEGUNDO SECTOR, DONDE LOS ESTABLECIMIENTOS DE COMERCIO TIENEN SUPREMA MENTE ALTO EL VOLUMEN DE LAS DISCOTECAS. BTE SE ENCUENTRA EN SEC. DE AMBIENTE</t>
  </si>
  <si>
    <t>ASUNTO: CONSUMO DE BEBIDAS EMBRIAGANTES CONSUMO DE SUSTANCIAS PSICOACTIVAS Y VENDEDORES INFORMALES</t>
  </si>
  <si>
    <t>QUEJA DE VECINOS DEL BARRIO MANDALAY.- CONTRA PROPETARIO (IGNORAMOS SU NOMBRE Y APELLIDO) DEL ASADERO RESTAURANTE"PARRILLA PALO SANTO".-</t>
  </si>
  <si>
    <t>ASUNTO: RESPUESTA AL SDQS 3764772025</t>
  </si>
  <si>
    <t>RESPUESTA AL RADICADO IPES NO. 10-812-2025-013228 REGISTRO DE PETICIÓN 3556682025</t>
  </si>
  <si>
    <t>ASUNTO: DEFICIENCIA DE ESPACIOS PARA LA RECREACIÓN Y ACTIVIDAD FÍSICA</t>
  </si>
  <si>
    <t>ASUNTO: TRASLADO DERECHO DE PETICIÓN RADICADO SDA NO. 2025ER170689 DEL 31/07/2025. AL CONTESTAR CITE EL PROCESO NO. 6706468.</t>
  </si>
  <si>
    <t>ASUNTO: SITUACIÓN CALLE 40 SUR ENTRE CARRERA 96 Y CARRERA 96 A CON PREDIO CON CHIP AAA0148MWEP CL 40 SUR 96 45</t>
  </si>
  <si>
    <t>S.P 21618 INVASIÓN DEL ESPACIO PÚBLICO(ANDÉN, PARQUE, ZONA VERDE)</t>
  </si>
  <si>
    <t>ASUNTO: RESPUESTA REQUERIMIENTO 4049432025 DP 543 - 2025</t>
  </si>
  <si>
    <t>BOLETINES DE CONDICIONES HIDROLÓGICAS Y METEOROLÓGICAS PARA EL DÍA 19 DE AGOSTO DEL 2025</t>
  </si>
  <si>
    <t>INFORME DE CONDICIONES HIDROMETEOROLÓGICAS DEL DÍA 18 DE AGOSTO 2025</t>
  </si>
  <si>
    <t>REQUERIMIENTO 4273112025:NIÑOS QUE VIAJAN TODOS LOS DIAS EN UNA RUTA ESCOLAR DESDE KENNEDY CENTRAL SE VEN PERJUDICADOS EN LA HORA DE LA MAÑANA PORQUE POR LO MENOS 4 VECES A LA SEMANA EN ESPECIAL UN CONDUCTOR DE UNA GRUA O CAMABAJA GRANDE LA DEJA PARQUEADA TODAS LAS NOCHES SOBRE LA CARRERA 73B NO 2-77 IMPIDIENDO EL PASO DEL BUS</t>
  </si>
  <si>
    <t>REQUERIMIENTO 4293502025:EUJA POR RUIDO EXCESIVO DEL ESTABLECIMIENTO BOHEMIA UBICADO EN LA CALLE 45 SUR 72B-06 BARRIO BOITA DE LA LOCALIDAD DE KENNEDY</t>
  </si>
  <si>
    <t>REQUERIMIENTO 4292702025:CARROS MAL PARQUEADO</t>
  </si>
  <si>
    <t>QUEJA CONTRA ESTEBLECIMIENTO</t>
  </si>
  <si>
    <t>ASUNTO: : RESPUESTA AL RADICADO SDA NO. 2025ER164461 DEL 2025-07-25 PETICIÓN NO. 3675282025</t>
  </si>
  <si>
    <t>ASUNTO: REFERENCIA: RADICADO SDA NO. 2025ER163646 DEL 2025-07-24 RAD. POLICÍA NACIONAL NO. GS-2025- 430880 /COSEC 3- EST???? 8-13</t>
  </si>
  <si>
    <t>REQUERIMIENTO 4221802025:SOLICITAMOS APOYO URGENTE PRIORITARIO LLEVAMOS DOS AÑOS Y MEDIO SOLICITANDO INTERVENCIÓN EN NUESTRO SECTOR CIUDAD TECHO II CARROS ABANDONADOS CON CONTENIDOS PELIGROSOS, IGUALMENTE INVASIÓN DE ESPACIO PUBLICO VENTA Y CONSUMO SPA, SALUBRIDAD, HIGIENE, ENTORNOS Y PARQUES CON HECES FECALES HUMANAS</t>
  </si>
  <si>
    <t>SOLICITUD DE INSPECION A ESTABLECIMIENTO</t>
  </si>
  <si>
    <t>ASUNTO: ENVIO DOCUMENTO SECRETARIA DISTRITAL DE AMBIENTE RADICADO NO. 2025EE190459</t>
  </si>
  <si>
    <t>ASUNTO: RESPUESTA A LA PETICIÓN. EN RESPUESTA AL RADICADO 2025200016536</t>
  </si>
  <si>
    <t>RESPUESTA AL RADICADO NO.202561202739682 - REFERENCIA ALCALDÍA LOCAL DE KENNEDY NO.20255830629171.</t>
  </si>
  <si>
    <t>RESPUESTA AL RADICADO 202561202717832 - RAD ALC 20255830627331</t>
  </si>
  <si>
    <t>ASUNTO: DERECHO DE PETICIÓN??</t>
  </si>
  <si>
    <t>REQUERIMIENTO 4273292025: CARROS MAL PARQUEADOS</t>
  </si>
  <si>
    <t>ASUNTO. SOLICITUD DE INTERVENCION EN ESPACIO PUBLICO</t>
  </si>
  <si>
    <t>REQUERIMIENTO 4294652025:DE PERTURBACION GENERADA POR EL EXCESO DE RUIDO EN UNA ZONA RESIDENCIAL, LA PARTE DE ATRAS. LA PROBLEMATICA SE ORIGINA PRINCIPALMENTE POR EL FUNCIONAMIENTO DEL ESTABLECIMIENTO NOCTURNO (DISCOTECA)</t>
  </si>
  <si>
    <t>ASUNTO: RESPETUOSO DERECHO DE PETICIÓN POR RUIDO EXCESIVO EN ZONA RESIDENCIA</t>
  </si>
  <si>
    <t>REQUERIMIENTO 4291062025:PARA INFORMAR LAS BAHIAS UBICADAS AL FRENTE DE ELLOS CONJUNTOS RESIDENCIALES DEL BARRIO TINTAL ESPECIFICAMENTE LA UBICADA EN LA CALLE 6A CON CARRERA 94A LA HAN COGIDO DE PARQUEADERO PUBLICO Y YA CIERTAS PERSONAS LA ESTAN ARRENDANDO GENERANDO LUCRO PERO IMPIDIENDO EL PASO DE LOS PEATONES Y LOS COCHES DE LOS NIÑOS DE LA ZONA Y SIN CONVIRTIENDOSE EN UN FOCO DE INSEGURIDAD</t>
  </si>
  <si>
    <t>ASUNTO : RESPUESTA AL RADICADO 2025JBB410082031 - RADICADO ALK 20255830631211. DERECHO DE PETICIÓN, PARA SU CONOCIMIENTO Y FINES PERTINENTES</t>
  </si>
  <si>
    <t>RESPUESTA AL RADICADO NO. 202561203021372</t>
  </si>
  <si>
    <t>ASUNTO: RESPUESTA AL RADICADO NO.202561202705462 - REFERENCIA ALCALDÍA LOCAL DE KENNEDY NO.20255830627481</t>
  </si>
  <si>
    <t>REQUERIMIENTO 4235802025:EN EL PARQUE LLAMADO GENESIS EN LA CARRERA 78P # 42C SUR 09, EN EL BARRIO GRAN COLOMBIANO, SE EVIDENCIA VENTA Y CONSUMO DE ESTUPEFACIENTES, MICROTRAFICO, BANDAS ORGANIZADAS, BARRITAS DEL EQUIPO MILLONARIOS HACIENDO RIÑAS CON ARMAS BLANCAS, ALTO CONSUMO DE DROGAS Y ALCOHOL A CUALQUIER HORA DEL DIA O NOCHE. ES POR ESO QUE LA COMUNIDAD PEDIMOS UNA CAMARA DE SEGURIDAD ENLAZADA DIRECTAMENTE CON LA AUTORIDADES Y LA POLICIA, PARA SUBSANAR ESTA PROBLEMATICA DE SEGURIDAD</t>
  </si>
  <si>
    <t>ASUNTO: SOLICITUD PARTICIPACIÓN Y CUMPLIMIENTO A COMPROMISOS DE LA PRÓXIMA MESA TERRITORIAL DE LA RESERVA DISTRITAL DE HUMEDAL TECHO</t>
  </si>
  <si>
    <t>REMISION TRASLADO DERECHO DE PETICIÓN REGISTRADO EN BOGOTÁ TE ESCUCHA CON EL NO. 3967842025.</t>
  </si>
  <si>
    <t>REQUERIMIENTO 4292532025:POR MEDIO DE LA PRESENTE, DE MANERA ANONIMA Y EN REPRESENTACION DE VARIOS VECINOS DE LA CUADRA, QUEREMOS MANIFESTAR UNA PROFUNDA PREOCUPACION FRENTE A UNA SITUACION QUE VIENE AFECTANDO LA TRANQUILIDAD Y LA SALUBRIDAD DE NUESTRA COMUNIDAD EN PATIO BONITO ??? LA RIVERA. EN LA DIRECCION CARRERA 99F BIS 42A ??? 27 SUR, EN EL PRIMER PISO DE LA VIVIENDA, SE HA HABILITADO UN LOCAL EN EL QUE SE ALMACENAN Y MANIPULAN CHATARRA. ESTO HA TRAIDO CONSIGO MULTIPLES PROBLEMATICAS QUE DETERIORAN LA CALIDAD DE VIDA DE QUIENES HABITAMOS ALREDEDOR</t>
  </si>
  <si>
    <t>ASUNTO: SOLICITUD INTERVENCIÓN OCUPACIÓN INDEBIDA DEL ESPACIO PÚBLICO URBANIZACIÓN CIUDAD ALSACIA Y SECTORES ALEDAÑOS EN LA LOCALIDAD DE KENNEDY, PARA SU CONOCIMIENTO Y FINES PERTINENTES</t>
  </si>
  <si>
    <t>GRUPO DE RESIDENTES UNIDOS POR INCONFORMIDAD FRENTE A DESIGNACIÓN DE CONTADOR COMO ADMINISTRADOR DEL CONJUNTO RESIDENCIAL JARDINES DE CASTILLA ETAPA III NIT 830133314-1</t>
  </si>
  <si>
    <t>RECORRIDO RDHTA ACTOS INDEBIDOS EN EL ÁREA PROTEGIDA</t>
  </si>
  <si>
    <t>ASUNTO: REPORTE PUNTOS CRÍTICOS EN ESTRUCTURA ECOLÓGICA PRINCIPAL (EEP), DISPOSICIÓN INADECUADA DE RESIDUOS DE MANEJO DIFERENCIADO, ESPECIALES Y PELIGROSOS, PARA EL MES DE AGOSTO DE 2025</t>
  </si>
  <si>
    <t>REPORTE CADÁVER SECTOR SUR RDHVA Y SOLICITUD GESTIÓN DE TENSIONANTES</t>
  </si>
  <si>
    <t>REQUERIMIENTO 4286742025:OLICITANDO INTERPONER UN DERECHO DE PETICION ANTE LA ENTIDAD COMPETENTE. EXPRESA QUE ES UNA PERSONA QUE LABORA EN LAS HORAS DE LA NOCHE</t>
  </si>
  <si>
    <t>REMISION DAÑOS EN EL COLECTOR DE AGUAS NEGRAS</t>
  </si>
  <si>
    <t>ASUNTO:RETROALIMENTACIÓN CAPACITACIÓN ALCALDÍAS LOCALES 13/08/2025</t>
  </si>
  <si>
    <t>REQUERIMIENTO 4268332025:EL PETICIONARIO INFORMA QUE EN LA INTERSECCION DE LA CARRERA 87I CON CALLE 37 SUR, BARRIO PATIO BONITO, LOCALIDAD DE KENNEDY, FUNCIONA UN LOCAL COMERCIAL DEDICADO A LA VENTA DE TAPETES Y SILLAS.</t>
  </si>
  <si>
    <t>REQUERIMIENTO 4270262025: SERIE DE PERSONAS DONDE ARRIENDAN LA CALLE PARA PARQUEADERO PUBLICO DE UNA MANERA EXAGERADA YA QUE ARRIENDAN A TODA CLASE DE VEHICULOS MOTOS BICITAXIS CARRETAS FURGONES ETC. ARMARON CASETAS COMO OFICINAS Y ADEMAS LAVAN VEHICULOS, TAMBIEN COLOCAN CONOS CON CADENAS PARA QUE NADIE SE PUEDA PARQUEAR Y TODO LO COBRAN A PESAR DE SER VIA PUBLICA,</t>
  </si>
  <si>
    <t>ASUNTO: RESPUESTA AL RADICADO IPES NO. 10-814-2025-012062 REGISTRO DE PETICIÓN NO. 3281972025</t>
  </si>
  <si>
    <t>ASUNTO: QUEJA SOBRE BODEGA</t>
  </si>
  <si>
    <t>ASUNTO: RADICADO SDA NO. 2025ER137119 DEL 2025-06-26 PETICIÓN NO. 3066952025</t>
  </si>
  <si>
    <t>ASUNTO:RADICADO SDA NO. 2025ER164699 DEL 2025-07-25 PETICIÓN NO. 3622012025</t>
  </si>
  <si>
    <t>ASUNTO: RESPUESTA DADEP 20253030094891 / RADICADO IPES NO. 10-812-2025- PARA SU CONOCIMIENTO Y FINES PERTINENTES 012678</t>
  </si>
  <si>
    <t>ASUNTO: RESPUESTA COMUNICADO CON RADICADO IDU 202552601128322 (05/08/25) ??? DERECHO DE PETICIÓN: MESA DE GESTIÓN TERRITORIAL EN EL BARRIO TINTALITO (AVANCE DE LAS OBRAS QUE SE DESARROLLAN SOBRE LA AV. CIUDAD DE CALI ENTRE EL PORTAL DE LAS AMÉRICAS Y CALLE 38 SUR</t>
  </si>
  <si>
    <t>ASUNTO: RESPUESTA RAD. SDA 2025ER159174 Y 2025EE178608 - SOLICITUD URGENTE DE VERIFICACIÓN DE LA VERACIDAD Y LEGALIDAD DE LA DOCUMENTACIÓN DE LA FÁBRICA "ESPUMAS Y COLCHONES MAXICONFORT. A.F. S.A.S."</t>
  </si>
  <si>
    <t>ASUNTO: RESPUESTA RAD. SDA 2025ER159174 Y 2025EE178608 - SOLICITUD URGENTE DE VERIFICACIÓN DE LA VERACIDAD Y LEGALIDAD DE LA DOCUMENTACIÓN DE LA FÁBRICA "ESPUMAS Y COLCHONES MAXICONFORT. A.F. S.A.S, PARA SU CONOCIMIENTO Y FINES PERTINENTES</t>
  </si>
  <si>
    <t>ASUNTO: SOLICITUD DE ADMINISTRACIÓN DEL PREDIO IDENTIFICADO CON RUPI 1939- 40, PARA SU CONOCIMIENTO Y FINES PERTINENTES</t>
  </si>
  <si>
    <t>ASUNTO: SOLICITUD ADMINISTRACIÓN PARQUEADERO RUPI 1140-08,9,10,13,14,15, PARA SU CONOCIMIENTO Y FINES PERTINENTES</t>
  </si>
  <si>
    <t>ASUNTO: G.O 1094 CORREO E - 2025-EE-64246 - 03 DE JULIO DE 2025. EN RESPUESTA AL RADICADO NO. 2025200018238, PARA SU CONOCIMIENTO Y FINES PERTINENTES</t>
  </si>
  <si>
    <t>REITERACION DE PROBLEMATICA</t>
  </si>
  <si>
    <t>REGISTRO DE EVENTO 72703 CON NOMBRE MIL EN UN DÍA</t>
  </si>
  <si>
    <t>ASUNTO: RESPUESTA PETICIÓN 20255830583301</t>
  </si>
  <si>
    <t>RADICADO SDA NO. 2025ER129887 DEL 2025-06-17</t>
  </si>
  <si>
    <t>RESPUESTA PETICIÓN 20255830583301</t>
  </si>
  <si>
    <t>REQUERIMIENTO 4334462025:DERECHO DE PETICIÓN ??? SOLICITUD DE ATENCIÓN URGENTE A LA OCUPACIÓN DEL ESPACIO PÚBLICO EN CIUDAD ALSACIA, LOCALIDAD DE KENNEDY, UPZ BAVARIA 113.</t>
  </si>
  <si>
    <t>PROBLEMATICAS CONJUNTO TERRA CASTILLA</t>
  </si>
  <si>
    <t>REQUERIMIENTO 4293642025:ETICION DE CUMPLIMIENTO Y SEGUIMIENTO A LA RESPUESTA DADA AL DERECHO DE PETICION SOBRE LA PROBLEMATICA DEL ESTABLECIMIENTO FONDA PAISA EL MOLINO UBICADO EN LA CRA 84 N 42 A SUR.</t>
  </si>
  <si>
    <t>REQUERIMIENTO 4299842025:BUEN DIA. LA PRESENTE ES PARA PONER UNA QUEJA CONTRA EL FRUVER BARACH SUPEMATKET UBICADO EN LA CALLE 26 SUR #91C-45, DONDE EL PERSONAL MANIPULA ALIMENTO Y REALIZAN PULPAS SIN LA PROTECCION DEBIDA. CON EL MISMO GUANTE QUE MANEJAN CAJA, SURTEN, VAN Y ESTRIPAN PULPAS Y LAS EMPECAN SI LA DEBIDA HIGIENE. EL BAÑO QUE POSEE EL PERSONAL NO ESTA EN OBTIMAS CONDICIONES</t>
  </si>
  <si>
    <t>REQUERIMIENTO 4292942025:EN LA CALLE 89B SUR # 54 B - 02 SE ENCUENTRA UN ESTABLECIMIENTO DE REPARACION DE MOTOS, PARQUEAN LOS VEHICULOS EN EL ANDEN SIN DEJAR EL PASO A LOS PEATONES, ES UN SITIO DE CONSUMO DE SUSTANCIAS ALUCINOGENAS, SE SOLICITA QUE SE RECUPERE EL ESPACIO PUBLICO Y QUE SE TERMINE CON EL CONSUMO MEDIANTE OPERATIVOS DE MOVILIDAD Y LA POLICIA</t>
  </si>
  <si>
    <t>RESPUESTA AL RADICADO N° 202564202705462- REFERENCIA ALCALDIA LOCAL DE KENNEDY N° 20255830627481</t>
  </si>
  <si>
    <t>RESPUESTA AL RADICADO N° 20256122717972- REFERENCIA ALCALDIA LOCAL DE KENNEDY N° 20255830627851</t>
  </si>
  <si>
    <t>RESPUESTA AL SDQS N° 3712602025</t>
  </si>
  <si>
    <t>RESPUESTA AL SDQS N° 3878882025</t>
  </si>
  <si>
    <t>ASUNTO: INFORME VISITA TÉCNICA. RADICADO UAECOB ID 229421 REGISTRO DE PETICIÓN NO. 2139842025 RADICADO SDA. 2025EE115084,MPARA SU CONOCIMIENTO Y FINES PERTINENTES</t>
  </si>
  <si>
    <t>ASUNTO: DERECHO DE PETICIÓN ??? SOLICITUD DE MEDIDAS FRENTE A LA AFECTACIÓN POR RUIDO Y DESORDEN GENERADO POR EL ESTABLECIMIENTO ???BOLI SALSA FÚTBOL CLUB, PARA SU CONOCIMIENTO Y FINES PERTINENTES</t>
  </si>
  <si>
    <t>RADICADO SDA NO. 2025ER161215 DEL 2025-07-22 PETICIÓN NO. 3579172025</t>
  </si>
  <si>
    <t>RETIRO DE CARROZA DE RECICLAJE</t>
  </si>
  <si>
    <t>ENVIÓ DOCUMENTO SECRETARIA DISTRITAL DE AMBIENTE RADICADO NO. 2025EE186028</t>
  </si>
  <si>
    <t>RESPUESTA RADICADO EAAB-ESP E-2025- 096168 ???RESPUESTA DERECHO DE PETICIÓN RADICADO NO. 20254212129522???</t>
  </si>
  <si>
    <t>Los residentes del barrio Dindalito Kennedy, denunciamos al bar ubicado en el tercer y cuarto piso de la Calle 42 a sur # 94 b 23 barrio Dindalito /discoteca y bar Olimpo vip, que genera grave contaminación acústica sin insonorización, con música, boliranas y fiestas que exceden las 3 a.m., vulnerando la norma en zona residencial. Solicitamos sanciones, cierre temporal, insonorización inmediata.</t>
  </si>
  <si>
    <t>SOLICITUD OPERATIVO I.V. / RAD. 20255810159242</t>
  </si>
  <si>
    <t>REQUERIMIENTO 4373852025:SE REALIZO UNA JORNADA POR PARTE DE LA ALCALDIA Y FUNCIONARIOS DE CHAQUETA ROJA DE RECUPERACION DEL ESPACIO PUBLICO EN LA LOCALIDAD DE KENNEDY, BARRIO PATIO BONITO, EN EL CUAL IMPUSIERON SANCIONES Y CLAUSURA A ESTABLECIMIENTOS COMERCIALES POR EL HECHO DE SIMPLEMENTE PERMANECER PARTE DE LA MERCANCIA LISTA PARA ENTREGA SOBRE EL ANDEN O AFUERA DEL ESTABLECIMIENTO POR UN MOMENTO</t>
  </si>
  <si>
    <t>RESPUESTA AL RADICADO 202561203024832 RADICADO ALCALDIA 20255830674161</t>
  </si>
  <si>
    <t>REQUERIMIENTO 4286352025:QUIERO DENUNCIAR UN ESTABLECIMIENTO QUE TIENE MUCHO RUIDO PELEAS Y VENTA DE ESTUPEFACIENTES Y BICICLETAS ROBADAS</t>
  </si>
  <si>
    <t>REQUERIMIENTO 4285582025:ALCALDIAS LOCAL DE KENNEDY POR ESPACIO PÚBLICO. COMO CIUDADANO DE LA LOCALIDAD SOLICITO SU COLABORACIÓN SEA REVISADO EL ESPACIO PÚBLICO OCUPADO POR CONJUNTO RESIDENCIAL CASTILLA RESERVADO,CL. 6D #79A-56, KENNEDY, BOGOTÁ. SE VE UNA APARENTE OCUPACIÓN POR EL CERRAMIENTO DEL CONJUNTO EN LA CALLE 6D. ENTRE CARREAR 78G Y 79A. ESTE CALLE SUFRE CON UN ESPACIO REDUCIDO,</t>
  </si>
  <si>
    <t>REQUERIMIENTO 4262662025:EL PARQUE LA ESTACION UBICADO EN LA CARRERA 24 CON CALLE 72 SENTIDO NORTE -SUR EN BARRIOS UNIDOS SE ENCUENTRA INVADIDO DE BASURA, LOS SUPUESTOS RECICLADORES LO LLENAN DE RESTOS DE RECICLAJE, HAY JIBAROS, DROGADICTOS, LA QUE FUE UN FUENTE DE AGUA ESTA LLENA DE ESES FECALES Y LAS AUTORIDADES LOCALES NO HACEN NADA AL RESPECTO, LA JAC DE SAN FELIPE NO HACE NADA Y LA ALCALDESA LOCAL BRILLA POR SU AUSENCIA.</t>
  </si>
  <si>
    <t>RESPUESTA AL SDQS N°3616482025</t>
  </si>
  <si>
    <t>RADICADOS EAAB-ESP N° E-2025-056511 SP 18760/237992025 CANAL FUCHA</t>
  </si>
  <si>
    <t>ASUNTO: OFICIO N° E-2025-088385 OFICIO N° 20255830617631</t>
  </si>
  <si>
    <t>ASUNTO: TRASLADO POR COMPETENCIA, RADICADO IPES NO. 10-812-2025- 009530,PARA SU CONOCIMIENTO Y FINES PERTINENTES</t>
  </si>
  <si>
    <t>REQUERIMIENTO 4304852025:SE HACE NECESARIO EL SELLAMIENTO Y CERRAMIENTO DE UN PARQUEADERO PIRATA EN ESTE SECTOR DONDE BOKY, HACE MAS DE 5 AÑOS SE A HECHO VARIAS DENUNCAS DE ESTE PARQUEADERO Y NO HAN HECHO NINGUNA SOLUCION, SON UNAS PERSONAS GROSERAS, ESNTAN EN COMPLICIDAD CONLOS DEL CAI DE ESTE MISMO SECTOR Y NADIE PUEDE DECIR NADA</t>
  </si>
  <si>
    <t>RESPUESTA AL RADICADO 202561203035252</t>
  </si>
  <si>
    <t>RADICADO EN LA EAAB-ESP E-2025-084490</t>
  </si>
  <si>
    <t>REQUERIMIENTO 4331692025:DURANTE VARIOS MESES VIENEN REALIZANDO UNA OBRA SIN LICENCIA Y SIN RESPETO AL ESPACIO PUBLICO INVADIENDO CON MATERIALES Y DESECHOS</t>
  </si>
  <si>
    <t>REQUERIMIENTO 4289102025:BUENAS TARDES PARA INFORMARLE QUE EL LA SIGUIENTE DIRECCION AV CARRERA 86#40A38 SUR</t>
  </si>
  <si>
    <t>RESPUESTA AL RADICADO 2025JBB400088981-SOLICITUD DE VERIFICACIÓN DE DISPOSICIONES Y USO DE LA HUERTA UBICADA EN LA ZONA PERIMETRAL DE LA PLAZA DE MERCADO DE KENNEDY.</t>
  </si>
  <si>
    <t>REQUERIMIENTO 3806482025: DERECHO DE PETICION AFETACION DE LA COMUNIDAD, MEDIO AMBIENTE, SALUD Y MOVILIDAD</t>
  </si>
  <si>
    <t>ASUNTO: USO DEL ESPACIO PÚBLICO</t>
  </si>
  <si>
    <t>REQUERIMIENTO 4300492025:CIUDADANO INTERPONE DERECHO DE PETICION CON EL FIN DE MANIFESTAR UNA ALERTA POR CONTAMINACION AUDITIVA EN LA CIUDAD DE BOGOTA. EL CIUDADANO SEÑALA QUE EL RUIDO EXCESIVO GENERADO POR MOTOCICLETAS EN LAS VIAS PUBLICAS, ESPECIALMENTE EN LA DIRECCION CARRERA 78G #44-21 SUR, ES CONSTANTE. BTE SE ENCUENTRA EN SEC. DE MOVILIDAD</t>
  </si>
  <si>
    <t>REQUERIMIENTO 4373222025:QUEJA EN ZONA PROHIBIDA CLL 7D 81C 03 CONJUNTO PARQUE RESIDENCIAL LA ARMONIA CON PELIGRO INMINETE HACIA PEATONES Y RUTAS ESCOLARES</t>
  </si>
  <si>
    <t xml:space="preserve">REQUERIMIENTO 4293402025:QUEJA POR INVASION DEL ESPACIO PUBLICA - BARRIO HIPOTECHO - </t>
  </si>
  <si>
    <t>REQUERIMIENTO 4386992025:EN EL SECTOR UBICADO EN LA CALLE 46 SUR CON CARRERA 81C, BARRIO BRITALIA, LOCALIDAD DE KENNEDY, SE PRESENTA DE MANERA CONTINUA LA OCUPACION DEL ESPACIO PUBLICO POR PARTE DE UN VENDEDOR AMBULANTE DE AREPAS. EN BTE SE DA TRASLADO A SECRETARIA DE MOVILIDAD</t>
  </si>
  <si>
    <t>REQUERIMIENTO 4316412025:POR FAVOR, RETIREN LOS PUESTOS DE VENTA AMBULANTE QUE SE TOMARON NUESTROS ANDENES EN LA AC 8 78 05 DE JUEVES A DOMINGO HASTA HORAS DE LA MADRUGADA NOS TIENEN AZOTADOS CON SUS CLIENTES ORINANDOSE SOBRE NUESTROS LOCALES E INGRESOS DE APARTAMENTOS SE ENCUENTRA HASTA HECES FECALES. BTE SE ENCUENTRA EN EL DADEP, SEC. DE SEGURIDAD, SEC. DE SALUD.</t>
  </si>
  <si>
    <t>ASUNTO: RADICADO 20255830367631 DE FECHA 1-05-2025 DERECHO DE PETICION</t>
  </si>
  <si>
    <t>RESPUESTA AL RADICADO N. 3653172025</t>
  </si>
  <si>
    <t>Cordial saludo, por medio del presente escrito me permito manifestar que CHIP AAA0044ECNN, Dirección KR 78 BIS A 41B 45 SUR, Cédula Catastral 41F S 75B BIS 16 Código Lote 0045814001, Solicito se realice recuperación del espacio publico por la reja que instalaron ocupando cosas que son del distrito solicito se inicie el tumbar de esa reja</t>
  </si>
  <si>
    <t>Cordial saludo, me permito manifestar que el predio identificado de la siguiente Predios: AAA0044ECOE, CHIP AAA0044ECOE, Dirección KR 78B 41D 10 SUR, Cédula Catastral 41FS 75B BIS 1 ,Código Lote 0045814002, instalo una reja ocupando el espacio publico, por ello solicito iniciar la restitución del espacio publico de forma inmediata.</t>
  </si>
  <si>
    <t>cordial saludo, informo que el predio indentificado CHIP AAA0047HDAW Dirección KR 74 40F 04 SUR Cédula Catastral 40FBISS 73BIS 1 Código Lote 0045303113, esta realizando una ocupacion del espacio como consta en el en las fotos anexas solicito priorizar el articulo 81 de la ley 1801 de 2016</t>
  </si>
  <si>
    <t>REQUERIMIENTO 4411142025:SIPA:1-2025-44749 SOLICITUD DE INTERVENCION Y REVISION SOBRE LA OBSTRUCCION DE LA CARRERA 81F POR PARTE DE LA EMPRESA JOALCO S.A. EN LA AVENIDA CIUDAD DE CALI # 10-50</t>
  </si>
  <si>
    <t>ASUNTO: RESPUESTA AL RADICADO 202561203059112 - RADICADO ALCALDÍA LOCAL DE KENNEDY NO. 20255830673511</t>
  </si>
  <si>
    <t>RESPUESTA AL RADICADO IPES NO. 10-812-2025-013268 - REGISTRO DE PETICIÓN N° 35280</t>
  </si>
  <si>
    <t>ASUNTO: DENUNCIA POR INVASION DEL ESPACIO PUBLICO SM-16 KENNEDY - ZONA 8VA.</t>
  </si>
  <si>
    <t>REQUERIMIENTO 4380642025:ALMACEN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</si>
  <si>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REQUERIMIENTO 4297432025:RADICACIÓN DE QUEJA ? SOLICITUD DE INTERVENCIÓN POR CONFLICTO EN KENNEDY</t>
  </si>
  <si>
    <t>REQUERIMIENTO 4407332025:POR CUANTO ESTAN REALIZANDO UNA OCUPACION DEL ESPACIO PUBLICO DE MAS DE 70 METROS CUADRADOS, HAN TALADO UN ARBOL DE OCALIPTO DE AÑOS DE HABERSE CONSTRUIDO,</t>
  </si>
  <si>
    <t>REQUERIMIENTO 3174052025:ADECUACION Y CONTROL EN ESTABLECIMIENTO QUE GENERA SONIDO MUY ALTO Y AFECTA A EL BIENESTAR DE HABITANTES EN CASAS VECINAS, RUIDO EXAGERADO ,VIBRAN VENTANAS Y PERTURBA LA INTEGRIDAD DE VECINOS RESIDENTES</t>
  </si>
  <si>
    <t>REQUERIMIENTO 4386762025:ALMACEN DE VARIEDADES UBICADO EN LA CALLE 37 SUR # 78 F 35. KENNEDY CENTRAL POR RUIDO EXTREMO, GENERANDO CON UN ENORME PARLANTE Y PERIFONEADOR EN EL ANDEN, FRENTE DE UNA ZONA RECIDENCIAL</t>
  </si>
  <si>
    <t>REQUERIMIENTO 4402172025:BUEN DIA, QUIERO REPORTAR UN GRUPO DE VENDEDORES AMBULANTES</t>
  </si>
  <si>
    <t>REQUERIMIENTO 4409752025:NO HAY POR DONDE PASAR, EL TALLER DE MECANICA DE CARRO OBTACULIZA EL PASO PEATONAL.... ES IMPOSIBLE TRANSITAR... NOS TOCA PASAR POR PASO DE LOS CARROS</t>
  </si>
  <si>
    <t>PENDIENTE CORRECCION 17/09/2025</t>
  </si>
  <si>
    <t>RESPUESTA AL RADICADO 202561203024622(RADICADO SECRETARIA DE GOBIERNO N° 20255830674071)</t>
  </si>
  <si>
    <t>RESPUESTA AL RADICADO N° 2025561202770392-REFERENCIA ALCALDIA LOCAL DE KENNEDY N°20255830595041</t>
  </si>
  <si>
    <t>REQUERIMIENTO 4368682025:SOLICITUD DE INFORMACION SOBRE IMPLEMENTACION DEL DECRETO DISTRITAL 825 DE 2019</t>
  </si>
  <si>
    <t>REMISION SOLICITUD DE RETIRO DE POSTE EN DESUSO QUE AFECTA LA SEGURIDAD Y CONVIVENCIA CIUDADANA.</t>
  </si>
  <si>
    <t>RESPUESTA AL RADICADO N°202564203038682</t>
  </si>
  <si>
    <t>REQUERIMIENTO 4376332025:ALMACEN DE VARIEDADES UBICADO EN LA CALLE 37 SUR # 78 F 35. KENNEDY CENTRAL POR RUIDO EXTREMO, GENERANDO CON UN ENORME PARLANTE Y PERIFONEADOR EN EL ANDEN, FRENTE DE UNA ZONA RECIDENCIAL</t>
  </si>
  <si>
    <t>REQUERIMIENTO 4402052025:BUEN DÍA, QUIERO REPORTAR UN GRUPO DE VENDEDORES AMBULANTES DE ALIMENTOS QUE HA OCUPADO DE MANERA PERMANENTE LAS CALLES Y ANDENES ADYACENTES AL CONJUNTO RESIDENCIAL TERRA CASTILLA, GENERANDO ACUMULACIÓN DE BASURA, RESIDUOS ORGÁNICOS Y CONTAMINACIÓN VISUAL Y OLFATIVA</t>
  </si>
  <si>
    <t>REQUERIMIENTO 4378272025:RV: DERECHO DE PETICION - JUYDBEYDY VASQUEZ BOHORQUEZ -</t>
  </si>
  <si>
    <t>RESPUESTA RADICADO IPES NO. 10-812-2025-013959 - BTE 3769992025.</t>
  </si>
  <si>
    <t>REQUERIMIENTO 4410412025:SOLICITUD DE INTERVENCIÓN POR OBSTRUCCIÓN DE VÍA PÚBLICA (CALLE 81F) Y AFECTACIÓN DEL DERECHO DE SERVIDUMBRE Y PASO. BTE SE ENCUENTRA EN SEC. DE MOVILIDAD Y SEC. DE PLANEACION. RADICADOS ASOCIADOS 20254602931742, 20254602921072</t>
  </si>
  <si>
    <t>REQUERIMIENTO 4401732025:SE REQUIERE SABER CUANO SE VAN A TOMAR MEDIDAS DEFINITIVAS CON LA PROBLEMATICA DE INVASION PUBLICA REPORTADA A CONTINUACION, MAL MANEJO SE RESIDUOS POR PARTE DE VENDEDORES DE COMIDA, CONTAMINACION DE TODO TIPO. BTE SE ENCUENTRA EN EL IPES, ESTE CASO ESTA ASOCIADO A LOS CASOS 20254602926422, 20254602923482,20254602826262, 20254602816392, ENTRE OTROS</t>
  </si>
  <si>
    <t>REQUERIMIENTO 4348462025:REFERENCIA: QUEJA CONTRA LA ALCALDIA LOCAL DE KENNEDY POR RESPUESTA INSUFICIENTE Y TARDIA AL DERECHO DE PETICION ??? RADICADO NO. 20254602770262 ??? SDQS 4065102025	ARNULFO.GARCIA											_x000D_
20254602932312	2025-08-29 09:00 AM	REQUERIMIENTO 4380642025:ALMACEN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ARNULFO.GARCIA											_x000D_
20254602932182	2025-08-29 08:55 AM	REQUERIMIENTO 4422332025:DERECHO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 DESPUES DE REALIZADA LA VISITA POR PARTE DE LA ALCALDIA LOCAL JUNTO CUADRANTE 51	ARNULFO.GARCIA											_x000D_
20254602931982	2025-08-29 08:42 AM	REQUERIMIENTO 4375782025:DAÑO A BIEN AJENO E INVASION DEL ESPACIO PUBLICO POR COMERCIANTES	ARNULFO.GARCIA											_x000D_
20254602930752	2025-08-29 02:08 AM	REQUERIMIENTO 4147932025:BASURAS RECURRENTES POR PARTE DE LOCALES COMERCIALES, NO EXISTEN SANCIONES	ARNULFO.GARCIA											_x000D_
20254602930582	2025-08-29 00:14 AM	REQUERIMIENTO 4303292025:SEÑORES DE.BOGOTA SEGURA LES ESCRIBO PARA DENUNCIAR A UNA .VECINA PROBLEMATICA UNA TONTERA QUE SE ASE EN LA CICLORUTA DE CLL41SUR 89C02 ALLI VENDE. ROM CERVEZAS DE. TODO Y EL CUADRANTE DEL BARRIO NO LE DICE NADA DEJAN QUE LLEGUEN TAXI ALLI A FORMA EL DESORDEN	ARNULFO.GARCIA											_x000D_
20254602930252	2025-08-28 22:17 PM	REQUERIMIENTO 4297782025:RADICADO PROBLEMÁTICA DEL SECTOR	ARNULFO.GARCIA											_x000D_
20254602929572	2025-08-28 20:29 PM	REQUERIMIENTO 4316412025:POR FAVOR, RETIREN LOS PUESTOS DE VENTA AMBULANTE QUE SE TOMARON NUESTROS ANDENES EN LA AC 8 78 05 DE JUEVES A DOMINGO HASTA HORAS DE LA MADRUGADA NOS TIENEN AZOTADOS CON SUS CLIENTES ORINANDOSE SOBRE NUESTROS LOCALES	ARNULFO.GARCIA											_x000D_
20254602929492	2025-08-28 20:14 PM	REQUERIMIENTO 4370482025:DERECHO DE PETICION. DE INTERES GENERAL. DENUNCIA. DEMANDADO. ALMACEN DE VARIEDADES UBICADO EN LA CALLE 37 SUR # 78 F 35. KENNEDY CENTRAL POR RUIDO EXTREMO	ARNULFO.GARCIA											_x000D_
20254212927392	2025-08-28 16:40 PM	REMISION ASUNTO: DENUNCIA ANÓNIMA POR INVASIÓN DE ESPACIO PÚBLICO POR VENTAS AMBULANTES Y OCUPACIÓN INDEBIDA EN LA CALLE 42 SUR, ENTRE CARRERAS 78G Y 78I, LOCALIDAD DE KENNEDY	ARNULFO.GARCIA											_x000D_
20255810165732	2025-08-28 15:32 PM	ASUNTO: QUEJA DE VECINOS DEL BARRIO MANDALAY SOLICITUD DE INSPECCION A ESTABLECIMIENTO	ARNULFO.GARCIA											_x000D_
20255810165382	2025-08-28 10:40 AM	ASUNTO: INFORMACION SOBRE EVENTO DE SOCIALIZACION DE ENCUESTA SEGURIDAD CIUDADANA</t>
  </si>
  <si>
    <t>ASUNTO: QUEJA DE VECINOS DEL BARRIO MANDALAY SOLICITUD DE INSPECCION A ESTABLECIMIENTO</t>
  </si>
  <si>
    <t>REMISION ASUNTO: DENUNCIA ANÓNIMA POR INVASIÓN DE ESPACIO PÚBLICO POR VENTAS AMBULANTES Y OCUPACIÓN INDEBIDA EN LA CALLE 42 SUR, ENTRE CARRERAS 78G Y 78I, LOCALIDAD DE KENNEDY</t>
  </si>
  <si>
    <t>REQUERIMIENTO 4370482025:DERECHO DE PETICION. DE INTERES GENERAL. DENUNCIA. DEMANDADO. ALMACEN DE VARIEDADES UBICADO EN LA CALLE 37 SUR # 78 F 35. KENNEDY CENTRAL POR RUIDO EXTREMO</t>
  </si>
  <si>
    <t>ASUNTO: INFORMACION SOBRE EVENTO DE SOCIALIZACION DE ENCUESTA SEGURIDAD CIUDADANA</t>
  </si>
  <si>
    <t>REQUERIMIENTO 4266232025:SUMINISTAR CONTRATOS IDRD CON ESCUELAS DEPORTIVAS PARTICULARES DE LOS PARQUES PÚBLICOS DEL SECTOR DE CIUDAD ALSACIA ENMARCADO DENTRO DEL PERÍMETRO DE LA CALLE 12 X EL SUR (AVDA GUAYACANES), HASTA LA AVENIDA BOYACÁ POR OCCIDENTE, CON LA MARGEN DEL CANAL FUCHA POR EL NORTE , Y AL ORIENTE POR LA CARRERA 69 MARGEN OCCIDENTAL DEL CANAL FUCHA.</t>
  </si>
  <si>
    <t>REQUERIMIENTO 4316412025:POR FAVOR, RETIREN LOS PUESTOS DE VENTA AMBULANTE QUE SE TOMARON NUESTROS ANDENES EN LA AC 8 78 05 DE JUEVES A DOMINGO HASTA HORAS DE LA MADRUGADA NOS TIENEN AZOTADOS CON SUS CLIENTES ORINANDOSE SOBRE NUESTROS LOCALES</t>
  </si>
  <si>
    <t>REQUERIMIENTO 4297782025:RADICADO PROBLEMÁTICA DEL SECTOR</t>
  </si>
  <si>
    <t>ASUNTO: REUBICACION ADULTO MAYOR EN CONDICION DE HABITANTE DE CALLE</t>
  </si>
  <si>
    <t>REQUERIMIENTO 4414852025:ALMACEN DE VARIEDADES UBICADO EN LA CALLE 37 SUR # 78 F 35. KENNEDY CENTRAL POR RUIDO EXTREMO, GENERANDO CON UN ENORME PARLANTE Y PERIFONEADOR EN EL ANDEN, FRENTE DE UNA ZONA RECIDENCIAL; UNA GRAVE AFECTACION POR CONTAMINACION AUDITIVA A TODOS LOS VECINOS DE LAS SUPERMANZANAS</t>
  </si>
  <si>
    <t>REQUERIMIENTO 4343312025:ALMACEN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</si>
  <si>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REQUERIMIENTO 4379122025:QUEJA POR MAL MANEJO DE BASURAS EN LA ZONA DE CIUDAD ALSACIA- SUPERMERCADO ZAPATOCA</t>
  </si>
  <si>
    <t>ASUNTO: DERECHO DE PETICION PLANEAMIENTO DE PROBLEMATICA Y SOLICITUD DE ATENCION</t>
  </si>
  <si>
    <t>REQUERIMIENTO 4422332025:DERECHO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 DESPUES DE REALIZADA LA VISITA POR PARTE DE LA ALCALDIA LOCAL JUNTO CUADRANTE 51</t>
  </si>
  <si>
    <t>REQUERIMIENTO 4375782025:DAÑO A BIEN AJENO E INVASION DEL ESPACIO PUBLICO POR COMERCIANTES</t>
  </si>
  <si>
    <t>REQUERIMIENTO 4354232025:SOLICITUD DE INFORMACION Y REVISION SOBRE LA CONSTRUCCION DEL PROYECTO NOGAL CLUB HOUSE, UBICADO EN LA AV. CIUDAD DE CALI #10-50, EN EL BARRIO SANTA CATALINA, LOCALIDAD DE KENNEDY. ADJUNTO A ESTE CORREO, ENCONTRARAN EL DOCUMENTO COMPLETO DEL DERECHO DE PETICION, EL CUAL DETALLA LOS MOTIVOS DE MI SOLICITUD.</t>
  </si>
  <si>
    <t>REQUERIMIENTO 4147932025:BASURAS RECURRENTES POR PARTE DE LOCALES COMERCIALES, NO EXISTEN SANCIONES</t>
  </si>
  <si>
    <t>REQUERIMIENTO 4369892025:TENEMOS UNA PROBLEMATICA CON UNA FABRICA AL PARECER METALURGICA LA CUAL NO CUENTA CON RAZON SOCIAL</t>
  </si>
  <si>
    <t>REQUERIMIENTO 4303292025:SEÑORES DE.BOGOTA SEGURA LES ESCRIBO PARA DENUNCIAR A UNA .VECINA PROBLEMATICA UNA TONTERA QUE SE ASE EN LA CICLORUTA DE CLL41SUR 89C02 ALLI VENDE. ROM CERVEZAS DE. TODO Y EL CUADRANTE DEL BARRIO NO LE DICE NADA DEJAN QUE LLEGUEN TAXI ALLI A FORMA EL DESORDEN</t>
  </si>
  <si>
    <t>RESPUESTA AL RADICADO N° 202561202774032 - REFERENCIA ALCALDIA LOCAL DE KENNEDY N° 20255830636421</t>
  </si>
  <si>
    <t>RESPUESTA SDQS 3797622025 -CL 10 B ENTRE AV CIUDAD DE CALI Y KRA 81 F</t>
  </si>
  <si>
    <t>PENDIENTE CERRAR 07/10/2025</t>
  </si>
  <si>
    <t>RESPUESTA AL SDQD N° 3842172025</t>
  </si>
  <si>
    <t>ASUNTO: RESPUESTA RADICADOS EAAB-ESP. NO. E-2025-084327 SDA. NO. 2025EE161054.</t>
  </si>
  <si>
    <t>ASUNTO: RESPUESTA AL DERECHO DE PETICIÓN CON RADICADO IPES NO. 10-812-2025-012635, PARA SU CONOCIMIENTO Y FINES PERTINENTES</t>
  </si>
  <si>
    <t>BUEN DIA, POR FAVOR REALIZAR EL TRAMITE CORRESPONDIENTE.GRACIAS</t>
  </si>
  <si>
    <t>REQUERIMIENTO 4490382025:SOLICITUD DE INTERVENCION URGENTE POR OCUPACION INDEBIDA DEL ESPACIO PUBLICO, ACUMULACION DE BASURAS Y PROBLEMAS DE SALUBRIDAD EN LOS ALREDEDORES DEL CONJUNTO TERRA CASTILLA.</t>
  </si>
  <si>
    <t>REQUERIMIENTO 4479602025:BUEN DIA, ES INTOLERABLE LA SITUACION VIVIDA EN LOS LAS CALLES, ANDENES, SEPARADORES Y ALREDEDORES EL CONJUNTO TERRA CASTILLA, UBICADO EN LA CALLE 5 A SUR # 80 G 58, EN LA LOCALIDAD DE KENNEDY</t>
  </si>
  <si>
    <t>REQUERIMIENTO 4489782025:SOLICITUD DE INTERVENCIÓN URGENTE POR OCUPACIÓN INDEBIDA DEL ESPACIO PÚBLICO, ACUMULACIÓN DE BASURAS Y PROBLEMAS DE SALUBRIDAD EN LOS ALREDEDORES DEL CONJUNTO TERRA CASTILLA.</t>
  </si>
  <si>
    <t>ASUNTO: REFERENCIA: SOLICITUD CONJUNTA DE LIMPIEZA Y MEJORAMIENTO, ARBORIZACIÓN, OPERATIVOS DE INSPECCIÓN Y CONTROL, Y DESRATIZACIÓN EN SEPARADOR ??? CARRERA 80G, FRENTE A CONJUNTO TERRA CASTILLA.</t>
  </si>
  <si>
    <t>REQUERIMIENTO 4479562025:BUEN DIA, ES INTOLERABLE LA SITUACION VIVIDA EN LOS LAS CALLES, ANDENES, SEPARADORES Y ALREDEDORES EL CONJUNTO TERRA CASTILLA, UBICADO EN LA CALLE 5 A SUR # 80 G 58, EN LA LOCALIDAD DE KENNEDY YA QUE COMO SE VE EN LAS LOS VIDEOS DE EVIDENCIA CARGADOS NO HAY NINGUN TIPO DE CONTROL CON EL BASURERO QUE HACEN LOS VENDEDORES AMBULANTES Y LOCALES COMERCIALES (EN BTE SE TRASLADA A IPES)</t>
  </si>
  <si>
    <t>REQUERIMIENTO 4479312025:UEN DIA, ES INTOLERABLE LA SITUACION VIVIDA EN LOS LAS CALLES, ANDENES, SEPARADORES Y ALREDEDORES EL CONJUNTO TERRA CASTILLA, UBICADO EN LA CALLE 5 A SUR # 80 G 58, EN LA LOCALIDAD DE KENNEDY YA QUE COMO SE VE EN LAS LOS VIDEOS DE EVIDENCIA CARGADOS NO HAY NINGUN TIPO DE CONTROL CON EL BASURERO QUE HACEN LOS VENDEDORES AMBULANTES Y LOCALES COMERCIALES (EN BTE SE TRASLADA A UAESP Y SUBRED INTEGRADA DE SERVICIOS DE SALUD SUR OCCIDENTE E.S.E. E IPES)</t>
  </si>
  <si>
    <t>REQUERIMIENTO 4422992025:DERECHO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t>
  </si>
  <si>
    <t>ASUNTO: TEMA INVASION AL ESPACIO PUBLICO Y CONTAMINACION AUDITIVA HASTA ALTAS HORAS DE LA MADRUGADA</t>
  </si>
  <si>
    <t>ASUNTO: SUSPENSION DE CONTRATO</t>
  </si>
  <si>
    <t>REQUERIMIENTO 4465592025:ALMACEN DE VARIEDADES UBICADO EN LA CALLE 37 SUR # 78 F 35. KENNEDY CENTRAL POR RUIDO EXTREMO, GENERANDO CON UN ENORME PARLANTE Y PERIFONEADOR EN EL ANDEN</t>
  </si>
  <si>
    <t>REQUERIMIENTO 4479022025:SE PRESENTA LA PRESENTE QUERELLA DEBIDO A LAS CONSTANTES MOLESTIAS GENERADAS POR EL ESTABLECIMIENTO DE LA ZONA RESIDENCIAL UBICADO EN EL LA CARRERA 81B NO. 41- 55, LOCALIDAD DE KENNEDY BARRIO EL AMPARO PRIMER PISO</t>
  </si>
  <si>
    <t>REMISION COPIA INFORMADA RESPUESTA AL RADICADO SDA 2025ER178467, RADICADO ALK 20255810130242 SOLICITUD DE PRONUNCIAMIENTO FRENTE A VERTIMIENTOS EN BARRIO GUADALUPE</t>
  </si>
  <si>
    <t>REQUERIMIENTO 4474402025:N RELACION CON EL ESTABLECIMIENTO CONOCIDO COMO FONDA PAISA EL MOLINO, UBICADO EN LA LOCALIDAD DE KENNEDY. A PESAR DE LAS MULTIPLES QUEJAS</t>
  </si>
  <si>
    <t>REQUERIMIENTO 4439482025:VERIFICAR ESTA SITUACION QUE ESTA PASANDO, LOS VENDEDORES AMBULANTES Y DE EMPRESAS DE AL REDEDOR DEL CONJUNTO ESTAN BOTANDO TODOS SUS DESECHOS EN EL SEPARADOR</t>
  </si>
  <si>
    <t>REQUERIMIENTO 4444232025:RUIDO EXTREMO</t>
  </si>
  <si>
    <t>REQUERIMIENTO 4466452025:SIENDO LAS 3:38 P.???M. DEL DIA 30 DE AGOSTO DE 2025, SE COMUNICA A LA LINEA 195 UN CIUDADANO DE FORMA ANONIMA, CON EL FIN DE RADICAR UN DERECHO DE PETICION DIRIGIDO A LAS AUTORIDADES COMPETENTES. EL CIUDADANO INFORMA QUE EN LA DIRECCION CARRERA 78C BIS #35-11 SUR, UBICADA EN EL CONJUNTO RESIDENCIAL SUPERMANZANA 7, LOCALIDAD DE KENNEDY, EXISTEN DOS ESTABLECIMIENTOS QUE GENERAN CONTAMINACION AUDITIVA Y OCUPACION INDEBIDA DEL ESPACIO PUBLICO. EL PRIMER ESTABLECIMIENTO ES EL SPA DE PAOLA PEÑA</t>
  </si>
  <si>
    <t>REQUERIMIENTO 4446742025:DERECHO DE PETICION. DE INTERES GENERAL. DENUNCIA. DEMANDADO.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 LOS HECHOS: ??? EXIGIMOS SANCIONES DEFINITIVAS Y NO MAS LLAMADOS DE ATENCION POR LA MISMA CONDUCTA???</t>
  </si>
  <si>
    <t>REQUERIMIENTO 4415502025:ALMACEN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</si>
  <si>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REQUERIMIENTO 4378462025:SE NOTA LA INVACION DEL ESPACIO PUBLICO EN LA CALLE 40 SUR CON AV BOYACA COSTADO SUR , DESDE QUE COLOCARON LA CASETA SE HAN INCREMENTADO LOS ASALTOS EN LA ZONA</t>
  </si>
  <si>
    <t>REQUERIMIENTO 4386822025:SOLICITO A LA ALCALDIA LOCAL DE KENNEDY ME COLABOREN EN REVISAR EL FUNCIONAMIENTO DEL ESTABLECIMIENTO DE COMERCIO UBICADO EN LA CALLE 32 SUR # 82-59; TENIENDO EN CUENTA QUE FUNCIONA VENTA DEL LICORES Y ESTAN EXCEDIENDO CONSIDERABLEMENTE LOS DECIBELES</t>
  </si>
  <si>
    <t>REMISION TEMA INVASION AL ESPACIO PUBLICO Y CONTAMINACION AUDITIVA HASTA ALTAS HORAS DE LA MADRUGADA</t>
  </si>
  <si>
    <t>retiro de camiones y mal uso del espacio publico, en la cl 6 bis 79 c arrendaron una bodega para manejo de comida, la cual desde hace ya un mes esta trabanjando y todas las noches hacen encandalo y reguero de comida dejando toda la basura en los andenes ademas que colocan</t>
  </si>
  <si>
    <t>INFORME DE REENCAUCHE AÑO 2024</t>
  </si>
  <si>
    <t>SOLICITUD OPERATIVO I.V. / RAD. PERSONERÍA 20255810164132</t>
  </si>
  <si>
    <t>SUSPENSIÓN DE CONTRATO Y POSTERIOR REINICIO CPS-193-2025</t>
  </si>
  <si>
    <t>SOLICITUD INFORME DE ACTIVIDADES TERCER TRIMESTRE - DECRETOS DISTRITALES 818 DE 2019 Y 043 DE 2021 (ACCIÓN POPULAR 2001-00544 GUADALUPE).???</t>
  </si>
  <si>
    <t>RESPUESTA RADICADO 20255830274163 SOBRE ???LINEAMIENTOS PARA REALIZAR INSPECCIÓN, VIGILANCIA Y CONTROL A ???TRANSPORTE VERTICAL??????</t>
  </si>
  <si>
    <t>DERECHO DE PETICIÓN TERRA CASTILLA - KENNEDY</t>
  </si>
  <si>
    <t>REQUERIMIENTO 4467352025:EXCESO DE RUIDO DE LUNES A DOMINGO</t>
  </si>
  <si>
    <t>REQUERIMIENTO 4444552025: 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</si>
  <si>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CON EL FIN DE ATENDER LA PETICIÓN PRESENTADA POR EL USUARIO, DEL PRESENTE OFICIO, 20255830530371, RADICADO ORFEO 20255810094402 RADICADO SDA 2025EE107976, DONDE EL USUARIO MANIFIESTA</t>
  </si>
  <si>
    <t>RESPUESTA AL RADICADO IPES NO. 10-812-2025-012114 RESPUESTA RADICADO ALCALDÍA LOCAL DE KENNEDY NO. 20255830555321</t>
  </si>
  <si>
    <t>ASUNTO: RESPUESTA AL RADICADO 202561202947472 (RADICADO SECRETARIA DE GOBIERNO N. 20255830662151)</t>
  </si>
  <si>
    <t>ASUNTO: PETICIÓN VIOLACIÓN ESPACIO PUBLICO</t>
  </si>
  <si>
    <t>ASUNTO: SOLICITUD RECUPERACION DE ESPACIO PUBLICO, PARA SU CONOCIMIENTO Y FINES PERTINENTES</t>
  </si>
  <si>
    <t>ENVÍO RESPUESTA AL RADICADO NÚMERO 202552601201382 DEL 20 DE AGOSTO DEL 2025 - RADICADO SECRETARÍA DE GOBIERNO NO. 20255830688791 - CALLE 6A DESDE LA CARRERA 69 HASTA LA CARRERA 71 - LOCALIDAD DE KENNEDY</t>
  </si>
  <si>
    <t>ASUNTO: DERECHO DE PETICIÓN ??? SOLICITUD DE INTERVENCIÓN POR CONTAMINACIÓN DEL RÍO FUCHA</t>
  </si>
  <si>
    <t>ASUNTO: RESPUESTA AL RADICADO NO.202561202774032 - REFERENCIA ALCALDÍA LOCAL DE KENNEDY NO.20255830636421.</t>
  </si>
  <si>
    <t>ASUNTO: DERECHO DE PETICIÓN ??? RESPUESTA AL RADICADO NO. 20255830367631</t>
  </si>
  <si>
    <t>ASUNTO: RESPUESTA RADICADOS:</t>
  </si>
  <si>
    <t>ASUNTO: RESPUESTA RADICADO IPES NO. 10-812-2025-013891 ??? BTE 3770032025, RADICADO SDS 2025-ER-40268</t>
  </si>
  <si>
    <t>REQUERIMIENTO 4446292025:SOLICITUD DE RETIRO DE REJA EN CONJUNTO POR MAL UTILIZACION DEL ESPACIO PUBLICO POR PARTE DE VECINO</t>
  </si>
  <si>
    <t>DERECHO DE PETICION SOLICITUD DE PROTECCION A MI DERECHO AL TRABAJO COMO VENDEDORA INFORMAL</t>
  </si>
  <si>
    <t>ASUNTO: ENVÍO RESPUESTA AL RADICADO NÚMERO 202552601133272. RADICADO SECRETARÍA DISTRITAL DE SALUD 2025-EE-77712 ESPACIOS PÚBLICOS DONACIÓN DE SANGRE CADES Y SUPERCADES SEPTIEMBRE 2025. PARA SU CONOCIMIENTO Y FINES PERTINENTES</t>
  </si>
  <si>
    <t>ASUNTO: : RESPUESTA AL RADICADO 202561203044212</t>
  </si>
  <si>
    <t>ASUNTO: RESPUESTA RADICADO ORFEO - IDRD NO. 20252100344372 Y BOGOTÁ TE ESCUCHA NO. 4190572025, PARA SU CONOCIMIENTO Y FINES PERTINENTES</t>
  </si>
  <si>
    <t>ENVÍO RESPUESTA AL RADICADO NÚMERO 202552601133362. RADICADO SECRETARÍA DISTRITAL DE SALUD 2025-EE-77707 ESPACIOS PÚBLICOS DONACIÓN DE SANGRE SEPTIEMBRE 2025.</t>
  </si>
  <si>
    <t>ASUNTO: RESPUESTA SDG 20255830593151 / RADICADO IPES NO. 10-812-2025-013648 ??? BTE 3417022025. PARA SU CONOCIMIENTO Y FINES PERTINENTES</t>
  </si>
  <si>
    <t>ASUNTO: SOLICITUD DE PERMISO PARA EVENTO COMUNITARIO - GEUMBUL PURPLE K-FEST 2025</t>
  </si>
  <si>
    <t>REQUERIMIENTO 4453262025:SOLICITUD CONJUNTA DE LIMPIEZA Y MEJORAMIENTO, ARBORIZACION, OPERATIVOS DE INSPECCION Y CONTROL, Y DESRATIZACION EN SEPARADOR ??? CARRERA 80G, FRENTE A CONJUNTO TERRA CASTILLA.</t>
  </si>
  <si>
    <t>REQUERIMIENTO 4479492025:BUEN DIA, ES INTOLERABLE LA SITUACION VIVIDA EN LOS LAS CALLES, ANDENES, SEPARADORES Y ALREDEDORES EL CONJUNTO TERRA CASTILLA, UBICADO EN LA CALLE 5 A SUR # 80 G 58, EN LA LOCALIDAD DE KENNEDY</t>
  </si>
  <si>
    <t>ASUNTO: RADICADO N°: 001047332 DEL 24 DE JULIO DE 2025 20255820609691</t>
  </si>
  <si>
    <t>ASUNTO: RESPUESTA AL RADICADO IPES NO. 10-814-2025-010889.</t>
  </si>
  <si>
    <t>RESPUESTA SDG 20255830644131 / RADICADO IPES NO. 10-812-2025-014218 ??? BTE 3759652025</t>
  </si>
  <si>
    <t>RESPUESTA AL RADICADO SDA 2025ER178467, RADICADO ALK 20255810130242 SOLICITUD DE PRONUNCIAMIENTO FRENTE A VERTIMIENTOS EN BARRIO GUADALUPE</t>
  </si>
  <si>
    <t>ASUNTO: SOLICITUD DE INTERVENCIÓN URGENTE POR OCUPACIÓN INDEBIDA DEL ESPACIO PÚBLICO, ACUMULACIÓN DE BASURAS Y PROBLEMAS DE SALUBRIDAD EN LOS ALREDEDORES DEL CONJUNTO TERRA CASTILLA.</t>
  </si>
  <si>
    <t>ASUNTO: RESPUESTA A SU COMUNICACIÓN RADICADA EN EL SISTEMA DE GESTIÓN DOCUMENTAL ORFEO ??? IRIS LE CON EL NO 20252100355772 01-07-2025 RESPUESTA DERECHO DE PETICIÓN PERMISO PARQUE SECTOR NUEVA CASTILLA FERIA NAVIDEÑA</t>
  </si>
  <si>
    <t>DERECHO DE PETICIÓN SOLICITUD CONJUNTA DE LIMPIEZA Y MEJORAMIENTO, ARBORIZACIÓN, OPERATIVOS DE INSPECCIÓN Y CONTROL, Y DESRATIZACIÓN EN SEPARADOR ??? CARRERA 80G, FRENTE A CONJUNTO TERRA CASTILLA.</t>
  </si>
  <si>
    <t>REMISION DERECHO DE PETICIÓN - SOLICITUD DE OPERATIVO INTERINSTITUCIONAL EN LA LOCALIDAD DE KENNEDY</t>
  </si>
  <si>
    <t>SOLICITUD DE INFORMACIÓN Y ACTUACIONES FRENTE A SITUACIONES DEL ARBOLADO URBANO Y PROGRAMACIÓN CORTE DE CÉSPED EN ASE3.</t>
  </si>
  <si>
    <t>CON EL FIN DE ATENDER LA PETICIÓN PRESENTADA POR EL USUARIO, DEL PRESENTE OFICIO, 20255830485911, RADICADO ORFEO 20255810092782 PROCESO SDA 6566889, DONDE EL USUARIO MANIFIESTA</t>
  </si>
  <si>
    <t>ASUNTO: DERECHO DE PETICIÓN RESTAURANTE BARBAKOA, TRASLADO POR COMPETENCIA. RADICADO NO. 2025424002631852. ID CONTROL: 1067146 , PARA SU CONOCIMIENTO Y FINES PERTINENTES</t>
  </si>
  <si>
    <t>ASUNTO: RESPUESTA SDG 20255830644131 / RADICADO IPES NO. 10-812-2025-014218 ??? BTE 3759652025</t>
  </si>
  <si>
    <t>ASUNTO:SOLICITUD DE INFORMACIÓN PETICIÓN SDQS 187902025 RADICADO VEEDURÍA DISTRITAL 20252200004642 EXPEDIENTE 2025500305100030E</t>
  </si>
  <si>
    <t>ASUNTO: RADICADO SDA NO. 2025ER152721 DEL 2025-07-14 PETICIÓN NO. 3417262025</t>
  </si>
  <si>
    <t>PENDIENTE CORRRECCION 05/09/2025 ENVIADA 09/09/2025</t>
  </si>
  <si>
    <t>RESPUESTA AL RADICADO 2025ER173716 DENUNCIA DE AFECTACIONES POR FUNCIONAMIENTO DE PROCESADORA DE MÁRMOL</t>
  </si>
  <si>
    <t>ASUNTO: RESPUESTA AL RADICADO 202561203005732 - RADICADO SDA NO. 2025ER153891</t>
  </si>
  <si>
    <t>ASUNTO:NOTIFICACIÓN ELECTRÓNICA RADICADO NO. 1785038</t>
  </si>
  <si>
    <t>RESPUESTA AL RADICADO IDPYBA NO. 2025BAER0013610 SDQS 3853982025. RADICADO SECRETARÍA DISTRITAL DE GOBIERNO NO. 20255830657941.</t>
  </si>
  <si>
    <t>ASUNTO: INFORME DE POLICIA ESPECIAL CAI BELLAVISTA</t>
  </si>
  <si>
    <t>RESPUESTA DEFINITIVA SSO-2025-4-007498-4 SP 20925 ATENCIÓN DE PETICIÓN 2935172025</t>
  </si>
  <si>
    <t>REQUERIMIENTO 4512122025:DERECHO DE PETICION - SOLICITUD DE OPERATIVO INTERINSTITUCIONAL EN LA LOCALIDAD DE KENNEDY</t>
  </si>
  <si>
    <t>ASUNTO: RESPUESTA AL RADICADO SDA 2025ER176541 DEL 06/08/2025.</t>
  </si>
  <si>
    <t>SOLICITUD APLICACIÓN DE NORMA DE CONVIVENCIA</t>
  </si>
  <si>
    <t>RESPUESTA AL SDQS NO.3904172025</t>
  </si>
  <si>
    <t>ASUNTO: RESPUESTA SSO-2025-4-010885-4. SP 22153 ATENCIÓN DE PETICIÓN 4201902025</t>
  </si>
  <si>
    <t>ASUNTO: SITUACION EXTERIOR NUEVA CASTILLA ETAPA 3</t>
  </si>
  <si>
    <t>ASUNTO: RESPUESTA AL RADICADO 202561203096302 (RADICADO SECRETARIA DISTRITAL DE AMBIENTE N. 2025EE190962)</t>
  </si>
  <si>
    <t>ASUNTO:RADICADO SDA NO. 2025ER153291 DEL 2025-07-14 PETICIÓN NO. 3420562025</t>
  </si>
  <si>
    <t>REQUERIMIENTO 4468342025:OCUPACION INDEBIDA DE ESPACIO PUBLICO</t>
  </si>
  <si>
    <t>RESPUESTA DERECHO DE PETICIÓN - TRASLADO POR COMPETENCIA (ART. 21 DE LA LEY 1437 DE 2011)</t>
  </si>
  <si>
    <t>REQUERIMIENTO 4478272025:BUEN DIA, ADJUNTO DERECHO DE PETICION.</t>
  </si>
  <si>
    <t>RESPUESTA AL RADICADO 202561202883872</t>
  </si>
  <si>
    <t>ASUNTO: : RADICADO SDA NO. 2025ER141656 DEL 2025-07-01 PETICIÓN NO. 3175012025</t>
  </si>
  <si>
    <t>ASUNTO: DERECHO DE PETICIÓN RESTAURANTE BARBAKOA, TRASLADO POR COMPETENCIA. RADICADO NO. 2025424002631852. ID CONTROL: 1067146</t>
  </si>
  <si>
    <t>ASUNTO: INVITACION INAUGURACION ZONA SEGURA</t>
  </si>
  <si>
    <t>ASUNTO: RADICADO SDA NO. 2025ER152713 DEL 2025-07-14</t>
  </si>
  <si>
    <t>REQUERIMIENTO 3983592025:OBDULIO FIGUEROA SANABRIA</t>
  </si>
  <si>
    <t>ASUNTO: TRASLADO DEL RADICADO NÚMERO 2025E1041776 DEL 14-08-2025.</t>
  </si>
  <si>
    <t>ENVÍO RESPUESTA AL RADICADO NÚMERO 202552601194262 DEL 19 DE AGOSTO DEL 2025 - RADICADO SECRETARÍA DE GOBIERNO NO. 20255830669921 - VARIOS SEGMENTOS VIALES - LOCALIDAD DE KENNEDY</t>
  </si>
  <si>
    <t>ASUNTO: VANDALISMO EN CONTENEDORES INSTALADOS EN LA LOCALIDAD DE KENNEDY ??? AGOSTO DE 2025.</t>
  </si>
  <si>
    <t>RESPUESTA SDG 20255830626281 / RADICADO IPES NO. 10-812-2025-014353.</t>
  </si>
  <si>
    <t>REPORTE PUNTOS CRÍTICOS EN ESPACIO PÚBLICO, DISPOSICIÓN INADECUADA DE RESIDUOS ORDINARIOS, ESPECIALES Y RESIDUOS DE DEMOLICIÓN Y CONSTRUCCIÓN (RCD), PARA EL MES DE AGOSTO DE 2025</t>
  </si>
  <si>
    <t>ASUNTO: : RESPUESTA AL RADICADO 202561202952442</t>
  </si>
  <si>
    <t>DERECHO DE PETICIÓN RESTAURANTE BARBAKOA, TRASLADO POR COMPETENCIA. RADICADO NO. 2025424002631852. ID CONTROL: 1067146</t>
  </si>
  <si>
    <t>REQUERIMIENTO 4532292025:USO INDEBIDO DEL ESPACIO PUBLICO POR PARTE DE ASOCIACIONES DE RECICLADORES REMAREK: EN LA DIRECCION CRA 81 D # 40 F 16 SUR, SE ESTA REALIZANDO GRAN PARTE DE LA ACTIVIDAD DE UNA BODEGA DE RECICLAJE EN EL ESPACIO PUBLICO (CALLE Y ANDENES). ESTO ESTA GENERANDO ACUMULACION DE RESIDUOS, MALOS OLORES, OBSTRUCCION DEL PASO PEATONAL/VEHICULAR, POSIBLE ATRACCION DE PLAGAS Y DETERIORO DEL ENTORNO COMUNITARIO. EN BTE EL DADEP TRASLADA A SEC. DE GOBIERNO</t>
  </si>
  <si>
    <t>RESPUESTA AL RADICADO IDIGER 2025ER15487 - DIAGNOSTICO TECNICO EN RESPUESTA AL EVENTO SIRE 5455754</t>
  </si>
  <si>
    <t>REQUERIMIENTO 4523522025:DERECHO DE PETICION SOLICITANDO LA INTERVENCION, RESTITUCION DEL ESPACIO PUBLICO INDEBIDAMENTE OCUPADO Y GARANTIA DE ACCESIBILIDAD EN LA CARRERA 77 T # 56-40 SUR</t>
  </si>
  <si>
    <t>REQUERIMIENTO 4466282025:ALMACEN DE VARIEDADES UBICADO EN LA CALLE 37 SUR # 78 F 35.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 F.</t>
  </si>
  <si>
    <t>ASUNTO: DERECHO DE PETICIÓN SOLICITANDO LA INTERVENCIÓN, RESTITUCIÓN DEL ESPACIO PÚBLICO INDEBIDAMENTE OCUPADO Y GARANTÍA DE ACCESIBILIDAD EN LA CARRERA 77 T # 56-40 SUR</t>
  </si>
  <si>
    <t>REQUERIMIENTO 4523512025:DERECHO DE PETICION POR INVASION DEL ESPACIO PUBLICO Y AFECTACION A LA MOVILIDAD PEATONAL. EN EJERCICIO DEL DERECHO FUNDAMENTAL DE PETICION CONSAGRADO EN EL ARTICULO 23 DE LA CONSTITUCION POLITICA DE COLOMBIA Y DESARROLLADO POR LA LEY 1755 DE 2015, ME PERMITO MANIFESTAR LO SIGUIENTE:</t>
  </si>
  <si>
    <t>PENDIENTE CERRAR FIJACION EN CARTELERA 26/09/2025</t>
  </si>
  <si>
    <t>21411 GESTIÓN A LA RESPUESTA INVESTIGACIÓN SOCIO EPIDEMIOLÓGICA POR DISPOSICIÓN INADECUADA DE RESIDUOS VILLA NELLY</t>
  </si>
  <si>
    <t>ASUNTO: RESPUESTA AL RADICADO NO.202561202843822 - REFERENCIA ALCALDÍA LOCAL DE KENNEDY NO.20255830657771.</t>
  </si>
  <si>
    <t>Derecho de petición solicitando la intervención, restitución del espacio público indebidamente ocupado y garantía de accesibilidad en la Carrera 77 T # 56-40 SUR</t>
  </si>
  <si>
    <t>RESPUESTA AL RADICADO 202561202999622 - RADICADO ALCALDÍA LOCAL DE KENNEDY NO. 20255830653781</t>
  </si>
  <si>
    <t>RADICADO SDA NO. 2025ER147929 DEL 2025-07-08 PETICIÓN NO. 3328582025</t>
  </si>
  <si>
    <t>ASUNTO: RESPUESTA A SU PETICIÓN PQRSD-E25-01770 / SDQS 4165732025</t>
  </si>
  <si>
    <t>REQUERIMIENTO 4559752025:SIENDO LAS 2:10 P.M. DEL DIA 03 DE SEPTIEMBRE DE 2025, SE COMUNICA LA CIUDADANA MAGDIELL YANIRA BARRANTES GUZMAN, IDENTIFICADA CON CEDULA DE CIUDADANIA N.?? 52314853, EN REPRESENTACION DE SU MAMA, LA SEÑORA GABRIELA ELISA GUZMAN BOLAÑOS, IDENTIFICADA CON CEDULA DE CIUDADANIA N.?? 39559169, AMBAS RESIDENTES DEL CONJUNTO RESIDENCIAL LAGOS DE TIMIZA, CON EL FIN DE PRESENTAR UNA PETICION FORMAL ANTE LAS AUTORIDADES COMPETENTES. LA CIUDADANA INFORMA QUE EN EL CONJUNTO RESIDENCIAL LAGOS DE TIMIZA, UBICADO EN LA DIRECCION CALLE 42G SUR N.?? 74A???55, ETAPA 2, MANZANA 3, MODULOS ROJOS, BARRIO LAGO TIMIZA, LOCALIDAD DE KENNEDY,</t>
  </si>
  <si>
    <t>REQUERIMIENTO 4560682025:SE SOLICITA URGENTE REUBICACION Y/O DESALOJO DE VENDEDORES AMBULANTES QUE ESTAN INVADIENDO ESPACIO PUBLICO SIN CONTROL ALGUNO EN LOS ALREDEDORES, CALLES, ANDENES</t>
  </si>
  <si>
    <t>REQUERIMIENTO 4560552025:SE SOLICITA URGENTE REUBICACION Y/O DESALOJO DE VENDEDORES AMBULANTES QUE ESTAN INVADIENDO ESPACIO PUBLICO SIN CONTROL ALGUNO EN LOS ALREDEDORES,</t>
  </si>
  <si>
    <t>RESPUESTA AL RADICADO IPES NO. 10-812-2025-013772 REGISTRO DE REFERENCIA NO. 20255830613961</t>
  </si>
  <si>
    <t>DERECHO CE PETICIÓN, INTERVENCIÓN POR PRESUNTA OCUPACIÓN Y USO INDEBIDO DEL ESPACIO PÚBLICO. PREDIO UBICADO EN LA CALLE 47B SUR 79B 15 DE LA LOCALIDAD DE KENNEDY.</t>
  </si>
  <si>
    <t>PENDIENTE CORRECCION 09/09/2025 ENVIADA 25/09/2025</t>
  </si>
  <si>
    <t>RESPUESTA- TRASLADO POR COMPETENCIA, CONFORME CON EL ARTÍCULO 1 DE LA LEY 1755 DE 2015. REFERENCIA: RESPUESTA RADICADO IPES NO. 10-814-2025-011944 BTE 3114062025.</t>
  </si>
  <si>
    <t>DOLICITUD APOYO PARA LA PREVENCION DEL DELITO PARQUE VECINAL</t>
  </si>
  <si>
    <t>DERECHO D EPETICION INTERVENCION FRENTE A LA OCUPACION INDEBIDA DE ESPACIO PUBLICO</t>
  </si>
  <si>
    <t>DERECHO D EPETICION OCUPACION INDEBIDA DEL ESPACIO PUBLICO</t>
  </si>
  <si>
    <t>RESPUESTA AL RADICADO 202561202882752</t>
  </si>
  <si>
    <t>ASUNTO: RESPUESTA AL RADICADO 202561203059112</t>
  </si>
  <si>
    <t>ASUNTO: RESPUESTA AL RADICADO 202561202947472</t>
  </si>
  <si>
    <t>DENUNCIA ESPACIO PUBLICO</t>
  </si>
  <si>
    <t>RESPUESTA AL RADICADO NO.202561202854602</t>
  </si>
  <si>
    <t>ASUNTO: RESPUESTA AL RADICADO UAERMV NO. 20251120140732 DEL 19 DE AGOSTO DE 2025 ??? COMUNICACIÓN 202538500885051 DEL INSTITUTO DE DESARROLLO URBANO (IDU) ??? RADICADO SECRETARÍA DE GOBIERNO NO. 20255830615301 - CARRERA 72B NO.11A-74 - LOCALIDAD DE KENNEDY</t>
  </si>
  <si>
    <t>UMV</t>
  </si>
  <si>
    <t>RESPUESTA AL RADICADO 202561202958142</t>
  </si>
  <si>
    <t>SOLICITUD DE INTERVENCION POR ACUMULACION DE RESIDUOS Y PRESENCIA DE CAMBUCHES</t>
  </si>
  <si>
    <t>ASUNTO: ALERTA TEMPRANA PRESENCIA DE TINTA AZUL EN FUENTE HÍDRICA EN LA RDHTA</t>
  </si>
  <si>
    <t>ASUNTO: TRASLADO POR COMPETENCIA, RESPUESTA AL RADICADO IPES NO. 10-814-2025-012062, PARA SU CONOCIMIENTO Y FINES PERTINENTES</t>
  </si>
  <si>
    <t>ASUNTO: RESPUESTA REQUERIMIENTO SINPROC NO. 63669-4383985 DE 2025 DP 724 SEG. 2022</t>
  </si>
  <si>
    <t>ASUNTO: MALA DISPOSICIÓN FINAL DE RESIDUOS DE UNA ACTIVIDAD COMERCIAL</t>
  </si>
  <si>
    <t>DELEGADO CONSEJO LOCAL DE GESTION DEL RIESGO AÑO 2025</t>
  </si>
  <si>
    <t>ASUNTO: TRASLADO POR COMPETENCIA, RESPUESTA AL RADICADO IPES NO. 10-814- 2025-012062 ??? 10-812-2025-012079, PARA SU CONOCIMIENTO Y FINES PERTINENTES</t>
  </si>
  <si>
    <t>PENDIENTE CORRECCION 18/09/2025 ENVIADA 22/09/2025</t>
  </si>
  <si>
    <t>TRASLADO DEL RADICADO NÚMERO 2025E1041776 DEL 14-08-2025</t>
  </si>
  <si>
    <t>DOCUMENTOS SUBSANAR EVIDENCIA TECNICA</t>
  </si>
  <si>
    <t>REQUERIMIENTO 4529842025:QUEJA POR USO DE MEGAFONO PARA PUBLICIDAD AMBULANTE EN ZONA RESIDENCIAL ??? BARRIO TIMIZA, KENNEDY</t>
  </si>
  <si>
    <t>RESPUESTA AL RADICADO IPES NO. 10-812-2025-001459</t>
  </si>
  <si>
    <t>RADICADO SDA NO. 2025ER161651 DEL 2025-07-22 - PETICIÓN NO. 3611002025</t>
  </si>
  <si>
    <t>RADICADO SDA NO. 2025ER145074 DEL 2025-07-04</t>
  </si>
  <si>
    <t>RESPUESTA AL RADICADO 202561203028102 - RAD ALC 20255830688821</t>
  </si>
  <si>
    <t>REQUERIMIENTO 4529922025:FRENTE A LA ENTRADA DE LA UNIDAD RESIDENCIAL CASABLANCA 33, UBICADA EN LA CARRERA 79B #46-70 SUR, LOCALIDAD DE KENNEDY, SE ENCUENTRAN HABITUALMENTE DOS SEÑORAS QUE VENDEN JUGOS, CAFE Y TINTO EN UN PUESTO IMPROVISADO SOBRE EL ANDEN. ESTA ACTIVIDAD SE DESARROLLA DE FORMA CONSTANTE EN LAS MAÑANAS Y HASTA CERCA DE LAS 12:00 DEL MEDIODIA.</t>
  </si>
  <si>
    <t>RESPUESTA AL RADICADO IPES NO. 10-812-2025-013749 - REGISTRO DE REFERENCIA NO. 20255830612431</t>
  </si>
  <si>
    <t>REQUERIMIENTO 4471772025:ADMINISTRACION DE UNIDAD RESIDENCIAL SE APROPIO DE BAHIA. BTE SE ENCUENTRA EN EL DADEP</t>
  </si>
  <si>
    <t>REQUERIMIENTO 4472762025:BUENAS TARDES: EN LA SIGUIENTE DIRECCION AVENIDA CALLE 43 SUR # 79 A 02 LOCALIDAD DE KENNEDY BARRIO GRAN COLOMBIANO FUNCIONA UN TALLER DE MOTOS CON EL NOMBRE DE RACING. ELLOS TIENEN TODO EL DERECHO AL TRABAJO PERO DESCONOCEN SUS DEBERES.</t>
  </si>
  <si>
    <t>ASUNTO: RESPUESTA AL RADICADO 202561202802972</t>
  </si>
  <si>
    <t>ASUNTO: RESPUESTA AL RADICADO SDA 2025ER156318 DEL 17 DE JULIO DEL 2025</t>
  </si>
  <si>
    <t>RADICADO SDA NO. 2025ER146405 DEL 2025-07-07</t>
  </si>
  <si>
    <t>RESPUESTA AL RADICADO SDA NO. 2025ER176434 DEL 2025-08-06</t>
  </si>
  <si>
    <t>RESPUESTA AL RADICADO SDA NO. 2025ER174002 DEL 2025-08-04</t>
  </si>
  <si>
    <t>RESPUESTA A SU PETICIÓN PQRSD-E25-01770 / SDQS 4165732025</t>
  </si>
  <si>
    <t>METRO</t>
  </si>
  <si>
    <t>REQUERIMIENTO 4487222025:AFECTACION A LA SALUD - TALLER DE MECANICA BUENAS TARDES. ME PERMITO REPORTAR UN TALLER DE MECANICA QUE DECIDIO USAR LAS CALLES DEL LUGAR DONDE VIVIMOS COMO PATIO DE TRABAJO, SITUACION QUE NOS OBLIGA A INHALAR EL HUMO QUE LOS VEHICULOS ARROJAN EN EL PROCESO DE REPARACION,</t>
  </si>
  <si>
    <t>ASUNTO: RESPUESTA RADICADO SDA 2025EE165568.</t>
  </si>
  <si>
    <t>ASUNTO: RESPUESTA AL SDQS 4145332025</t>
  </si>
  <si>
    <t>RADICADO SDA NO. 2025ER152738 DEL 2025-07-14 PETICIÓN NO. 3418982025</t>
  </si>
  <si>
    <t>ASUNTO: RESPUESTA AL RADICADO 202561202982172</t>
  </si>
  <si>
    <t>REMISIÓN POR COMPETENCIA ??? REQUERIMIENTO CIUDADANO NO.741630-20250815</t>
  </si>
  <si>
    <t>ASUNTO: RESPUESTA AL RADICADO 202561203082472</t>
  </si>
  <si>
    <t>ASUNTO: RESPUESTA AL SDQS 3964242025</t>
  </si>
  <si>
    <t>ASUNTO: RESPUESTA AL RADICADO 202561202999622</t>
  </si>
  <si>
    <t>QUEJA POR MAL MANEJO DE ACEITE EN LOCAL DE COMIDAS</t>
  </si>
  <si>
    <t>RESPUESTA - TRASLADO POR COMPETENCIA, DERECHO DE PETICIÓN</t>
  </si>
  <si>
    <t>REQUERIMIENTO 4517152025:QUISIERA SOLICITAR SU AYUDA CON LA GESTION DE UN VECINO RUIDOSO UBICADO EN LA CALLE 47B SUR 80-71 EN UNA BARBERIA. TIENEN PARLANTES EN EL ANDEN TODO EL DIA,</t>
  </si>
  <si>
    <t xml:space="preserve">REQUERIMIENTO 3856882025:DERECHO DE PETICION POR PERTURBACION DE LA TRANQUILA POR EXCESO DE RUIDO </t>
  </si>
  <si>
    <t>REQUERIMIENTO 4549072025:EN LA DIRECCION, CALLE 6 B 81 B 51 AL FRENTE DEL CONJUNTO TIERRA DEL SOL BARRIO NUEVA CASTILLA LOCALIDAD DE KENNEDY SE REALIZA UNA OCUPACION INDEBIDA DE ESPACIO PUBLICO,</t>
  </si>
  <si>
    <t>PENDIENTE CERRAR 22/10/2025</t>
  </si>
  <si>
    <t>REQUERIMOS QUE TOMEN MEDIDAS DEFINITIVAS YA QUE NOS ESTAMOS VIENDO AFECTADOS POR TODA ESTA SITUACIÓN. LES ADJUNTO EVIDENCIAS DE LOS ÚLTIMOS DÍAS DE AGOSTO Y PRIMEROS DÍAS DEL MES DE SEPTIEMBRE DE 2025DÍAS DEL MES DE SEPTIEMBRE DE 2025</t>
  </si>
  <si>
    <t>RESPUESTA DERECHO DE PETICION 9422</t>
  </si>
  <si>
    <t>REQUERIMIENTO 4565632025:EN LA DIRECCION CARRERA 73B BIS N.?? 26???81 SUR, BARRIO KENNEDY CENTRAL, POR LA ENTRADA 2 DEL CONJUNTO SUPERMANZANA 2 KENNEDY ???AL LADO DE LA IGLESIA MARIA MADRE??? SE PRESENTA UNA SITUACION REITERADA DE INVASION DEL ESPACIO PUBLICO POR PARTE DE CONDUCTORES QUE NO CUENTAN CON PARQUEADEROS PRIVADOS.</t>
  </si>
  <si>
    <t>REQUERIMIENTO 4575402025:PEDIMOS POR FAVOR QUE SE HAGA PRESENTE LA POLICIA Y ACOMPAÑAMIENTO A ESTUDIANTES Y PADRES DE FAMILIA YA QUE HAN SIDO AMENAZADOS CON HACERLES DAÑO EN LA SALIDA DE LA INSTITUCION</t>
  </si>
  <si>
    <t>REMISION TRASLADO POR COMPETENCIA - REITERACIÓN DE DENUNCIA Y SOLICITUD DE INTERVENCIÓN URGENTE POR REESTRUCTURACIÓN DE EXPENDIO DE DROGAS EN EL BARRIO KENNEDY ORIENTAL ? BOGOTÁ</t>
  </si>
  <si>
    <t>RESPUESTA AL DERECHO DE PETICION 9235</t>
  </si>
  <si>
    <t>RADICADO SDA NO. 2025ER182363 DEL 2025-08-13 PETICIÓN NO. 4049562025</t>
  </si>
  <si>
    <t>DERECHO DE PETICION OBSTRUCCION DE VIA PUBLICA POR HABITANTE</t>
  </si>
  <si>
    <t>REQUERIMIENTO 4560922025:SE SOLICITA URGENTE REUBICACION Y/O DESALOJO DE VENDEDORES AMBULANTES QUE ESTAN INVADIENDO ESPACIO PUBLICO SIN CONTROL ALGUNO EN LOS ALREDEDORES, CALLES, ANDENES, VIAS DE TRANSPORTE DEL CONJUNTO RESIDENCIAL TERRA CASTILLA UBICADO EN LA CALLE 5 A SUR # 80 G 58 LOCALIDAD DE KENNEDY.</t>
  </si>
  <si>
    <t>REQUERIMIENTO 4560802025:SE SOLICITA URGENTE REUBICACION Y/O DESALOJO DE VENDEDORES AMBULANTES QUE ESTAN INVADIENDO ESPACIO PUBLICO SIN CONTROL ALGUNO EN LOS ALREDEDORES, CALLES, ANDENES, VIAS DE TRANSPORTE DEL CONJUNTO RESIDENCIAL TERRA CASTILLA UBICADO EN LA CALLE 5 A SUR # 80 G 58 LOCALIDAD DE KENNEDY. TENER EN CUENTA QUE POR LA CONSTRUCCION DEL CONJUNTO ES ZONA RESIDENCIA Y ESTO NO ESTA PERMITIDO. BTE SE ENCUENTRA EN EL DADEP Y EN EL IPES</t>
  </si>
  <si>
    <t>REQUERIMIENTO 4578502025:DERECHO DE PETICION CONJUNTO NUEVA ROMA ETAPA TRES Y CUATRO_ SOLICITUD DE RETIRO DE BOLARDOS INSTALADOS ARBITRARIAMENTE EN ESPACIO PUBLICO. RESIDENTES DEL CONJUNTO NUEVA ROMA ETAPAS 3 Y 4, UBICADO EN LA CARRERA 78 #56B-04, LOCALIDAD DE KENNEDY</t>
  </si>
  <si>
    <t>RESPUESTA A SDQS 4332152025.</t>
  </si>
  <si>
    <t>RESPUESTA A SDQS 4308532025.</t>
  </si>
  <si>
    <t>RESPUESTA AL RADICADO IPES NO. 10-812-2025-014274 Y REGISTRO DE PETICIÓN 3876092025</t>
  </si>
  <si>
    <t>RESPUESTA AL RADICADO IPES NO. 10-812-2025-013871 ??? BTE 3769912025</t>
  </si>
  <si>
    <t>SOLICITUD DE AUTORIZACION PARA OCUPACION TEMPORAL DE ESPACIO PUBLICO</t>
  </si>
  <si>
    <t>REQUERIMIENTO 4565392025:DERECHO DE PETICION TERRA CASTILLA - KENNEDYADEMAS EN LA MISMA UBICACION SE REQUIERE INTERVENCION Y MANTENIMIENTO DE LAS MATERAS COMUNALES QUE SE VEN DETERIORADAS POR EL PASO DEL TIEMPO.</t>
  </si>
  <si>
    <t>REQUERIMIENTO 4565902025:DERECHO DE PETICION</t>
  </si>
  <si>
    <t>RESPUESTA AL MEMORANDO N°20252000324643, SOLICITUD DE INFORME SOBRE OPERATIVOS DE INSPEC-CIÓN, VIGILANCIA Y CONTROL (IVC).</t>
  </si>
  <si>
    <t>: solicitudes convocatorias a sesiones del CLS.</t>
  </si>
  <si>
    <t>PONAL</t>
  </si>
  <si>
    <t>solicitudes convocatorias a sesiones del CCV</t>
  </si>
  <si>
    <t>ASUNTO: RESPUESTA AL RADICADO IPES NO. 10-812-2025-013756 REGISTRO DE REFERENCIA NO. 20255830611631</t>
  </si>
  <si>
    <t>ASUNTO: RESPUESTA AL RADICADO NO.202561202492502 - REFERENCIA ALCALDÍA LOCAL DE KENNEDY NO.20255830582021</t>
  </si>
  <si>
    <t>RESPUESTA AL RADICADO NO.202561202882022 - REFERENCIA INSTITUTO PARA LA ECONOMÍA SOCIAL - IPES NO.10-816-2025-015244.</t>
  </si>
  <si>
    <t>ASUNTO: RESPUESTA AL RADICADO NO.202561202871732</t>
  </si>
  <si>
    <t>RESPUESTA AL RADICADO 202561203113122</t>
  </si>
  <si>
    <t>ASUNTO: PROBLEMÁTICA DE OCUPACIÓN DE ESPACIO PÚBLICO ENTRADAS 7, 8 Y 9 CORABASTOS</t>
  </si>
  <si>
    <t>ASUNTO: TRASLADO RESPUESTA AL RADICADO 202561202376222 - SOLICITUD SOBRE PRESUNTO APROVECHAMIENTO ECONÓMICO INDEBIDO DE ESPACIO PÚBLICO DE BAHÍAS UBICADAS EN LA CL 34B SUR ENTRE KR 90A Y KR 91, LOCALIDAD DE KENNEDY, PARA SU CONOCIMIENTO Y FINES PERTINENTES</t>
  </si>
  <si>
    <t>ASUNTO: REQUERIMIENTO CIUDADANO SINPROC 4383717</t>
  </si>
  <si>
    <t>SOLICITUD INFORMACIÓN COMUNIDADES INDÍGENAS ASENTADAS EN LA CUENCA DEL RÍO BOGOTÁ</t>
  </si>
  <si>
    <t>RESPUESTA A INVITACIÓN RECORRIDO BARRIOS SANTA CATALINA, TINTAL, ANDALUCÍA I SECTOR, ANDALUCÍA II, VERGEL Y VISIÓN COLOMBIA. RADICADO IDU NO. 202552601224222 DEL 25-08- 2025.</t>
  </si>
  <si>
    <t>ASUNTO: INVITACIÓN- SOCIALIZACIÓN VIRTUAL DE FORTALECIMIENTO DE DATOS ABIERTOS-HÁBITAT BOGOTÁ</t>
  </si>
  <si>
    <t>ASUNTO: RESPUESTA - TRASLADO POR COMPETENCIA, DERECHO DE PETICIÓN.</t>
  </si>
  <si>
    <t>RESPUESTA AL RADICADO IPES NO. 10-814-2025-011120 REGISTRO DE PETICIÓN 3069912025.</t>
  </si>
  <si>
    <t>RESPUESTA LA SDQS 4286372025</t>
  </si>
  <si>
    <t>RESPUESTA SDG 20255830596321 / RADICADO IPES NO. 10-812-2025-013206</t>
  </si>
  <si>
    <t>ASUNTO: RESPUESTA SDG 20255830595811 / RADICADO IPES NO. 10-812-2025-013331.</t>
  </si>
  <si>
    <t>ASUNTO: RESPUESTA SDG 20255830596781 / RADICADO IPES NO. 10-812-2025-013212.</t>
  </si>
  <si>
    <t>ASUNTO: RESPUESTA SDG 20255830597131 / RADICADO IPES NO. 10-812-2025-013209.</t>
  </si>
  <si>
    <t>ASUNTO: ASUNTO: RESPUESTA A RADICADO SSO-2025-422-027242-2</t>
  </si>
  <si>
    <t>RADICADO SDA NO. 2025ER182283 DEL 2025-08-13 PETICIÓN NO. 4044512025</t>
  </si>
  <si>
    <t>ASUNTO: SOLICITUD DE INTERVENCIÓN POR ÁRBOL SALIDO EN VÍA PRINCIPAL</t>
  </si>
  <si>
    <t>NOTIFICACIÓN DE TERMINACIÓN DEL PROCESO POR CUMPLIMIENTO DEL PLAZO AUTORIZADO ??? HUERTA COMUNITARIA MARÍA PAZ, KENNEDY</t>
  </si>
  <si>
    <t>RESPUESTA RECUPERACIÓN ESPACIO PUBLICO SECTOR TINTAL 1 LOCALIDAD DE KENNEDY.</t>
  </si>
  <si>
    <t>ASUNTO: RESPUESTA RADICADO SUBRED SSO-2025-422-031614-2</t>
  </si>
  <si>
    <t>ASUNTO: ASUNTO: RESPUESTA RADICADO 2025424002631852</t>
  </si>
  <si>
    <t>RESPUESTA SDG 20255830581961 / RADICADO IPES NO. 10-812-2025-012902.</t>
  </si>
  <si>
    <t>ASUNTO: SOLICITUD MESA DE TRABAJO PARQUE TINTAL</t>
  </si>
  <si>
    <t>RESPUESTA AL SDQS 4270262025</t>
  </si>
  <si>
    <t>ASUNTO:RESPUESTA AL SDQS-4110692025. SOLICITUD SEÑALIZACIÓN PARA LA CL 39 SUR CON KR 72H BIS. LOCALIDAD DE KENNEDY</t>
  </si>
  <si>
    <t>ASUNTO: ENVIO DOCUMENTO SECRETARIA DISTRITAL DE AMBIENTE RADICADO NO. 2025EE201388</t>
  </si>
  <si>
    <t>ASUNTO: RADICADO EN LA EAAB-ESP E-2025-089096. ALCALDÍA LOCAL DE KENNEDY RADICADO NO. 20255830632361.</t>
  </si>
  <si>
    <t>ASUNTO: RADICADO SDA NO. 2025ER164021 DEL 2025-07-24 PETICIÓN NO. 3669962025</t>
  </si>
  <si>
    <t>ASUNTO: ENVIO SOLICITUD ACOMPAÑAMIENTO GESTORES DE CONVIVENCIA COLEGIO JAZMIN OCCIDENTAL</t>
  </si>
  <si>
    <t>COLEGIO EL JAZMIN</t>
  </si>
  <si>
    <t>ASUNTO: : RESPUESTA AL RADICADO 202561202524032</t>
  </si>
  <si>
    <t>ASUNTO: RESPUESTA REQUERIMIENTO 4184882025 DP 554 - 2025, PARA SU CONOCIMIENTO Y FINES PERTINENTES</t>
  </si>
  <si>
    <t>ASUNTO: RADICADO SDA NO. 2025ER181821 DEL 2025-08-13 PETICIÓN NO. 4041192025</t>
  </si>
  <si>
    <t>ASUNTO: RADICACION DE LAS TARIFAS DE ESTACIONAMIENTO 2025 CENTRO COMERCIAL EL EDEN</t>
  </si>
  <si>
    <t>PRESENTACION DEL INFORME JORNADAS DE INTERVENCION Y SENSIBILIZACION</t>
  </si>
  <si>
    <t>DERECHO DE PETICION CONJUNTO NUEVA ROMA ETAPA TRES Y CUATRO</t>
  </si>
  <si>
    <t>REITERACIÓN DE DENUNCIA Y SOLICITUD DE INTERVENCIÓN URGENTE POR REESTRUCTURACIÓN DE EXPENDIO DE DROGAS EN EL BARRIO KENNEDY ORIENTAL ??? BOGOTÁ</t>
  </si>
  <si>
    <t>ASUNTO: QUEJA POR EXCESO DE RUIDO EN LA CUADRA Y SOLICITUD DE TRASLADO DE ACTIVIDAD</t>
  </si>
  <si>
    <t>REQUERIMIENTO 4622492025:DERECHO DE PETICIÓN SOLICITUD DE INTERVENCIÓN POR OCUPACIÓN INDEBIDA DEL ESPACIO PÚBLICO ??? CARRERA 78 CON AVENIDA GUAYACANES, FRENTE CONJUNTO RESIDENCIAL PRATTO.</t>
  </si>
  <si>
    <t>RESPUESTA RADICADO ALCALDÍA DE KENNEDY 20255830604441</t>
  </si>
  <si>
    <t>ASUNTO: QUERELLA POR ACTIVIDAD COMERCIAL</t>
  </si>
  <si>
    <t>REQUERIMIENTO 4523412025:DERECHO DE PETICION SOLICITANDO LA INTERVENCION, RESTITUCION DEL ESPACIO PUBLICO INDEBIDAMENTE OCUPADO Y GARANTIA DE ACCESIBILIDAD EN LA CARRERA 77 T # 56-40 SUR</t>
  </si>
  <si>
    <t>ASUNTO: RESPUESTA AL RADICADO 202561203024622 (RADICADO SECRETARIA DE GOBIERNO N. 20255830674071, PARA SU CONOCIMIENTO Y FINES PERTINENTES</t>
  </si>
  <si>
    <t>ASUNTO: REF: RESPUESTA AL RADICADO NO.3653172025, PARA SU CONOCIMIENTO Y FINES PERTINENTES</t>
  </si>
  <si>
    <t>ASUNTO: RESPUESTA AL RADICADO NO. 202561203254812 - REFERENCIA ALCALDÍA LOCAL DE KENNEDY NO.20255830735661</t>
  </si>
  <si>
    <t>BASURA, RECICLAJE EN LA ESQUINA DEL JARDIN</t>
  </si>
  <si>
    <t>REQUERIMIENTO 4625542025:SEÑOR PETICIONARIO ME PERMITO INFORMARLE QUE ESTA SOLICITUD NO ES COMPETENCIA DE LA SDA, SEGUN ESTABLECE EL DECRETO 109 DE 2009, POR TANTO, ESTA SERA ATENDIDA POR LA ENTIDAD COMPETENTE, EN BOGOTA TE ESCUCHA YA LO TIENE EL IPES</t>
  </si>
  <si>
    <t>REALIZAR OPERATIVOS DE INSPECCIÓN, VIGILANCIA Y CONTROL EN EL SECTOR DE LA CRA 80G ENTRE AV. AMÉRICAS Y AV. LOS MUISCAS.</t>
  </si>
  <si>
    <t>REQUERIMIENTO 4640452025:SOLICITO DAR SOLUCIÓN AL PROBLEMA CAUSADO POR CARROS MAL PARQUEADOS. EL ESPACIO AFECTADO ES CALLE, UBICADO EN LA LATITUD: @{ADDRESS-LATITUD} LONGITUD: @{ADDRESS-LONGITUD}, CON DIRECCIÓN KR 70B 35 SUR. BTE SE ENCUENTRA EN SEC. DE MOVILIDAD</t>
  </si>
  <si>
    <t>REQUERIMIENTO 4594582025:QUEJA POR OCUPACION INDEBIDA DE ESPACIO PUBLICO ??? PARQUE INVADIDO CON CARPAS COMERCIALES.</t>
  </si>
  <si>
    <t>REQUERIMIENTO 4612172025: LOS SIGUIENTES COMPORTAMIENTOS AFECTAN LA TRANQUILIDAD Y RELACIONES RESPETUOSAS DE LAS PERSONAS Y POR LO TANTO NO DEBEN EFECTUARSE: 1. EN EL VECINDARIO O LUGAR DE HABITACION URBANA O RURAL: PERTURBAR O PERMITIR QUE SE AFECTE EL SOSIEGO CON: A. SONIDOS O RUIDOS EN ACTIVIDADES, FIESTAS, REUNIONES O EVENTOS SIMILARES QUE AFECTEN LA CONVIVENCIA DEL VECINDARIO, CUANDO GENEREN MOLESTIA POR SU IMPACTO AUDITIVO, EN CUYO CASO PODRAN LAS AUTORIDADES DE POLICIA DESACTIVAR TEMPORALMENTE LA FUENTE DEL RUIDO, EN CASO DE QUE EL RESIDENTE SE NIEGUE A DESACTIVARLO. B. CUALQUIER MEDIO DE PRODUCCION DE SONIDOS O DISPOSITIVOS O ACCESORIOS O MAQUINARIA QUE PRODUZCAN EMISION SONORA O VIBRACIONES, DESDE BIENES MUEBLES O INMUEBLES</t>
  </si>
  <si>
    <t>INVASIÓN ESPACIO PÚBLICO??</t>
  </si>
  <si>
    <t>REMISION DENUNCIA CONSTRUCCION</t>
  </si>
  <si>
    <t>REMISION: RADICADO E-2025-414565 REMISION POR COMPETENCIA</t>
  </si>
  <si>
    <t>PROCURADURIA</t>
  </si>
  <si>
    <t>REQUERIMIENTO 4455622025:BUENAS NOCHES AGRADEZCO MUCHO SU COLABORACION CON EL EXCESO DE RUIDO EN EL BARRIO PATIO BONITO SEGUNDO SECTOR POR LA CARRERA 87 C CON 26...BOLIRANA BRONCO...LA VERDAD SOY UNA PACIENTE RENAL,Y LA VERDAD EL EXCESO DE RUIDO ES TERRIBLE,MUCHAS OCASIONES AMANECEN,PERO NO LE BAJAN AL RUIDO,LA POLICIA PASA PERO AL PARECER SON AMIGOS O NO SE PORQ NUNCA LES DICEN NI HACEN NADA,SE PRESENTAN FRECUENTEMENTE PROBLEMAS Y ESCANDALOS, SIN CONTAR EL CONSUMO Y VENTA DE DROGAS,A LOS DUEÑOS NO SE LES PUEDE DECIR NADA PUES HACEN ALARDE DE SER PROTEGIDOS DE GRUPOS DELINCUENSIALES...YO LES AGRADEZCO MUCHO SU AYUDA,YA Q A NINGUNA HORA TIENE UNO DESCANSO Y TRANQUILIDAD,LES AGRADEZCO MUCHO SI ME PUEDEN COLABORAR PERO PORQ FAVOR Q NO SEPAN QUIEN SOY PUES CORRE EL RIESGO MI VIDA Y LA DE MI FAMILIA...DIOS LES BENDIGA GRACIAS</t>
  </si>
  <si>
    <t>REQUERIMIENTO 4347252025:REFERENCIA: QUEJA CONTRA LA ALCALDIA LOCAL DE KENNEDY POR RESPUESTA INSUFICIENTE Y TARDIA AL DERECHO DE PETICION ??? RADICADO NO. 20254602770262 ??? SDQS 4065102025</t>
  </si>
  <si>
    <t>ASUNTO: CONTAMINACION AUDITIVA Y AMBIENTAL</t>
  </si>
  <si>
    <t>REQUERIMIENTO 4522982025:RESTITUCIÓN DEL ESPACIO PÚBLICO</t>
  </si>
  <si>
    <t>RESPUESTA AL RADICADO 202561203096302 (RADICADO SECRETARIA DISTRITAL DE AMBIENTE N. 2025EE190962)</t>
  </si>
  <si>
    <t>RESPUESTA AL RADICADO N° 202561203073262 REFERENCIA LOCAL DE KENNEDY N° 20255830679191</t>
  </si>
  <si>
    <t>REQUERIMIENTO 4595052025:LA ZONA AFECTADA ESTA CONFORMADA POR DOS CUADRAS UBICADAS FRENTE AL CONJUNTO RESIDENCIAL TINTALA FASE VI, EN LA INTERSECCION DE LA AVENIDA GUAYACANES CON LA CALLE 6A. EN ESTE SECTOR SE EVIDENCIA UNA INVASION TOTAL DEL ESPACIO PUBLICO POR PARTE DE VENDEDORES AMBULANTES Y CAMIONES QUE OCUPAN LA VIA.</t>
  </si>
  <si>
    <t>REQUERIMIENTO 4660052025:SOLICITO ME ESCUCHEN, YA QUE ESTOY EN REPRESENTACION DEL CONJUNTO RESIDENCIAL PORTAL CASTILLA 3 KR 88 # 6 A - 90 KENNEDY TINTAL, TENEMOS UNA PROBLEMATIVA EN EL CONJUNTO YA QUE TENEMOS PARQUEDO UN CASETA AZUL QUE NOS OBSTRUYE LA SALIDA DEL CONJUNTO DE LOS CARROS Y MOTOS,</t>
  </si>
  <si>
    <t>REQUERIMIENTO 4401912025:BUEN DIA, QUIERO REPORTAR UN GRUPO DE VENDEDORES AMBULANTES DE ALIMENTOS QUE HA OCUPADO DE MANERA PERMANENTE LAS CALLES Y ANDENES ADYACENTES AL CONJUNTO RESIDENCIAL TERRA CASTILLA, GENERANDO ACUMULACION DE BASURA, RESIDUOS ORGANICOS Y CONTAMINACION VISUAL Y OLFATIVA.</t>
  </si>
  <si>
    <t>REQUERIMIENTO 4629762025:PONGO LA QUEJA PORQUE HA PUESTO UN LOCAL QUE VENDE AREPAS CON UN PARLANTE EN LA CALLE Y A ALTAS HORAS DE LA NOCHE PONEN MUSICA Y PUBLICIDAD SIN RESPETAR LOS NIVELES DE RUIDO.</t>
  </si>
  <si>
    <t>REQUERIMIENTO 4622692025:QUEJA E INFORMAR SOBRE LA CONTAMINACION, QUE SE ESTA PRESENTANDO EN LA CRA 98A 42, 13 SUR , BARRIO , LOS ALMENDROS LOCALIDAD DE KENNEDY PATIO BONITO</t>
  </si>
  <si>
    <t>REQUERIMIENTO 4638072025:ASUNTO: SOLICITUD DE INTERVENCION POR FUNCIONAMIENTO IRREGULAR DE ESTABLECIMIENTO TIPO BAR RESPETADOS SEÑORES: POR MEDIO DEL PRESENTE ESCRITO ME PERMITO PONER EN CONOCIMIENTO DE LA ALCALDIA LOCAL LA SITUACION QUE VIENE AFECTANDO GRAVEMENTE LA CONVIVENCIA Y TRANQUILIDAD DE LA COMUNIDAD EN EL BARRIO [NOMBRE DEL BARRIO], DERIVADA DEL FUNCIONAMIENTO DE UN ESTABLECIMIENTO TIPO BAR, IDENTIFICADO COMO ???TIENDA BAR???, UBICADO EN LA DIRECCION [INDICAR DIRECCION]. LAS PRINCIPALES AFECTACIONES QUE HEMOS VENIDO SOPORTANDO LOS VECINOS SON:</t>
  </si>
  <si>
    <t>SOLICITUD RETIRO DE OBSTACULOS EN LA CALLE 8 BIS CON CR 81 F</t>
  </si>
  <si>
    <t>SITUACIONES IDENTIFICADAS EN LA CALLE 15 A N° 81 C -06 LOCALIDAD DE KENNEDY -RADICADO SDA 2025EE163494 DEL 24 DE JULIO 2025</t>
  </si>
  <si>
    <t>REQUERIMIENTO 4567772025:DERECHO DE PETICION POR RUIDO</t>
  </si>
  <si>
    <t>ASUNTO: RESPUESTA AL RADICADO IPES NO. 10-812-2025-013474</t>
  </si>
  <si>
    <t>ASUNTO: RESPUESTA CORREO E - SOLICITUD DE INFORMACION PROYECTO CAR ECONOMÍA CIRCULAR CAR-CTA, PARA SU CONOCIMIENTO Y FINES PERTINENTES</t>
  </si>
  <si>
    <t>ASUNTO: TRASLADO POR COMPETENCIA-DERECHO DE PETICIÓN-RAD. ORFEO NO. 20255810145622 - SOLICITUD DE VERIFICACIÓN DISPOSICIONES Y USO DE LA HUERTA UBICADA EN LA ZONA PERIMETRAL DE LA PLAZA DE MERCADO DE KENNEDY</t>
  </si>
  <si>
    <t>RESPUESTA AL SDQ 3920382025</t>
  </si>
  <si>
    <t>RESPUESTA AL SDQS N 3904172025</t>
  </si>
  <si>
    <t>ACTA FNE - ALCALDIA LOCAL KENNEDY</t>
  </si>
  <si>
    <t>ASUNTO: RESPUESTA AL RADICADO 202561203015222 DADEP 20253010132181</t>
  </si>
  <si>
    <t>RESPUESTA AL SDQS 429228025</t>
  </si>
  <si>
    <t>RESPUESTA AL SDQS N° 3964542025</t>
  </si>
  <si>
    <t>REPUESTA AL RADICADO N° 202561203202552</t>
  </si>
  <si>
    <t>PENDIENTE CERRAR 30/10/2025</t>
  </si>
  <si>
    <t>RESPUESTA AL SDQS 3971972025</t>
  </si>
  <si>
    <t>RESPUESTA AL SDQS N°3977052025</t>
  </si>
  <si>
    <t>REQUERIMIENTO 4638642025:INICIARON UNA FABRICA DE PRODUCCION DE ESPUMA PARA COLCHONES</t>
  </si>
  <si>
    <t>SOLUCIONES AMBIENTALES IDENTIFICADAS EN LA CRA 71 N° 24-62 SUR LOCALIDAD DE KENNEDY RADICADO SDA 2025EE159449 DEL 21 DE JULOIO DE 2025</t>
  </si>
  <si>
    <t>REQUERIMIENTO 4662452025:INTERVENCION CORRRESPONDIENTE EN EL GASTRO BAR</t>
  </si>
  <si>
    <t>ASUNTO : RESPUESTA AL RADICADO 2025JBB410094281 - TRASLADO POR COMPETENCIA</t>
  </si>
  <si>
    <t>ASUNTO: SOLICITUD DE MAYOR PRESENCIA DE LA POLICÍA POR PERTURBACIONES AL DESCANSO DE LOS RESIDENTES</t>
  </si>
  <si>
    <t>ASUNTO: RESPUESTA AL RADICADO 2025ER184056 DEL 15 DE AGOSTO DE 2025 REITERACIÓN SDA 2025ER140952 DEL 1 DE JULIO DEL 2025</t>
  </si>
  <si>
    <t>SOCIALIZACION DE INFORME MES DE AGOSTO DE 2025 APLICACION MEDIDA SANITARIA DE SEGURIDAD A ESTABLECIMIENTO</t>
  </si>
  <si>
    <t>ASUNTO: SOLICITUD DE CONCEPTO SOBRE PERTENENCIA A JURISDICCION TRANQUILIDAD Y SEGURIDAD PUBLICA DEL ESTABLECIMIENTO DE COMERCIO ARMERIA MULTIARMAS</t>
  </si>
  <si>
    <t>ARMERIA MULTIARMAS</t>
  </si>
  <si>
    <t>ASUNTO: SOLICITUD RETIRO DE ESCOMBROS Y MALA PRESENTACION PARQUE MARACANA BARRIO LUCERNA</t>
  </si>
  <si>
    <t>ASUNTO: CONTAMINACION AMBIENTAL Y AUDITIVA</t>
  </si>
  <si>
    <t>ASUNTO: SOLICITUD DE PERMISO PARA USO DE ESPACIO EN LA BIBLIOTECA EL TINTAL</t>
  </si>
  <si>
    <t>REQUERIMIENTO 4534752025:ME DIRIJO A USTED EN EJERCICIO DEL DERECHO DE PETICION CONSAGRADO EN EL ARTICULO 23 DE LA CONSTITUCION POLITICA DE COLOMBIA, PARA SOLICITAR LA ADOPCION DE MEDIDAS SANCIONATORIAS CONTRA EL ESTABLECIMIENTO CONOCIDO COMO FONDA PAISA EL MOLINO, UBICADO EN LA CRA 84 N° 42 A SUR.</t>
  </si>
  <si>
    <t>REQUERIMIENTO 4637482025:UN VECINO ABRIO UNA TIENDA DONDE VENDEN LICOR A MENORES DE EDAD EN OCASIONES Y PONEN MUSICA A ALTO VOLUMEN, SEGUN EL POT ESTE SECTOR ESTA ESTABLECIDO COMO RESIDENCIAL Y EN SU MAYORIA HABITADA POR ADULTOS MAYORES, COMO SE PUEDE EVIDENCIAR EN LAS FOTOS ADJUNTAS ESTA SITUACION SE HA PRESENTADO DE MIERCOLES A DOMINGO HASTA LAS 3AM,</t>
  </si>
  <si>
    <t>REQUERIMIENTO 4638102025:POR MEDIO DEL PRESENTE ESCRITO ME PERMITO INFORMAR Y SOLICITAR LA INTERVENCION INMEDIATA FRENTE A LA ACTIVIDAD IRREGULAR QUE VIENE DESARROLLANDOSE EN EL PREDIO UBICADO EN LA DIRECCION [INDICAR DIRECCION EXACTA], EN DONDE FUNCIONA UN LAVADERO DE AUTOS QUE, ADICIONALMENTE, OPERA COMO CONCESIONARIO DE COMPRAVENTA DE VEHICULOS.</t>
  </si>
  <si>
    <t>SOLICITUD DE PERMISO PARA REALIZAR DEBATE EN ESPACIO PÚBLICO</t>
  </si>
  <si>
    <t>RESPUESTA AL RADICADO 202561203088222 - RAD IPES 10-816-2025- 015991</t>
  </si>
  <si>
    <t>REQUERIMIENTO 4667222025:LA EMPRESA UBICADA EN LA CALLE 56 SUR 80-18 UTILIZA EL ANDEN COMO PARQUEADERO DE MOTOS Y A VECES HASTA LOS PRODUCTOS QUE VENDEN LOS UBICAN.AHILOS PEATONES DEBEN CAMINAR POR LA VIA EXPONIENDOSE A SER ATROPELLADOS PORQUE CIRCULAN MUCHOS VEHICULOS A ALTA VELOCIDAD INCLUYENDO EL SITP. AL HACERLES LA OBSERVACION AMENAZAN Y SON AGRESIVOS ACUDI AL CAI DE ROMA DONDE INDICAN QUE ES LA ALCALDIA LA QUE DEBE INTERVENIR . EVITEN UNA TRAGEDIA</t>
  </si>
  <si>
    <t>REQUERIMIENTO 4630142025:SOLICITUD DE SOLUCION DE FONDO A LA PROBLEMATICA DE RUIDO EXCESIVO GENERADO POR ESTABLECIMIENTO SIN RAZON SOCIAL ENCARGADO DE FABRICACION DE MUEBLES</t>
  </si>
  <si>
    <t>REQUERIMIENTO 4634412025:QUIERO DENUNCIAR EL USO DE UN ANDEN PUBLICO EN EL SECTOR DE KENNEDY EN EL BARRIO PIO XII BANDERAS, EL DUEÑO DE UN ESTABLECIMIENTO DE BEBIDAS ALCOHOLICAS ESTA USANDO EL ANDEN, TAMBIEN LO MANDO A ENCHAPAR Y LO COLOCO COMO EXTENSION DE SU COMERCIO, EL CUAL NO ENCUENTRO EN CAMARA Y COMERCIO.</t>
  </si>
  <si>
    <t>REQUERIMIENTO 3983592025:REF: AGOTAMIENTO REQUISITO DE PROCEDIBILIDAD, PREVIO INICIAR ACCION DE REPARACION DIRECTA -.</t>
  </si>
  <si>
    <t>REQUERIMIENTO 4600292025:DERECHO DE PETICION CONSAGRADO EN EL ARTICULO 23 DE LA CONSTITUCION POLITICA DE COLOMBIA, PARA SOLICITAR LA ADOPCION DE MEDIDAS SANCIONATORIAS CONTRA EL ESTABLECIMIENTO CONOCIDO COMO FONDA PAISA EL MOLINO, UBICADO EN LA CRA 84 N° 42 A SUR.</t>
  </si>
  <si>
    <t>REQUERIMIENTO 4685962025:HACEN FIESTAS CON ALTO VOLUMEN DONDE ABREN TODAS LAS VENTANAS PARA HACER MÁS BULLA</t>
  </si>
  <si>
    <t>ASUNTO: SOLICITUD DE INTERVENCIÓN POR ACUMULACIÓN DE RESIDUOS SÓLIDOS FRENTE AL JARDÍN INFANTIL DE INTEGRACIÓN SOCIAL NUESTRA SEÑORA DE GUADALUPE PARAÍSO</t>
  </si>
  <si>
    <t>ASUNTO: DERECHO DE PETICIÓN ??? SOLICITUD DE INTERVENCIÓN POR ACUMULACIÓN DE BASURAS FRENTE AL JARDÍN INFANTIL NUESTRA SEÑORA DE GUADALUPE PARAÍSO, LOCALIDAD DE KENNEDY</t>
  </si>
  <si>
    <t>ASUNTO: ACLARACIÓN Y AMPLIACIÓN AL DERECHO DE PETICIÓN ??? RADICADO NO. 20255830778251</t>
  </si>
  <si>
    <t>10/09/20025</t>
  </si>
  <si>
    <t>BOLETÍNES DE CONDICIONES HIDROLÓGICAS Y METEOROLÓGICAS PARA EL DÍA 06 DE SEPTIEMBRE DEL 2025</t>
  </si>
  <si>
    <t>CAR</t>
  </si>
  <si>
    <t>INFORME DE CONDICIONES HIDROMETEOROLÓGICAS DEL DÍA 05 DE SEPTIEMBRE DEL 2025</t>
  </si>
  <si>
    <t>INFORME RÍO BOGOTÁ AGOSTO 2025</t>
  </si>
  <si>
    <t>CIERRE DE CHATARRERIA</t>
  </si>
  <si>
    <t>SUSPENSION DE CONTRATO CPS-174-2025</t>
  </si>
  <si>
    <t>INFORME HUMEDALES AGOSTO 2025</t>
  </si>
  <si>
    <t>RESPUESTA RADICADO IPES NO. 10-812-2025-013891 ??? BTE 3770032025, RADICADO SDS 2025-ER-40268</t>
  </si>
  <si>
    <t>SOLICITUD RETIRO ESCOMBROS Y MALA PRESENTACIÓN PARQUE MARACANÁ BARRIO LUCERNA LOCALIDAD DE KENNEDY</t>
  </si>
  <si>
    <t>INVACION DEL ESPACIO PUBLICO</t>
  </si>
  <si>
    <t>SOLICITUD DE INTERVENCIÓN POR ACUMULACIÓN DE RESIDUOS SÓLIDOS FRENTE AL JARDÍN INFANTIL DE INTEGRACIÓN SOCIAL NUESTRA SEÑORA DE GUADALUPE PARAÍSO.</t>
  </si>
  <si>
    <t>DERECHO DE PETICIÓN SOBRE CERRAMIENTO ILEGAL DE VÍAS EN EL BARRIO TUNDAMA ??? LOCALIDAD DE KENNEDY</t>
  </si>
  <si>
    <t>TRASLADO POR COMPETENCIA. PREDIO UBICADO EN LA CALLE 40 SUR NO. 68H-12 DE LA LOCALIDAD DE KENNEDY. ACTUACIÓN ADMINISTRATIVA NO. 24121 DE 2016 -SI ACTÚA 24121 E.P.</t>
  </si>
  <si>
    <t>RESPUESTA AL RADICADO IPES NO. 10-812-2025-015793 ??? BTE 4297432025</t>
  </si>
  <si>
    <t>RADICADO SDA NO. 2025ER152557 DEL 2025-07-14 PETICIÓN NO. 3420622025</t>
  </si>
  <si>
    <t>INVASIÓN EN ESPACIO PÚBLICO</t>
  </si>
  <si>
    <t>REMISION COPIA INFORMADA RESPUESTA AL RADICADO IPES NO. 10-812-2025-015793 ??? BTE 4297432025</t>
  </si>
  <si>
    <t>INVITACIÓN ESPECIAL ASISTENCIA A LA ???III CUMBRE DE AUTORIDADES DE POLICIA. LA PROTECCIÓN POLICIVA DEL MEDIO AMBIENTE, LOS RECURSOS NATURALES Y LA MINERIA LÍCITA???</t>
  </si>
  <si>
    <t>ASUNTO: DERECHO DE PETICIÓN ??? SOLICITUD DE OPERATIVOS URGENTES Y SANCIONES EJEMPLARES POR AFECTACIONES GRAVES A LA CONVIVENCIA Y EL AMBIENTE EN EL BARRIO OLIVO</t>
  </si>
  <si>
    <t>REMISION SOLICITUD DE INTERVENCIÓN POR ACTIVIDAD IRREGULAR DE LAVADERO Y COMPRAVENTA DE VEHÍCULOS EN ZONA RESIDENCIAL</t>
  </si>
  <si>
    <t>REQUERIMIENTO 4626692025:VEHICULO DEJANDO RESIDUOS EN EL LUGAR INCORRECTO</t>
  </si>
  <si>
    <t>ASUNTO: RESPUESTA RADICADO IDRD NO. 20252100298032 DEL 22 DE JULIO DE 2024, PARA SU CONOCIMIENTO Y FINES PERTINENTES</t>
  </si>
  <si>
    <t>REQUERIMIENTO 4485552025:DENUNCIA Y SOLICITUD DE CIERRE DE ESTABLECIMIENTO ABIERTO EN ZONA RESIDENCIAL LA COMUNIDAD AFECTADA RESIDENTE DEL CONJUNTO ROMA RESERVADO 2, SOLICITAMOS EL APOYO EFECTIVO, DEFINITIVO Y SIN DILACION POR PARTE DE LA SECRETARIA DISTRITAL DE GOBIERNO Y LAS ENTIDADES DISTRITALES Y LOCALES QUE CORRESPONDAN. SON MAS DE 3 AÑOS CON LA PROBLEMATICA QUE VIVIMOS TODOS LOS DIAS, EN DONDE EL SEÑOR PROPIETARIO DEL ???BAR??? JHON AMAYA, UBICADO EN LA DIRECCION CALLE 57 C SUR # 81 D 32, PERTURBA LA TRANQUILIDAD DE MAS DE 200 FAMILIAS</t>
  </si>
  <si>
    <t>SOLICITUD PARA LA MESA DE TRABAJO INTERSECTORIAL IDIGER</t>
  </si>
  <si>
    <t>RESPOUESTA AL RADICADO 202561203156252</t>
  </si>
  <si>
    <t>INVITACIÓN 1ER CONGRESO EQUIPOS ESPECIALIZADOS UAECOB</t>
  </si>
  <si>
    <t>RESPUESTA AL RADICADO 202561203260122</t>
  </si>
  <si>
    <t>REQUERIMIENTO 3664002025:PARA TRAMITAR RADICADO FOREST N 2025ER160163</t>
  </si>
  <si>
    <t>PENDIENTE CERRAR FIJACION EN CARTELERA 23/09/2025</t>
  </si>
  <si>
    <t>RADICADO SDA NO. 2025ER182871 DEL 2025-08-14 PETICIÓN NO. 4065102025</t>
  </si>
  <si>
    <t>SOLICITUD ATENCIÓN AL CIUDADANO</t>
  </si>
  <si>
    <t>ASUNTO: SOLIOCITU RETIRO DE CONTENEDORES</t>
  </si>
  <si>
    <t>ASUNTO: CARROS SOBRE EL ANDEN O AL FRENTE DE MI CASA</t>
  </si>
  <si>
    <t>REMITO REQUERIMIENTO NO. 4628712025 REALIZADO POR EL PETICIONARIO (A) ANONIMO CON CARÁCTER DE DERECHO DE PETICIÓN A LA ALCALDÍA LOCAL DE KENNEDY CON EL OBJETO QUE SE BRINDE RESPUESTA AL PETICIONARIO(A) DENTRO DE LOS TÉRMINOS ESTABLECIDOS EN LA NORMATIVIDAD VIGENTE. DICHA RESPUESTA DEBERÁ QUEDAR ASOCIADA EN EL SISTEMA DE GESTIÓN DOCUMENTAL ORFEO. EL PLAZO SERÁ HASTA EL 2/10/2025</t>
  </si>
  <si>
    <t>SOLICITUD DE AUTORIZACION PARA LA REALIZACION DEL DIA DE LA FAMILIA</t>
  </si>
  <si>
    <t>REQUERIMIENTO 4628712025:SOLICITUD CIUDADANA INGRESADA POR EL CANAL VIRTUAL CONTACTENOS SDS. PETICION ANONIMA (ANEXO, RESPUESTA IPES AL PETICIONARIO). RESPUESTA AL RADICADO IPES NO. 10-812-2025-013871 ??? BTE 3769912025</t>
  </si>
  <si>
    <t>REQUERIMIENTO 4490532025:SOLICITUD</t>
  </si>
  <si>
    <t>SOLICITUD DE AVAL INSTITUCIONAL PARA PROYECTO DE GRADO SOBRE MANEJO INTEGRAL DE RESIDUOS SÓLIDOS DOMICILIARIOS</t>
  </si>
  <si>
    <t>REQUERIMIENTO 4701202025:DERECHO DE PETICIÓN SOBRE CERRAMIENTO ILEGAL DE VÍAS EN EL BARRIO TUNDAMA ??? LOCALIDAD DE KENNEDY</t>
  </si>
  <si>
    <t>MARYERLY SARMIENTO</t>
  </si>
  <si>
    <t>RESPUESTA AL RADICADO 202561203129932</t>
  </si>
  <si>
    <t>REQUERIMIENTO 4638272025: SOLICITUD DE INTERVENCION POR ACTIVIDAD IRREGULAR DE LAVADERO Y COMPRAVENTA DE VEHICULOS EN ZONA RESIDENCIAL</t>
  </si>
  <si>
    <t>ASUNTO: REF: RESPUESTA AL RADICADO 202561203256952</t>
  </si>
  <si>
    <t>REQUERIMIENTO 4643682025:PERSONA ANONIMA INTERPONE DERECHO DE PETICION EL DIA 07/09/2025, SIENDO LAS 9:11 A.???M., ANTE LA ENTIDAD COMPETENTE, MANIFESTANDO ALERTA POR EL EXCESO DE RUIDO Y AFECTACIONES A LA SEGURIDAD GENERADAS POR VARIOS ESTABLECIMIENTOS COMERCIALES TIPO BAR UBICADOS EN LA LOCALIDAD DE KENNEDY</t>
  </si>
  <si>
    <t>ASUNTO: SOLICITUD DE INFORMACIÓN, RESPUESTA A RADICADO SP_x0002_20531 ATENCIÓN DE PETICIÓN 24827320</t>
  </si>
  <si>
    <t>REPUESTA SOLICITUD DE INFORMACION EN EL MARCO DEL PROYECTO ENTORNOS SOSTENIBLES PARA LA CULTURA AMBIENTAL, EDUCACIÓN, PARTICIPACIÓN Y SERVICIO AL CIUDADANO</t>
  </si>
  <si>
    <t>SOLICITUD DE APOYO LOGÍSTICO Y ACOMPAÑAMIENTO INSTITUCIONAL PARA EL DÍA DE LA FAMILIA ??? CASA BLANCA ETAPA 2</t>
  </si>
  <si>
    <t>REQUERIMIENTO 4604902025:DESDE HACE APROXIMADAMENTE 6 MESES, EL ESTABLECIMIENTO COMERCIAL DENOMINADO ???JURASIC BAR???, UBICADO EN CALLE 42 SUR #89F-04, HA VENIDO GENERANDO NIVELES DE RUIDO EXCESIVOS Y ALTERACIONES AL ORDEN PÚBLICO, ESPECIALMENTE EN HORAS NOCTURNAS</t>
  </si>
  <si>
    <t>REQUERIMIENTO 4686382025:INVACION DEL ESPACIO PUBLICO_LA PRESENTE CON EL FIN DE DENUNCIAR COMO NOS TIENEN DE AFECTADOS LOS PUESTOS AMBULANTES QUE NOS ESTAN COLOCANDO TODOS LOS DIAS FRENTE A NUESTRO CONJUNTO RESIDENCIAL POR LA CALLE Y CARRERA DE NUESTRO VECINDARIO-NUESTRO CONJUNTO ESTA UBICADO EN LA CARRERA 91C NO. 5A - 45 SUR</t>
  </si>
  <si>
    <t>ASUNTO: G.O 1159 VANDALISMO EN CESTAS PÚBLICAS INSTALADAS EN LA LOCALIDAD DE KENNEDY ??? AGOSTO DE 2025G.O 1159 VANDALISMO EN CESTAS PÚBLICAS INSTALADAS EN LA LOCALIDAD DE KENNEDY ??? AGOSTO DE 2025</t>
  </si>
  <si>
    <t>PROBLEMATICA APERTURA LOCAL</t>
  </si>
  <si>
    <t>ASUNTO: RADICADO EN LA EAAB-ESP E-2025- 091148. RADICADO ORFEO 20255810137772 / PROCESO SDA 66822024.</t>
  </si>
  <si>
    <t>ASUNTO: INCONFORMIDAD CON UN VECINO</t>
  </si>
  <si>
    <t>REQUERIMIENTO 4686592025:SEÑOR PETICIONARIO ME PERMITO INFORMARLE QUE ESTA SOLICITUD NO ES COMPETENCIA DE LA SDA, POR TRATARSE DE MARCACION Y SEÑALIZACION NUEVO PARQUEADERO PLAZA DE LAS AMERICAS,SEGUN ESTABLECE EL DECRETO 109 DE 2009, POR TANTO, ESTA SERA ATENDIDA POR LA ENTIDAD COMPETENTE</t>
  </si>
  <si>
    <t>REQUERIMIENTO 4722462025:SE INFORMA QUE EN LA INTERSECCION DE LA CARRERA 99 CON CALLE 26, BARRIO TIERRA BUENA, LOCALIDAD DE KENNEDY, LA VIA SE ENCUENTRA EN PROCESO DE CONSTRUCCION DESDE HACE APROXIMADAMENTE QUINCE (15) DIAS. EN ESTE SECTOR SE HA INSTALADO UN GRUPO DE VENDEDORES INFORMALES QUE INVADEN EL ESPACIO PUBLICO, OCUPANDO LA MALLA VIAL Y EL ANDEN. BTE SE ENCUENTRA EN EL IPES Y EN SEC. DE MOVILIDAD</t>
  </si>
  <si>
    <t>PENDIENTE CORRECCION 02/10/2025 ENVIADA 3/10/2025</t>
  </si>
  <si>
    <t>REQUERIMIENTO 4547322025:BUEN DIA. NECESITAMOS SU COLABORACION PORQUE UN GRUPO DE RECICLADORES LLEVA MAS DE 6 MESES HACIENDO USO DE LA CALLE RESIDENCIAL</t>
  </si>
  <si>
    <t>REQUERIMIENTO 4732632025:BUEN DIA, PONGO EN DISPOSICION UN CONFLICTO DE CONVIVENCIA CIUDADANA CON UNA VENDEDORA AMBULANTE QUE SE UBICA EN UNA ESQUINA Y EN VIA PUBLICA EN LA CUAL VENDE PRODUCTOS DE COMIDA RAPIDA COMO LOS CHORIZOS Y TIENE COMO LOGO CHORIZOS PAISAS</t>
  </si>
  <si>
    <t>ASUNTO: RESPUESTA A SU COMUNICACIÓN RADICADA EN EL SISTEMA DE GESTIÓN DOCUMENTAL ORFEO ??? IRIS LE CON EL NO 20252100364952 / 08-29-2025 RESPUESTA DERECHO DE PETICIÓN PERMISO PARQUE PATIO BONITO</t>
  </si>
  <si>
    <t>REQUERIMIENTO 4696212025:LA EMPRESA MP AGENCIA DE PUBLICIDAD UBICADA EN LA CRA 80C 13-70. INCUMPLE TODOS LOS ESTANDARES DE SEGURIDAD EN LAS INSTALACIONES, TIENEN EN ALTO RIESGO A LOS EMPLEADOS EXPONIENDO SU SALUD Y SEGURIDAD PERSONAL , A PESAR DE QUE LOS VECINOS HEMOS PUESTO QUEJAS , AL PARECER LOS DUEÑOS SE PASAN LA LEY POR LA GALLETA , RUIDOS ENSORDECEDORES, NO TIENEN ESTUDIO SE SUELOS, SIN MATERIALES DE SEGURIDAD. Y LAS INSTALACIONES DEFICIENTES YA QUE TIENEN CABLES POR TODO LADO Y UNA INFRAESTRUCTURA DEFICIENTE. PNEMSP EN ALERTA A USTEDES YA QUE SI SE GENERA UN INCENDIO NUESTRAS CASAS PUEDEN SALIR AFECTADAS DE GRAN MAGNITUD. POR ESO COMO VECINOS RECURRIMOS A USTEDES PARA QUE DE MANERA URGENTE REALICEN LA RESPECTIVA VISITA DE INSPECCION Y TOMEN LAS CORRECCIONES</t>
  </si>
  <si>
    <t>PENDIENTE CERRAR FIJACION EN CARTELERA 08/10/2025</t>
  </si>
  <si>
    <t>ASUNTO: RESPUESTA A RADICADO SSO-2025-4-011441-4/SP-22405 ATENCIÓN DE PETICIÓN 4479602025</t>
  </si>
  <si>
    <t>REQUERIMIENTO 4755592025:SE COMUNICA TELEFONICAMENTE CIUDADANO ANONIMO PARA INFORMAR QUE EN EL PARQUE CONDADO DE CASTILLA EN LA LOCALIDAD DE KENNEDY AL LADO DE LA VIVIENDA CALLE 74 BIS C NO. 78F-24 EN LA ESQUINA DEL PARQUE SE ENCUENTRAN UNAS PERSONAS CON TRES PARASOLES VENDIENDO PRODUCTOS DE PLAZA PERJUDICANDO A LOS FRUVER QUE SE ENCUENTRAN AL FRENTE DEL PARQUE QUINES PAGAN ARRIENDO EN SUS LOCALES COMERCIALES. ESTAS PERSONAS RETIRARON EL PASTO DEL PARQUE Y ENCEMENTARON EL PISO DONDE UBICARON ESTOS PARASOLES, QUITANDO MAS O MENOS 4 METROS CUADRADOS DE DICHO PARQUE. HAN LLAMADO A LA POLICIA, VAN Y VISITAN EL LUGAR, PERO LOS VENDEDORES CONTINUAN ALLI CON SU MERCADO.</t>
  </si>
  <si>
    <t>PENDIENTE CERRAR 30/09/2025</t>
  </si>
  <si>
    <t>REQUERIMIENTO 4741582025:SE HA VISTO GRAVEMENTE AFECTADO POR LA ACTIVIDAD DE UN ESTABLECIMIENTO COMERCIAL TIPO BAR,</t>
  </si>
  <si>
    <t>ASUNTO: RESPUESTA A RADICADO SSO-2025-4-011442-47SP-22406 ATENCIÓN DE PETICIÓN 4453262025</t>
  </si>
  <si>
    <t>REQUERIMIENTO 4261732025:HACE ALGUNOS MESES, SE INSTALÓ UN PUESTO DE COMIDAS RÁPIDAS E INFORMALES EN EL ESPACIO PÚBLICO UBICADO EN LA ESQUINA DE LA CALLE 42 F SUR CON CARRERA 72 I SECTOR LA CHUCUA, LOCALIDAD DE KENNEDY DE BOGOTÁ D.C.,</t>
  </si>
  <si>
    <t>ASUNTO: RESPUESTA A RADICADO SSO-2025-4-011438-4 - SP-22399 ATENCIÓN DE PETICIÓN 4489782025</t>
  </si>
  <si>
    <t>ASUNTO: TRASLADO POR COMPETENCIA - SITUACIÓN DE ALUMBRADO PÚBLICO Y DISPOSICIÓN DE ESCOMBROS REFERENCIADO: 1-2025-34999</t>
  </si>
  <si>
    <t>REQUERIMIENTO 4725942025:EN LA CARRERA 97 A 38 C 63 SUR Y EN LA CARRERA 97 A 38 C 69 SUR BARRIO PATIO BONITO CIUDAD GALAN LOCALIDAD DE KENNEDY FUNCIONAN DOS BODEGAS QUE FABRICAN COLCHONES QUE GENERAN CONTAMINACION AUDITIVA POR EL USO DE PARLANTES DE ALTO PODER Y OCUPACION INDEBIDA DE ESPACIO PUBLICO TANTO DEL ANDEN COMO DE LA VIA, CON MATERIA PRIMA QUE IMPIDE EL LIBRE TRANSITO DE LOS ACTORES VIALES QUE DEBEN CRUZAR HACIA SUS VIVIENDAS, LO CUAL AFECTA ENTRE OTRAS A PERSONAS ADULTAS MAYORES, MENORES DE EDAD Y TRABAJADORES DE HORARIO NOCTURNO.</t>
  </si>
  <si>
    <t>PENDIENTE CERRAR FIJACION EN CARTELERA 24/09/2025</t>
  </si>
  <si>
    <t>RESPUESTA A RADICADO SSO-2025-4-011437-4/ SP-22396 ATENCIÓN DE PETICIÓN 4479312025</t>
  </si>
  <si>
    <t>RESPUESTA A RADICADO SSO-2025-4-011288-4/ SP-22338 ATENCIÓN DE PETICIÓN 4439482025</t>
  </si>
  <si>
    <t>RESPUESTA A RADICADO SSO-2025-4-011629-4/SP-22461 ATENCIÓN DE PETICIÓN 4565392025</t>
  </si>
  <si>
    <t xml:space="preserve">REQUERIMIENTO 4189932025:PARA TRAMITAR RADICADO FOREST NO. 2025ER186076 </t>
  </si>
  <si>
    <t>INFRASTRUCTURA PENDIENTE CORRECCION 23/09/2025</t>
  </si>
  <si>
    <t>RESPUESTA A SU SOLICITUD RADICADA CON EL NO. 2025BAER0014778 - RADICADO ALCALDÍA LOCAL DE KENNEDY NO. 20255830721001. RADICADO PERSONERÍA LOCAL DE KENNEDY 1. NO. E-2025-0063199. SINPROC NO. 63669-4383985 DE 2025</t>
  </si>
  <si>
    <t>DERECHO DE PETICION PROBLEMATICA ESTABLECIMIENTOS</t>
  </si>
  <si>
    <t>INVASIÓN ESPACIO PUBLICO</t>
  </si>
  <si>
    <t>RESPUESTA RADICADO 20255830582021</t>
  </si>
  <si>
    <t>ALCANCE A LA RESPUESTA OFICIAL RO-156316 Y RESPUESTA DEFINITIVA AL RADICADO IDIGER 2025ER12666 PQRSD: 20250710</t>
  </si>
  <si>
    <t>RESPUETA AL RADICADO 202561202882752</t>
  </si>
  <si>
    <t>PROCESO SDA NO. 6720945- REQUERIMIENTO</t>
  </si>
  <si>
    <t>ASUNTO: RESPUESTA RADICADO IDRD 20252100371632 DEL 02 DE SEPTIEMBRE DE 2025, PARA SU CONOCIMIENTO Y FINES PERTINENTES</t>
  </si>
  <si>
    <t>TRASLADO POR COMPETENCIAS RADICADO SDA 2025ER187568 DEL 20/08/2025. AL CONTESTAR POR FAVOR CITE EL NÚMERO DE LA RADICACIÓN</t>
  </si>
  <si>
    <t>ASUNTO:SOLICITUD DE INCLUSION Y ARTICULACION DE CENTROS DE TRABAJO DE COLANTA CON SISTEMA DE GESTION DE RIESGOS DE DESASTRES O PLANES DE AYUDA MUTUA</t>
  </si>
  <si>
    <t>COLANTA</t>
  </si>
  <si>
    <t>ASUNTO: RADICADO EN LA EAAB-ESP E-2025- 091662. RADICADO NO. 20255830647581. RADICADO ORFEO 20255810143842.</t>
  </si>
  <si>
    <t>REQUERIMIENTO 4741962025:SOLICITUD DE SOLUCION DE FONDO A LA PROBLEMATICA DE RUIDO EXCESIVO GENERADO POR ESTABLECIMIENTO SIN RAZON SOCIAL ENCARGADO DE FABRICACION DE MUEBLES</t>
  </si>
  <si>
    <t>ASUNTO: QUEJA POR PERTURBACION A LA CONVIVENCIA</t>
  </si>
  <si>
    <t>PENDIENTE CERRAR 25/10/2025</t>
  </si>
  <si>
    <t>REQUERIMIENTO 4765922025:VULNERACION DE DERECHO CONSTITUCIONAL DEL 91 ARTICULO</t>
  </si>
  <si>
    <t>RADICADO SDA NO. 2025ER189355 DEL 2025-08-21</t>
  </si>
  <si>
    <t>ASUNTO: ALERTA TEMPRANA PRESENCIA DE CONATOS DE INCENDIO EN EL SECTOR 1 DE LA RESERVA DISTRITAL DE HUMEDAL TECHO, PARA SU CONOCIMIENTO Y FINES PERTINENTES</t>
  </si>
  <si>
    <t>RADICADO SDA NO. 2025ER187293 DEL 2025-08-20 - PETICIÓN NO. 4122042025</t>
  </si>
  <si>
    <t>ASUNTO: ME PERMITO ENVIAR RESPUESTA REQUERIMIENTO, PARA SU CONOCIMIENTO Y FINES PERTINENTES.</t>
  </si>
  <si>
    <t>SDI</t>
  </si>
  <si>
    <t>REQUERIMIENTO 4765022025:DERECHO DE PETICION ??? SOLICITUD DE RETIRO DE VEHICULO MAL ESTACIONADO Y CONVERTIDO EN FOCO DE INSEGURIDAD</t>
  </si>
  <si>
    <t>PENDIENTE CORRECCION 16/09/2025 ENVIADO 22/09/2025</t>
  </si>
  <si>
    <t>REQUERIMIENTO 4764882025:DERECHO DE PETICION ??? SOLICITUD DE RETIRO DE VEHICULO MAL ESTACIONADO Y CONVERTIDO EN FOCO DE INSEGURIDAD</t>
  </si>
  <si>
    <t>PENDIENTE CORRECCION 16/09/2025 ENVIADA 27/09/2025</t>
  </si>
  <si>
    <t>ASUNTO: SOCIALIZACIÓN ESTUDIO DE IMPACTO AMBIENTAL AMPLIACIÓN DE LA FASE II DE OPTIMIZACIÓN DE LAS ZONAS VII Y VIII DEL RELLENO SANITARIO DOÑA JUANA EN LA CIUDAD DE BOGOTÁ D.C</t>
  </si>
  <si>
    <t>RELLENO DOÑA JUANA</t>
  </si>
  <si>
    <t>ASUNTO: TRANSFORMACIÓN Y MEJORA DE ESPACIO PUBLICO</t>
  </si>
  <si>
    <t>SUSPENSION DE CONTRATO</t>
  </si>
  <si>
    <t>ASUNTO: SUSPENSION TEMPORAL DE CONTRATO</t>
  </si>
  <si>
    <t>Informe y solicitud de intervención por lote abandonado en el Barrio Nueva Marsella, ubicado en la Avenida Calle 3 No. 70B-78.</t>
  </si>
  <si>
    <t>ENVIO DOCUMENTO SECRETARIA DISTRITAL DE AMBIENTE RADICADO NO. 2025EE197434</t>
  </si>
  <si>
    <t>ASUNTO: INTERROGANTES USO PARQUE EN ESPACIO PÚBLICO</t>
  </si>
  <si>
    <t>REQUERIMIENTO 4787912025:LOS RESIDENTES DE LOS BARRIOS FUNDADORES, CARVAJAL Y LA LLANURA, ASÍ COMO DE LOS EDIFICIOS EN LA LOCALIDAD DE KENNEDY, EXPRESAN SU GRATITUD Y FELICITACIÓN A LA POLICÍA NACIONAL, LA SECRETARÍA DE SEGURIDAD, LAS ALCALDÍAS, Y LA FISCALÍA GENERAL DE LA NACIÓN POR LOS RECIENTES OPERATIVOS CONTRA DISCOTECAS QUE OPERABAN BAJO LA FACHADA DE SINDICATOS. LOS OPERATIVOS HAN SIDO BIEN RECIBIDOS POR LA COMUNIDAD, QUIEN, A PESAR DEL RIESGO QUE IMPLICA DAR APOYO A LAS INSTITUCIONES EN ANONIMATO, MANIFIESTA SU ORGULLO POR EL TRABAJO REALIZADO PARA COMBATIR LA DELINCUENCIA.</t>
  </si>
  <si>
    <t>REQUERIMIENTO 4370502025:PARA TRAMITAR RADICADO NO. FOREST 2025ER193050</t>
  </si>
  <si>
    <t>PENDIENTE CORRECCION 19/09/2025 ENVIADA 23/09/2025</t>
  </si>
  <si>
    <t>DERECHO DE PETICION SOLICITUD POR OCUPACION INDEBIDA DEL ESPACIO PUBLICO EN EL BARRIO VILLANUEVA LOCALIDAD DE KENNEDY</t>
  </si>
  <si>
    <t>CONTRATO IDU 1543-2018 "CONSTRUCCIÓN DE LAS AVENIDAS TINTAL DESDE LA AVENIDA BOSA HASTA LA AVENIDA MANUEL CEPEDA VARGAS Y AVENIDA BOSA DESDE LA AVENIDA CIUDAD DE CALI HASTA LA AVENIDA TINTAL Y OBRAS COMPLEMENTARIAS EN BOGOTÁ D.C. GRUPO 1 ENVÍO RESPUESTA AL RADICADO NÚMERO 202518501243142</t>
  </si>
  <si>
    <t>REQUERIMIENTO 4783682025:ME DIRIJO A USTEDES CON EL FIN DE SOLICITAR LA REPARACIÓN DEL ANDÉN DE MI RESIDENCIA. EL DAÑO DEL ANDEN SE DEBE QUE LOS VEHÍCULOS DE LOS VECINOS QUE RESIDEN EN LAS SIGUIENTES DIRECCIONES CALLE 46 SUR 72N-45 - CALLE 46 SUR 72N58 ??? CALLE 46 SUR 72N53</t>
  </si>
  <si>
    <t>REQUERIMIENTO 4758842025:CERTIFICACIÓN ESTABLECIMIENTO DE COCMERCIO??</t>
  </si>
  <si>
    <t>DANDO CONTINUIDAD AL DOCUMENTO SE ENVIA PARA SU RESPECTIVA REVISION Y TRAMITE CORRESPONDIENTE</t>
  </si>
  <si>
    <t>DE LA NORMA A LA PRÁCTICA: CÓMO CUMPLIR CON LA LEY 1225 EN EL SECTOR DE ENTRETENIMIENTO. SEGUNDO ENCUENTRO EMPRESARIOS Y ALCALDÍAS 2025.</t>
  </si>
  <si>
    <t>RESPUESTA AL RADICADO 2025ER193050 DEL 26 DE AGOSTO DE 2025. QUEJA POR PRESUNTA CONTAMINACIÓN POR FUNCIONAMIENTO DE TALLER EN LA LOCALIDAD DE KENNEDY.</t>
  </si>
  <si>
    <t>INFORMAMOS ACERCA DE LA OCUPACIÓN ILEGAL QUE SE VIENE PRESENTANDO EN EL PARQUE QUE QUEDA EN FRENTE DEL CONJUNTO RESIDENCIAL VISCAYA CASTILLA</t>
  </si>
  <si>
    <t>RESPUESTA AL RADICADO 202561203323642 (RADICADO SECRETARIA DE GOBIERNO N. 20255830772541)</t>
  </si>
  <si>
    <t>RESPUESTA A LOS RADICADO IDIGER NO. 2025ER18268 Y 2025ER18273</t>
  </si>
  <si>
    <t>PENDIENTE CORRECCION 01/10/20025 ENVIADA 09/10/2025</t>
  </si>
  <si>
    <t>RESPUESTA RADICADO IDIGER 2025ER14663 - SOLICITUD BTE NO. 3278182025</t>
  </si>
  <si>
    <t>REQUERIMIENTO 4777102025: QUEJA, EN MI BARRIO HAY 6 BARES AL REDEDOR DE MI CASA</t>
  </si>
  <si>
    <t>ASUNTO: RESPUESTA REQUERIMIENTO CIUDADANO 9526</t>
  </si>
  <si>
    <t>ASUNTO: SUSPENCION DE CONTRATO</t>
  </si>
  <si>
    <t>ASUNTO: DENUNCIA POR USO INDEBIDO DEL ESPACIO PÚBLICO ??? COMITÉ DE PARQUEADEROS SIN AUTORIZACIÓN</t>
  </si>
  <si>
    <t>OCUPACION INDEBIDA DEL ESPACIO PUBLICO</t>
  </si>
  <si>
    <t>ASUNTO: RESPUESTA A RADICADO SSO-2025-4-011703-4/SP-22485 ATENCIÓN DE PETICIÓN 4610282025, PARA SU CONOCIMIENTO Y FINES PERTINENTES</t>
  </si>
  <si>
    <t>REQUERIMIENTO 4816372025:TIENDA CON MUSICA A ALTO VOLUMEN FRENTE A NUESTRA CASA Y EN NUESTRA CASA VIVE MI HIJO DE 9 AÑOS QUE ES AUTISTA. ES UNA TIENDA QUE NO ABREN MISTERIOSAMENTE TODOS LOS DIAS Y LA ABREN POR LA NOCHE PARA COLOCAR MUSICA A ALTO VOLUMEN, ALS VENTANAS DE NUESTROS CUARTOS QUEDAN AL FRENTE DE LA TIENDA, Y SI ES UNA TIENDA DE COMESTIBLES PORQUE CONSUMEN LICOR Y COLOCAN MUSICA A ALTO VOLUMEN.</t>
  </si>
  <si>
    <t>ASUNTO. SOLICITAMOS URGENTE UNA SOLUCIÓN</t>
  </si>
  <si>
    <t>REQUERIMIENTO 4814492025:SE COMUNICA CIUDADANO PARA INTERPONER DERECHO DE PETICION DE MANERA ANONIMA EL DIA 14/09/2025, A LAS 1:30 AM, ANTE LA ENTIDAD COMPETENTE, MANIFESTANDO INCONVENIENTES POR MUSICA A MUY ALTO VOLUMEN PRODUCIDO POR BARES EN LAS SIGUIENTES DIRECCIONES: CALLE 15 A # 80 C -05, PRIMERO Y SEGUNDO PISO, CALLE 15 A #80 C-06, Y CALLE 15 A # 80 C -23, CALLE 15 A # 80 C -11 BARRIO ANDALUCIA, SEGUNDO SECTOR, LOCALIDAD DE KENNEDY, EN DONDE EN LA ZONA, SE PRESENTAN PROBLEMAS DE CONVIVENCIA, PELEAS QUE PERTURBAN LA TRANQUILIDAD EN EL SECTOR. CIUDADANO SOLICITA LA COLABORACION DE LAS ENTIDADES PARA QUE SE TOMEN LAS MEDIDAS DEL CASO CON RESPECTO A ESTOS BARES QUE PERJUDICAN EL ENTORNO Y EL DESCANSO DE LOS VECINOS DEL SECTOR.</t>
  </si>
  <si>
    <t>REQUERIMIENTO 4808522025:SE SOLICITA A LAS AUTORIDADES COMPETENTES TOMAR MEDIDAS CORRESPONDIENTES A SITUACION PRESENTADA POR LOCAL COMERCIAL DE FRUTAS Y VERDURAS (...) PRIMERO, EL DUEÑO DEL ESTABLECIMIENTO COLOCA SUS PRODUCTOS A LA VENTA EN EL ANDEN DE USO PUBLICA, INTERRUMPIENDO EL PASO DE NIÑAS, NIÑOS, PERSONAS MAYORES Y PERSONAS EN CONDICION DE DISCAPACIDAD.</t>
  </si>
  <si>
    <t>REQUERIMIENTO 4810952025: QUEJA POR INVASION DEL ESPACIO PUBLICO Y VENTA DE LICOR EN EL ANDEN POR ESTABLECIMIENTO COMERCIAL</t>
  </si>
  <si>
    <t>RESPUESTA RADICADO IDRD 20252100375022 DEL 03 DE SEPTIEMBRE DE 2025.</t>
  </si>
  <si>
    <t>SOLICITUD DE VISITA IVC A ESTABLECIMIENTO DE COMERCIO PARA MEDICIÓN DE SONIDO EXPEDIENTE 2025584490100238E</t>
  </si>
  <si>
    <t>ASUNTO: TRASLADO DEL RADICADO NÚMERO 2025E1047318 DEL 09-09-2025.</t>
  </si>
  <si>
    <t>ASUNTO PETICION DE INFORMACION</t>
  </si>
  <si>
    <t>REQUERIMIENTO 4823252025:BUENOS DIAS DESEO PONER MI CONFORMIDAD ANONIMAMENTE POR ESTE MEDIO Y QUE LA ALCALDIA ME ESCUCHE AL FRENTE COSTADO SUR DERECHO DEL CENTRO DE SALUD LA MEXICANA CALLE 34 A BIS A SUR 91-C-35 HAY DOS PUESTO VENDEDORES AMBULANTES 01</t>
  </si>
  <si>
    <t>REQUERIMIENTO 4553342025:PARA TRAMITAR RADICADO NO. FOREST 2025ER198454</t>
  </si>
  <si>
    <t>PENDIENTE CORRECCION 19/09/2025 ENVIADA 22/09/2025</t>
  </si>
  <si>
    <t>REQUERIMIENTO 3717412025:NO PODEMOS PERMITIR QUE SE SIGAN VULNERANDO NUESTROS DERECHOS A LA PAZ, A LA DIGNIDAD, A LA INTIMIDAD PERSONAL, FAMILIAR Y BUEN NOMBRE, A LA TRANQUILIDAD Y A UNA VIVIENDA DIGNA. EN EL BARRIO SOLO LAS CASAS QUE ESTAN UBICADAS SOBRE LA TRANSVERSAL 71 D TIENEN COMERCIO Y YA EN LO QUE CORRESPONDE ADENTRO DE LAS CUADRAS, HAY LAS CASAS HABITADAS POR PERSONAS, FAMILASY MASCOTAS QUE SE VERAN AFECTADAS PRINCIPALMENTE POR EL ALTO IMPACTO EN RUIDO -CONTAMINACION AUDITIVA, ADEMAS DE LOS DAÑOS O IMPACTOS POR LA PROLIFERACION DE VENDEDORES AMBULANTES, DAÑO DE LAS AREAS VERDES Y CIRCUNDANTES AL PARQUE, CONTAMINACION VISUAL Y AUDITIVA</t>
  </si>
  <si>
    <t>REQUERIMIENTO 4761552025:EN LA DIRECCION: CARRERA 74 #36B -31 SUR DE LA LOCALIDAD DE KENNEDY, BARRIO KENNEDY CENTRAL, HAY UN TALLER DE METALES QUE HACEN DEMASIADO RUIDO TODO EL DIA, CUANDO CORTAN EL METAL O SOLDAN EL RUIDO ES EXCESIVO Y CONSTANTE, IMPIDIENDO EL DESARROLLO DE LAS ACTIVIDADES LABORALES Y AFECTANDO LA SALUD, PORQUE GENERA MUCHO DOLOR DE CABEZA Y ESTRES.</t>
  </si>
  <si>
    <t>REQUERIMIENTO 4760732025:QUEJA FORMAL Y REITERACIÓN DE INCUMPLIMIENTO NORMATIVO POR CONTAMINACIÓN ACÚSTICA ??? ESTABLECIMIENTO EN [CALLE 42 A SUR # 94 B 23 BARRIO DINDALITO /DISCOTECA Y BAR OLIMPO VIP]</t>
  </si>
  <si>
    <t>ASUNTO: RADICADO SDA NO. 2025ER166196 DEL 2025-07-28 PETICIÓN NO. 3705942025</t>
  </si>
  <si>
    <t>RECORRIDO DE INSPECCIÓN, VIGILANCIA Y CONTROL SOBRE LA RESERVA DISTRITAL DE HUMEDAL ??? RDH DE TECHO ??? SEGUNDO SEMESTRE 2025. USO DEL ESPACIO PÚBLICO ??? RESIDUOS SÓLIDOS Y ACTIVIDADES DE PARQUEO.</t>
  </si>
  <si>
    <t>REMISION DEL INFORME DE GESTION DE LA LOCALIDAD DE KENNEDY CORRESPONDIENTE AL MES DE AGOSTO DE 2025</t>
  </si>
  <si>
    <t>TRASLADO DE LA PETICIÓN SOBRE AFECTACIONES AMBIENTALES EN ESPACIO ECOSISTÉMICO DE LA LOCALIDAD DE KENNEDY. RADICADA EN ESTE INSTITUTO CON EL NO. 202501000058492.</t>
  </si>
  <si>
    <t>INVITACION MESA TECNICA DE AISEC</t>
  </si>
  <si>
    <t>INVITACION INAUGURACION ZONA SEGURA KENNEDY</t>
  </si>
  <si>
    <t>PENDIENTE CORRECCION 19/09/2025 ENVIADO 24/09/2025</t>
  </si>
  <si>
    <t>TRÁMITE A REQUERIMIENTO CIUDADANO</t>
  </si>
  <si>
    <t>PENDIENTE CORRECCION 19/09/2025 ENVIADO 22/09/2025</t>
  </si>
  <si>
    <t>ASUNTO: SOLICITUD DE SUSPENSION DE CONTRATO CPS-390-2025</t>
  </si>
  <si>
    <t>CESION DE CONTRATO CPS346-2025</t>
  </si>
  <si>
    <t>ASUNTO: SOLICITUD DE SUSPENSION DE CONTRATO CPS-406-2025</t>
  </si>
  <si>
    <t>MANIFESTACION DE INTENCION DE CESION DE CONTRATO CPS-100-2025</t>
  </si>
  <si>
    <t>REQUERIMIENTO 4815972025:SOLICITUD DE INTERVENCION POR PERTURBACION A LA TRANQUILIDAD Y EXCESO DE RUIDO EN HIPOTECHO OCCIDENTAL.</t>
  </si>
  <si>
    <t xml:space="preserve">REQUERIMIENTO 4832062025:DERECHO DE PETICION_SOLICITUD DE INTERVENCION URGENTE POR OCUPACION INDEBIDA DEL ESPACIO PUBLICO, PRESENCIA DE CAMBUCHES Y HABITANTES DE CALLE EN EL SECTOR DEL PARQUE RESIDENCIAL PORTOAMERICAS. </t>
  </si>
  <si>
    <t>REQUERIMIENTO 4815992025:SOLICITUD DE INTERVENCION POR PERTURBACION A LA TRANQUILIDAD Y EXCESO DE RUIDO EN HIPOTECHO OCCIDENTAL.</t>
  </si>
  <si>
    <t>PENDIENTE CERRAR FIJACION EN CARTELERA 04/10/2025</t>
  </si>
  <si>
    <t>RADICADO ORFEO 20254212900462, 20255830808581 - ASUNTO: TRASLADO DE PETICIÓN POR COMPETENCIA -LEY 1755 DE 2015-</t>
  </si>
  <si>
    <t>RESPUESTA AL RADICADO IPES NO. 10-814-2025-008162 REGISTRO DE PETICIÓN N° 2327252025</t>
  </si>
  <si>
    <t>TRASLADO DE PETICIÓN POR COMPETENCIA -LEY 1755 DE 2015- SOLICITUD DE CONCEPTO DE USO DEL SUELO</t>
  </si>
  <si>
    <t>DERECHO DE PETICIÓN ??? SOLICITUD DE INTERVENCIÓN URGENTE POR OCUPACIÓN INDEBIDA DEL ESPACIO PÚBLICO, PRESENCIA DE CAMBUCHES Y HABITANTES DE CALLE EN EL SECTOR DEL PARQUE RESIDENCIAL PORTOAMÉRICAS.</t>
  </si>
  <si>
    <t>ASUNTO: CORRESPONDENCIA TRASLADADA POR LA SECRETARÍA DISTRITAL DE PLANEACIÓN RADICADO 1-2025- 47625</t>
  </si>
  <si>
    <t>SOLICITUD DE APOYO LOGÍSTICO PARA EL FESTIVAL DE LA PERSONA MAYOR DE LA LOCALIDAD DE KENNEDY</t>
  </si>
  <si>
    <t>REQUERIMIENTO 4332982025:PARA TRAMITAR RADICADO NO. FOREST 2025ER190380</t>
  </si>
  <si>
    <t>REQUERIMIENTO 4814972025:BUEN DIA: UN VECINO APODADO "CHIQUI" TIENE UBICADOS TRES NEGOCIOS FRENTE AL CONJUNTO RESIDENCIAL TIERRA BUENA RESERVADO 1, AFIRMANDO QUE TIENE LOS PERMISOS LO CUAL ES POCO CREIBLE,YA QUE ESTA UBICADO SOBRE LA VIA POR DONDE PASAN LOS BUSES DEL SITP. EN BTE DESDE EL DADEP TRASLADARON AL IPES Y A LA SEC. DE GOBIERNO</t>
  </si>
  <si>
    <t>RADICADO SDA NO. 2025ER166461 DEL 2025-07-28 PETICIÓN NO. 3717412025</t>
  </si>
  <si>
    <t>ASUNTO: RESPUESTA AL RADICADO IPES NO. 10-814-2025-008144 RESPUESTA AL RADICADO 232724202</t>
  </si>
  <si>
    <t>SUSPENSION DE CONTRATO ALCANCE AL RADICADO 20255810178312</t>
  </si>
  <si>
    <t>SUSPENSION DE CONTRATO ALCANCE AL RADICADO 20255810178332</t>
  </si>
  <si>
    <t>REQUERIMIENTO 4856792025:RUIDO EN FABRICA INDUSTRIAL EN ZONA RESIDENCIAL</t>
  </si>
  <si>
    <t>ASUNTO: : RESPUESTA AL RADICADO 202561203252822 RADICADO ALCALDIA 20255830710521</t>
  </si>
  <si>
    <t>DERECHO DE PETICIÓN EN INTERÉS GENERAL ??? SOLICITUD DE INTERVENCIÓN URGENTE POR ACUMULACIÓN DE RESIDUOS EN LA RONDA DEL RÍO FUCHA, KENNEDY.</t>
  </si>
  <si>
    <t>ASUNTO. ALK, SU RADICADO NO. 20255830774321 DE FECHA 03-09-2025</t>
  </si>
  <si>
    <t>NOTIFICACION DE LA RESOLUCION 11001-2-25-3099</t>
  </si>
  <si>
    <t>GEOMETRICA</t>
  </si>
  <si>
    <t>ASUNTO: INVASION ESPACIO PUBLICO</t>
  </si>
  <si>
    <t>REQUERIMIENTO 4842472025:SE INFORMA QUE EN LA CARRERA 82 CON CALLE 13F, BARRIO ANDALUCIA PRIMER SECTOR, LOCALIDAD DE KENNEDY, DESDE HACE APROXIMADAMENTE DOS AÑOS SE PRESENTA UNA ACUMULACION CONSTANTE DE BASURA EN UNA VIVIENDA DONDE FUNCIONA UNA RECICLADORA.</t>
  </si>
  <si>
    <t>ASUNTO: RESPUESTA A RADICADO SSO-2025-4-011845-4/SP-22578 ATENCIÓN DE PETICIÓN 4401912025</t>
  </si>
  <si>
    <t>ASUNTO: RESPUESTA RADICADO ALCALDÍA LOCAL DE KENNEDY RADICADO NO. 20255830275421 / RADICADO IPES NO. 10- 812-2025-006631.</t>
  </si>
  <si>
    <t>ASUNTO: : RADICADO SDA NO. 2025ER190980 DEL 2025-08-25</t>
  </si>
  <si>
    <t>PROBLEMATICA VENDEDORES AMBULANTES</t>
  </si>
  <si>
    <t>ASUNTO: DERECHO PETICION FOOD TRUCK ABANDONADOS</t>
  </si>
  <si>
    <t>ASUNTO: RESPUESTA AL RADICADO IPES NO. 10-812-2025-016133 REF: RADICADO NO. 20254212764872 ??? SDP 1-2025-38679</t>
  </si>
  <si>
    <t>ASUNTO: SOLICITUD DE INTERVENCIÓN ADMINISTRATIVA FRENTE A NUEVAS AMPLIACIONES, ADECUACIONES Y/O MODIFICACIONES EN EL ASENTAMIENTO NO LEGALIZADO LAGOS DE CASTILLA II LOCALIZADO DENTRO DE LA RESERVA DISTRITAL DE HUMEDAL TECHO. ACCIÓN POPULAR 2005-02358</t>
  </si>
  <si>
    <t>ASUNTO: RESPUESTA AL RADICADO 202561203272342 RADICADO SECRETARIA DE AMBIENTE 2025EE20139</t>
  </si>
  <si>
    <t>REQUERIMIENTO 4883862025:TRASLADO</t>
  </si>
  <si>
    <t>ASUNTO: RESPUESTA SOLICITUD OCUPACIÓN INDEBIDA DE ESPACIO PÚBLICO</t>
  </si>
  <si>
    <t>ASUNTO: ALERTA TEMPRANA PRESENCIA DE CONATOS DE INCENDIO EN EL SECTOR 1 DE LA RESERVA DISTRITAL DE HUMEDAL TECHO. ANTECEDENTE: RADICADOS SDA 2025EE31153 DEL 7 DE FEBRERO DE 2025 - 2025EE77571 DEL 10 DE ABRIL DE 2025 - 2025EE97741 DEL 8 DE MAYO DEL 2025 - 2025EE127583 DEL 13 DE JUNIO DE 2025 - 2025EE146748 DEL 7 DE JULIO DE 2025 - 2025EE174614 DEL 4 DE AGOSTO DE 2025</t>
  </si>
  <si>
    <t>REQUERIMIENTO 4815932025:DERECHO DE PETICION DE FORMA ANONIMA DE INTERES GENERAL PARA UN RUIDO EXCESIVO DE CADA OCHO DIAS EN UN TALLER DONDE ARREGLAN CARROS, PERO ES POR MUSICA Y YA ES ABSURDAMENTE TENAZ DIRECCION CALLE 2B #69-22 EN HIPOTECHO OCCIDENTAL, KENNEDY Y QUE SI NO HACEN NADA, SE REPORTARA TODOS LOS DIAS UNA SOLICITUD DIFERENTE HASTA QUE PONGAN ATENCION</t>
  </si>
  <si>
    <t>REQUERIMIENTO 4778612025:PETICIONARIO REPORTA PRESUNTO INCUMPLIMIENTO DE NORMATIVIDAD Y REQUISITOS SANITARIOS EN EL ESTABLECIMIENTO COMERCIAL PLAZA DE MERCADO CORABASTOS, UBICADO EN LA DIRECCION AV CARRERA 80 # 2-51, BARRIO CORABASTOS, LOCALIDAD KENNEDY, CUYA ACTIVIDAD COMERCIAL ES PLAZA DE MERCADO DE ACUERDO CON LO MANIFESTADO, EL CIUDADANO INDICA QUE DICHO ESTABLECIMIENTO NO CUMPLE CON LOS ESTANDARES SANITARIOS DEBIDO A QUE MANEJA INADECUADAMENTE LOS RESIDUOS QUE DESECHAN</t>
  </si>
  <si>
    <t>REQUERIMIENTO 4865282025:SE COMUNICA UNA CIUDADANA TELEFONICAMENTE PARA INFORMAR QUE EN LA LOCALIDAD DE KENNEDY BARRIO MARCELLA EN LA CALLE 6 B NO. 70-59 ESTAN REALIZANDO UNA CONSTRUCCION DE VARIOS PISOS Y ESTAN DEPOSITANDO LOS ESCOMBROS SOBRE LA VIA PUBLICA CERCA A LOS CONTAINERS DE BASURA PARA QUE LA RECOJAN CUANDO PASA EL RECOGEDOR DE BASURAS DEL DISTRITO CAPITAL.</t>
  </si>
  <si>
    <t>REQUERIMIENTO 4861342025:ACTIVIDADES MECÁNICAS, DE LATONERÍA, PINTURA Y CAMBIO DE ACEITES EN EL SECTOR SE LUCRAN ECONÓMICAMENTE MEDIANTE EL COBRO POR EL ESTACIONAMIENTO DE LOS VEHÍCULOS DE CARGA PESADA</t>
  </si>
  <si>
    <t>REQUERIMIENTO 4842532025:QUEJA POR LA ALIMENTACION CONTINUA E INDEBIDA DE PALOMAS, EL CUAL AFECTA LA SALUD Y CONVIVENCIA DE TODOS LOS VECINOS CERCANOS.</t>
  </si>
  <si>
    <t>RUIDO DE FABRICA DE GALLETAS EN ZONA RESIDENCIAL</t>
  </si>
  <si>
    <t>RESPUESTA - CORREO E: ENVIÓ DE RADICADO 20251400055921</t>
  </si>
  <si>
    <t>ASUNTO: SOLICITUD ACCIONES DE CONTROL, GESTIÓN Y ARTICULACIÓN QUE PERMITAN ATENDER LAS PROBLEMÁTICAS EN EL PARQUE BELLAVISTA_x0002_DINDALITO CÓDIGO 08-144, PARA SU CONOCIMIENTO Y FINES PERTINENTES</t>
  </si>
  <si>
    <t>TRASLADO POR COMPETENCIA, CONFORME CON EL ARTÍCULO 1 DE LA LEY 1755 DE 2015.</t>
  </si>
  <si>
    <t>DILIGENCIA ADMINISTRATIVA RT 50344 IDU</t>
  </si>
  <si>
    <t>ASUNTO: RESPUESTA AL RADICADO IPES NO. 10-812-2025-013055</t>
  </si>
  <si>
    <t>RADICADO SDA NO. 2025ER190380 DEL 2025-08-22</t>
  </si>
  <si>
    <t>RADICADO SDA NO. 2025ER190360 DEL 2025-08-22</t>
  </si>
  <si>
    <t>ASUNTO: RESPUESTA DERECHO DE PETICIÓN CON NÚMERO DE RADICADO SDSCJ 1-2025- 66855 - SISTEMA BOGOTÁ TE ESCUCHA 4589682025</t>
  </si>
  <si>
    <t>SDSCJ</t>
  </si>
  <si>
    <t>ASUNTO: RESPUESTA AL RADICADO IPES NO. 10-814-2025-012223 REGISTRO DE PETICIÓN NO 3277702025</t>
  </si>
  <si>
    <t>RESPUESTA RADICADO ALCALDÍA LOCAL DE KENNEDY NO. 20255830315961 / RADICADO IPES NO. 10- 812-2025-006887.</t>
  </si>
  <si>
    <t>QUEJA FORMAL Y EXIGENCIA DE INTERVENCIÓN INMEDIATA POR USO INDEBIDO DEL ESPACIO PÚBLICO, CONSUMO DE DROGAS Y AFECTACIÓN GRAVE A LA CONVIVENCIA CIUDADANA</t>
  </si>
  <si>
    <t xml:space="preserve">REQUERIMIENTO 4885852025:ME PARECE MUY BIEN LO HECHO. ESTO ME PERMITE DENUNCIAR LA PROLIFERACION DE CARROS Y DEMAS PUESTOS DE COMIDA RAPIDA QUE SE PRESENTAN CADA VEZ MAS SOBRE LAS CALLES, Y ESPECIALMENTE COLOCADOS SOBRE LAS ZONAS VERDES Y PARQUEADEROS PUBLICOS DE LIS CONJUNTOS DE APARTAMENTOS. ESTO ESTA OCURRIENDO EN LA ZONA DE SANTAFE DEL TINTAL Y LOS BARRIOS ALEDAÑOS, DONDE NO EXISTE GOBIERNO O AUTORIDAD ALGUNA QUE CONTROLE TALES DESMESURAS. </t>
  </si>
  <si>
    <t>RESPUESTA RADICADO ALCALDÍA LOCAL DE KENNEDY NO. 20255830267001 / RADICADO IPES NO. 10- 812-2025-006726 ??? BTE 1350072025</t>
  </si>
  <si>
    <t>RECOLECCION Y RESCONSTRUCCION DE CALZADA VIAL POR PARTE DEL ACUEDUCTO</t>
  </si>
  <si>
    <t xml:space="preserve">REQUERIMIENTO 4902522025:EL DIA 22 DE JULIO DE 2025 RADICA UNA PETICION ANTE LA ALCALDIA LOCAL DE KENNEDY EXPONIENDO EL SIGUIENTE PROBLEMA 1 SOY VECINO DE LA DIRECCION CARRERA 78 NO. 7C 12, DESDE ABRIL DEL AÑO 2020, FECHA DESDE LA CUAL HE RESIDIDO ESTE EN EL BARRIO CASTILLA, EN TOTAL ARMONIA Y TRANQUILIDAD. 2 EN EL MES DE AGOSTO DEL AÑO 2024, UNAS PERSONAS AJENAS A LA VECINDAD DE ESTE BARRIO, REALIZARON EL MONTAJE DE UN PUESTO DE COMIDAS (CHORIZOS Y AREPAS) DE MANERA IRREGULAR. </t>
  </si>
  <si>
    <t>RESPUESTA AL RADICADO 202561203260882</t>
  </si>
  <si>
    <t>RESPUESTA AL RADICADO 202561203303992 - RAD ALC 20255830710451</t>
  </si>
  <si>
    <t>SOLICITUD GESTORES DE CONVIVENCIA PARA DESALOJO</t>
  </si>
  <si>
    <t>REQUERIMIENTO 4848892025:SOLICITUD DE SOLUCION DE FONDO A LA PROBLEMATICA DE RUIDO EXCESIVO GENERADO POR ESTABLECIMIENTO SIN NOMBRE EN ZONA RESIDENCIAL</t>
  </si>
  <si>
    <t>REMISION COPIA INFORMADA RESPUESTA INFORMACIÓN VIAL</t>
  </si>
  <si>
    <t>REQUERIMIENTO 4844072025:SOLICITUD DE INTERVENCION PARA RESOLVER PROBLEMATICA DE RUIDO EXCESIVO GENERADO POR ESTABLECIMIENTO SIN NOMBRE EN ZONA RESIDENCIAL</t>
  </si>
  <si>
    <t>AMPLIACION DE LA SUSPENSION POR MOTIVOS PERSNALES CPS-168-2025</t>
  </si>
  <si>
    <t>SUSPENSIÓN DEL CONTRATO</t>
  </si>
  <si>
    <t>REQUERIMIENTO 4875152025:*ASUNTO:* SOLICITUD DE SOLUCION INMEDIATA A LA PROBLEMATICA DE RUIDO EXCESIVO GENERADO POR ESTABLECIMIENTO SIN NOMBRE EN ZONA RESIDENCIAL</t>
  </si>
  <si>
    <t>VISITA SEGUNDO SEMESTRE DE 2025 EN EL MARCO DEL CUMPLIMIENTO DE LAS NORMAS VIGENTES SOBRE PARQUES DE DIVERSIONES Y ATRACCIONES O DISPOSITIVOS DE ENTRETENIMIENTO.</t>
  </si>
  <si>
    <t>TRASLADO POR COMPETENCIA SINPROC 4334203 - R-2025-0069011 ALB 20255710085992</t>
  </si>
  <si>
    <t>ASUNTO: SOLICITUD DE COPIAS DE DE OPERATIVO REALIZADO EL 26 08/2025</t>
  </si>
  <si>
    <t>ASUNTO: RESPUESTA SDG 20255830656261 / RADICADO IPES NO. 10-812-2025-014720</t>
  </si>
  <si>
    <t>ASUNTO: RESPUESTA AL RADICADO IPES NO. 10-812-2025-014626 ??? BTE 3919182025, PARA SU CONOCIMIENTO Y FINES PERTINENTES</t>
  </si>
  <si>
    <t>REQUERIMIENTO 4733812025:RESIDENTES DE LOS BARRIOS ALTAMAR Y CIUDAD DE CALI EXPONEMOS EL GRAN PROBLEMA QUE TENEMOS DESDE HACE 8 MESES CON UN DISCO BAR UBICADO EN LA LOCALIDAD DE KENNEDY LLAMADO BABILONIA EN LA CALLE 42A # 89 - 11 SUR.</t>
  </si>
  <si>
    <t>SOLICITUD DE SEGUIMIENTO, CONTROL E INTERVENCIÓN POR COMPETENCIAS SOBRE COMPONENTES DE ESTRUCTURA ECOLÓGICA PRINCIPAL EN LA LOCALIDAD DE KENNEDY.</t>
  </si>
  <si>
    <t>REQUERIMIENTO 4924732025:TODOS LOS DÍAS, SOBRE LAS 3AM, UNOS VECINOS DE LA CASA DEL FRENTE QUE TRABAJAN CON AL REDEDOR DE 3 A 4 TAXIS USAN LACUADRA COMO LUGAR DE REUNIÓN, ENTREGA DE TAXIS ENTRE LOS CONDUCTORES DE TURNO Y COMO TALLER.</t>
  </si>
  <si>
    <t>REQUERIMIENTO 4919942025:INVASION A ESPACIO PUBLICO</t>
  </si>
  <si>
    <t>RESPUESTA AL RADICADO IPES NO. 10-812-2025-015806 ??? BTE 4401732025</t>
  </si>
  <si>
    <t>RESPUESTA AL RADICADO IPES NO. 10-812-2025-015810 ??? BTE 4316412025</t>
  </si>
  <si>
    <t>RESPUESTA AL RADICADO IPES NO. 10-812-2025-015616 ??? BTE 4334462025</t>
  </si>
  <si>
    <t>RESPUESTA DADEP 20253010132221 / RADICADO IPES NO. 10-812-2025-015606</t>
  </si>
  <si>
    <t>REQUERIMIENTO 4918462025:QUEJA POR EXCESO DE RUIDO EN ZONA RESIDENCIAL</t>
  </si>
  <si>
    <t>ASUNTO: SOLICITUD INFORMACIÓN PLAZAS DISTRITALES DE MERCADO.</t>
  </si>
  <si>
    <t>ASUNTO: ENVÍO RESPUESTA AL RADICADO NÚMERO 202552601100192 DEL 30 DE JULIO DEL 2025 - RADICADO SECRETARÍA DE GOBIERNO NO 20255830627151 - CARRERA 78B NO. 1-10 - LOCALIDAD DE KENNEDY , PARA SU CONOCIMIENTO Y FINES PERTINENTES</t>
  </si>
  <si>
    <t>REMISION SOLICITUD DE INTERVENCIÓN POR ESTABLECIMIENTO IRREGULAR DE UNA OLLA DE RECICLAJE Y CONDUCTAS DE RIESGO PARA LA COMUNIDAD.</t>
  </si>
  <si>
    <t>ASUNTO: ENVÍO RESPUESTA AL RADICADO NÚMERO 202518501237462. SOLICITUD TERMINACIÓN DE OBRAS CALLE 45 B SUR 82D- 95.</t>
  </si>
  <si>
    <t>REQUERIMIENTO 4930222025:SE COMUNICA TELEFONICAMENTE UNA CIUDADANA ANONIMA PARA INFORMAR QUE EN LA LOCALIDAD KENNEDY BARRIO MONTERREY VILLADOLID EXACTAMENTE EN LA CALLE 8 BIS B NO. 81-57 DE UNA VIVIENDA DE TRES PISOS Y EN PRIMER PISO DE JUEVES A DOMINGO DE 10 DE LA MAÑANA HASTA LAS 11 DE LA NOCHE UTILIZAN LA CALLE PARA SACAR UN FOGON DONDE QUEMAN MADERA COMBIANADA CON CEMENTO DE LA QUE SACAN DE LAS OBRAS Y PREPARAN ALIMENTOS PARA LA VENTA LOS SABADOS Y LOS OTROS DIAS VENTA DE LICOR DESDE LA 4 DE LA TARDE. PROBLEMA QUE AFECTA A SU SEÑORA MADRE DE 77 AÑOS PORQUE EL HUMO LE ESTA OCASIONANDO PROBLEMAS RESPIRATORIOS. ADEMAS COLOCAN MUSICA A ALTO VOLUMEN QUE TAMBIEN AFECTA LA TRANQUILIDAD DE LOS RESIDENTES.</t>
  </si>
  <si>
    <t>DECISIÓN EMPRESARIAL NO. 1726981 EMITIDA EL DÍA 17 DE SEPTIEMBRE DE 2025 EN BOGOTÁ D.C., POR MEDIO DE LA CUAL SE RESUELVE EL DERECHO DE PETICIÓN NO. 1792765 DEL DÍA 4 DE SEPTIEMBRE DE 2025</t>
  </si>
  <si>
    <t>REQUERIMIENTO 4038122025:PARA TRAMITAR RADICADO FOREST NO. 2025ER180635</t>
  </si>
  <si>
    <t>REQUERIMIENTO 4922852025:DE MANERA ATENTA, ME PERMITO PONER EN CONOCIMIENTO E INSTAURAR UN QUEJA EN CONTRA DE DISTRIBUCIONES EL GORDO, UBICAFA EN LA AVENIDA VILLAVICENCIO CON CRA 79 G COSTADO SUR,</t>
  </si>
  <si>
    <t>RESPUESTA AL RADICADO 202561203262292 RADICADO SECRETARIA DISTRITAL DE AMBIENTE 2025EE201286</t>
  </si>
  <si>
    <t>ASUNTO: QUERELLA POR COMPORTAMIENTOS CONTRARIOS A LA SANA CONVIVENCIA, TRANQUILIDAD, SEGURIDAD, SALUD PÚBLICA Y MEDIO AMBIENTE</t>
  </si>
  <si>
    <t>ASUNTO: ALCANCE RADICADO ORFEO NO. 20255810149712</t>
  </si>
  <si>
    <t>ASUNTO: RESPUESTA AL RADICADO IDRD NO. 20252400361412 DE 27 DE AGOSTO DE 2025 Y RADICADO BOGOTÁ TE ESCUCHA NO. 4266232025 DE FECHA 27 DE AGOSTO DE 2025.</t>
  </si>
  <si>
    <t>DIAGNSOTICO TECNICO EN TAENCION DE EVENTO SIRE N° 5451590</t>
  </si>
  <si>
    <t>REQUERIMIENTO 4937522025:BUENA TARDE, SOLICITO POR FAVOR SU INTERVENCION Y SOLUCION DEFINITIVA A LA INVASION DEL ESPACIO PUBLICO POR PARTE DE LOS CAMIONES Y LA ACTIVIDAD COMERCIAL DE LA BODEGA UBICADA EN LA CALLE 40C SUR 79A 35.</t>
  </si>
  <si>
    <t>SUNTO: SOLICITUD DE INFORMACIÓN Y ENVIÓ DE EXPEDIENTE DE DIGITAL EXPEDIENTE NO. EXP: 202261387011202075E CONTRA: FAUSTINO SERNA</t>
  </si>
  <si>
    <t>ASUNTO: RESPUESTA RADICADO ALCALDÍA LOCAL DE KENNEDY NO. 20255830331331 / DERECHO DE PETICIÓN RADICADO IPES NO.10-812-2025-007306</t>
  </si>
  <si>
    <t>ASUNTO: RESPUESTA AL RADICADO SDA NO. 2025ER198675 DEL 2025-09-01 REGISTRO DE PETICIÓN BTE NO. 4487222025</t>
  </si>
  <si>
    <t>RESPUESTA AL SDQS NO.4499392025</t>
  </si>
  <si>
    <t>RESPUESTA RADICADO EAAB-ESP E-2025-108033. TRASLADO POR COMPETENCIA RADICADO 20255810167052.</t>
  </si>
  <si>
    <t>ASUNTO: SOLICITUD IVC A NEGOCIO</t>
  </si>
  <si>
    <t>RESPUESTA AL RADICADO IDRD 20252100368672 DEL 1 DE SEPTIEMBRE DE 2025</t>
  </si>
  <si>
    <t>CERRADO SIN RESUESTA</t>
  </si>
  <si>
    <t>ASUNTO: TRASLADO DE QUEJA POR PRESUNTO USO INDEBIDO DEL PARQUE Y MANEJO DE BASURAS DEL BARRIO ALQUERÍA LA FRAGUA II SECTOR. RESPUESTA RADICADO IDPAC NO. 20252110104572 DEL 21 AGOSTO DE 2025.</t>
  </si>
  <si>
    <t>ASUNTO: SOLICITUD DE INFORMACIÓN- PREDIO LOCALIZADO EN LA NOMENCLATURA KR 84A 56 48 SUR MJ153 IDENTIFICADO CON CHIP NO. AAA0244ZBDM DE LA LOCALIDAD DE KENNEDY.</t>
  </si>
  <si>
    <t>REQUERIMIENTO 4906102025:POR COMPORTAMIENTOS CONTRARIOS A LA SANA CONVIVENCIA, TRANQUILIDAD, SEGURIDAD, SALUD PÚBLICA Y MEDIO AMBIENTE. BTE SE ENCUENTRA EN SEC. DE INT. SOCIAL, SEC. DE SEGURIDAD, UAESP.</t>
  </si>
  <si>
    <t>REQUERIMIENTO 4961222025:SOLICITUD DE DEVOLUCION POR OPERATIVO DE RECUPERACION DE ESPACIO PUBLICO</t>
  </si>
  <si>
    <t>REQUERIMIENTO 4939852025:SITUACIONES QUE AFECTAN LA TRANQUILIDAD Y SEGURIDAD DE SUS HABITANTES, TALES COMO INCREMENTOS EN ROBOS, ATRACOS, ACTOS VANDALICOS Y OTRAS MODALIDADES DELICTIVAS QUE PONEN EN RIESGO EL BIENESTAR Y LA INTEGRIDAD DE LOS CIUDADANOS.</t>
  </si>
  <si>
    <t>ASUNTO: RESPUESTA REQUERIMIENTO 4716352025 Y 4859762025 DP 539 SEG. 2025</t>
  </si>
  <si>
    <t>RESPUESTA RADICADO 2025561203263802</t>
  </si>
  <si>
    <t>TRASLADO RESPUESTA A RADICADO SISSCO-2025-PQ-005344</t>
  </si>
  <si>
    <t>REQUERIMIENTO 4967502025:SE COMUNICA TELEFONICAMENTE EL CIUDADANO GERMAN MUÑOZ DE LA LOCALIDAD DE KENNEDY BARRIO KENNEDY CENTRAL PARA SOLICITAR QUE EN EL PARQUE DE NOMBRE PARQUE DE LA AVENIDA CONTIGUO A LA ALCALDIA LOCAL CONTINUAMENTE REALIZAN DIFERENTES ACTIVIDADES CON RUIDO QUE AFECTA LA SANA CONVIVENCIA DE LOS HABITANTES, SE ESTA VOLVIENDO INSOPORTABLE. ESTAMOS DE ACUERDO CON LAS REUNIONES PERO QUE SE ACABE EL RUIDO EXCESIVO EN LA ZONA RESIDENCIAL. LA DIRECCION TRANSVEERSAL 78K NO. 41-35 SUR.</t>
  </si>
  <si>
    <t>ASUNTO: DERECHO DE PETICIÓN URGENTE</t>
  </si>
  <si>
    <t>ASUNTO: RESPUESTA AL RADICADO 202561203352002</t>
  </si>
  <si>
    <t>ASUNTO: INFORME DE POLICIA ESPECIAL</t>
  </si>
  <si>
    <t>ASUNTO: RESPUESTA AL RADICADO IPES NO. 10-812-2025-013096 REGISTRO DE PETICIÓN 3548782025, PARA SU CONOCIMIENTO Y FINES PERTINENTES</t>
  </si>
  <si>
    <t>ACTA DE REUNIÓN UPL TINTAL ??? 19 DE JULIO DE 2025</t>
  </si>
  <si>
    <t>REQUERIMIENTO 4985032025:SOLICITAMOS AYUDA CON LA INVASION AL ESPACIO PUBLICO DE UNA CASETAS DE COMIDA EN FRENTE DE LOS CONJUNTO A RESIDENCIES,</t>
  </si>
  <si>
    <t>REQUERIMIENTO 4988652025:SE COMUNICA TELEFONICAMENTE UNA CIUDADANA ANOMINA DE LA LOCALIDAD DE KENNEDY PARA MANIFESTAR QUE DESDE HACE MAS DE UN AÑO TIENEN UBICADO AL FRENTE DE SU RESIDENCIA UN BAR DE NOMBRE MORE TRANSVERSAL 78B NO. 40G 16 SUR Y TODOS LOS DIAS PERMANECE ABIERTO ESTE BAR GENERANDO INCOMODIDAD EN LOS VECINOS POR EL ALTO VOLUMEN QUE UTILIZAN EN ESTE ESTABLECIMIENTO COMO LOS ESCANDOLOS FRECUENTES. LLEGAN MOTOS Y ACELERAN Y LA GENTE SALE AL ANDEN A TOMAR Y GRITAR. YA LA POLICIA HA VENIDO PERO NO HAY SOLUCION A ESTE PROBLEMA.</t>
  </si>
  <si>
    <t>SOLICITAMOS UNA SOLUCIÓN POR PARTE DE LA ALCALDÍA DE KENNEDY</t>
  </si>
  <si>
    <t>RESPUESTA RADICADOS EAAB-ESP</t>
  </si>
  <si>
    <t>REQUERIMIENTO 4972622025:NUEVAMENTE ESTAMOS TENIENDO PROBLEMAS DE MUY ALTO RUIDO GENERADO POR LA MUSICA QUE COLOCAN EN EL ESTABLECIMIENTO COW BOYS</t>
  </si>
  <si>
    <t>REQUERIMIENTO 4900582025:SOY RESIDENTE DEL BARRIO CASTILLA POR MAS DE 20 AÑOS LUGAR QUE SE HA CARACTERIZADO POR SU CALMA, SANA CONVIVENCIA ENTRE LOS VECINOS Y POR SU TRANQUILIDAD, LA CUAL DESAFORTUNADAMENTE DESDE HACE UNOS AÑOS SE HA VISTO AFECTADA POR EL SEÑOR ANTES MENCIONADO EL CUAL TOMO EN ARRIENDO EL INMUEBLE UBICADO EN LA DIRECCION RELACIONADA EN EL PARRAFO ANTERIOR, YA QUE ALLI EL INSTALO UNA EMPRESA DE NOMBRE NAUS EVENTOS, LA CUAL COMO SU NOMBRE LO INDICA TIENE POR OBJETO EL MONTAJE E INSTALACION DE LA OPERACION LOGISTICA DE TODO TIPO DE EVENTOS</t>
  </si>
  <si>
    <t>REQUERIMIENTO 4936802025:NOS DIRIGIMOS A USTEDES DE MANERA URGENTE PARA SOLICITAR LA RECUPERACION DE ESPACIO PUBLICO EN UN NEGOCIO QUE QUEDA UBICADO EN UNA CASA ESQUINA ROSADA , LA CUAL TIENEN UN LOCAL DE REMATE Y UTILIZAN TODO EL ANDEN PARA COLOCAR VITRINAS, GANCHERAS, ESCOBAS , LA MITAD DE EL LOCAL ESTA AFUERAS DE EL ANDEN. EN BTE DESDE EL DADEP TRASLADARON A LA SEC. DE GOBIERNO</t>
  </si>
  <si>
    <t>REQUERIMIENTO 4923362025:SOLICITUD URGENTE DE RETIRO Y CONTROL DE CAMBUCHES EN AV. BOYACA ??? SECTORES C.C. EDEN, GLORIETA PUENTE GUAYACANES Y PUENTE CALLE 13. BTE SE ENCUENTRA EN SEC. DE INT. SOCIAL Y SEC. DE SEGURIDAD</t>
  </si>
  <si>
    <t>Cordial saludo Adjunto encontrara concepto técnico favorable de bomberos, para poder contar con su ayuda y apoyo en autorización frente a evento a continuación detallada: Lugar: Estadio el Campin Dirección: Cra 30 cll 57 Fecha evento: 19 de septiembre de 2025 Hora: 7:00pm</t>
  </si>
  <si>
    <t>COPIA : RESPUESTA AL RADICADO IPES NO. 10-812-2025-014622 - 3945552025</t>
  </si>
  <si>
    <t>REQUERIMIENTO 4984502025:ASUNTO: SOLICITUD DE IMPOSICION DE COMPARENDO POR RUIDO Y FIESTA EN VIA PUBLICA CALLE 39 SUR NO 73 -24 ??? DENUNCIA ANONIMA</t>
  </si>
  <si>
    <t>REQUERIMIENTO 4993752025:SE COMUNIA TELEFONICAMENTE EL SEÑOR FERNANDO ZUBIETA PARA INFORMAR QUE EN LA LOCALIDAD DE KENNEDY BARRIO CIUDAD TECHO 2 EN EL CONJUNTO TERRA CASTILLA UBICADO EN LA CALLE 5 A SUR SUR NO 80G -58 SE HAN UBICADO VENDEDORES AMBULANTES, VEHICULOS DE CARGA, TANTO EN EL ANDEN COMO EN LA FACHADA, GENERANDO ROSES CON LA COMUNIDAD MANIFESTANDO QUE SE VAN A APODERAR DEL SITIO. DESEAN QUE SI SE PUEDEN GENERAR MESAS DE TRABAJO CON LAS PERSONAS INVOLUCRADAS Y QUE NO HAYA AMENAZAS POR OCUPACION DEL ESPACIO PUBLICO.</t>
  </si>
  <si>
    <t>PENDIENTE CORRECCION 25/09/2025 ENVIADO 03/10/2025</t>
  </si>
  <si>
    <t>REQUERIMIENTO 4986932025:INVASIÓN DE ESPACIO PUBLICO - INSEGURIDAD - AMENAZAS RESUMEN:INVASIÓN DE BAHÍA PARA PARQUEADEROS/ARMAS/AMENAZAS</t>
  </si>
  <si>
    <t>REQUERIMIENTO 4994742025:DENUNCIA POR APROPIACION DE ESPACIO PUBLICO AGRADECEMOS SU AYUDA, EN GENERAR CONSIENCIA CON LAS PERSONAS QUE QUIEREN APROPIARCE DEL ESPACIO PUBLICO A LA SALIDA DEL CONJUTO TERRA CASTILLA, ES UN SECTOR EL CUAL REQUIERE DE SU APOYO PARA MANTENER EL ORDEN Y NO FOMENTAR LOS HURTOS Y MALAS DISPOCISIONES.</t>
  </si>
  <si>
    <t>CONVOCATORIA A MESA DE TRABAJO INTERINSTITUCIONAL ??? CONSEJO DISTRITAL Y CONSEJOS LOCALES DE VENDEDORAS Y VENDEDORES INFORMALES 2025-2029.</t>
  </si>
  <si>
    <t>REQUERIMIENTO 4968752025:BUENAS TARDES SEÑORES ALCALDIA LOCAL QUIERO DENUNCAR UNAS BARRAS QUE COLOCARON LOS PROPIETARIOS DEL PREDIO UBICADO EN LA CALLE 37 A SUR 86 G 20 , LOS CUALES YA SE HAN PRESENTADO VARIOS ACCIDENTES Y TENGO ENTENDIDO QUE NO ESTAN PERMITIDOS, SOLICITAMOS SU APOYO PARA QUE SEAN RETIRADOS DE INMEDITO YA QUE COMO LE INDIQUE SE HAN PRESENTADO VARIOS ACCIDENTES GRACIAS Y ANEXO FOTOGRAFIAS</t>
  </si>
  <si>
    <t>SOLICITUD DE INFORMACION DE RECURSOS DISPONIBLES PARA EL MANEJO Y ATENCION DE EMERGENCIA</t>
  </si>
  <si>
    <t>REQUERIMIENTO 4991562025:DENUNCIA POR APROPIACION DE ESPACIO PUBLICO</t>
  </si>
  <si>
    <t>COPIA : RESPUESTA AL RADICADO IPES NO. 10-812-2025-014682 ??? BTE 3933232025</t>
  </si>
  <si>
    <t>COPIA : RESPUESTA AL RADICADO IPES NO. 10-812-2025-014621 ??? BTE 3933232025</t>
  </si>
  <si>
    <t>ASUNTO: SOLUCIÓN AL PROBLEMA CALLE 40 B SUR CON AVENIDA CIUDAD CALI, PARA DESALOJAR PARQUEADERO Y DESEMBOTELLAR LA MOVILIDAD DE LOS BARRIOS</t>
  </si>
  <si>
    <t>ASUNTO: SOLICITUD DE PERMISO PARA USO TEMPORAL DE ESPACIO PÚBLICO ??? BAHÍA ENTRE CARRERAS 78 Y 79, CALLES 7C Y 7D, BARRIO CASTILLA</t>
  </si>
  <si>
    <t>ASUNTO: ENVÍO RESPUESTA AL RADICADO NÚMERO 202552601269592</t>
  </si>
  <si>
    <t>ASUNTO: QUEJA POR INVASIÓN DE ESPACIO PUBLICO</t>
  </si>
  <si>
    <t>REQUERIMIENTO 4948392025:QUEJA POR NAHIAS DE ESPACIO PUBLICO DONDE SE PARQUEAN CAMIONES, BUSES, CARROS, Y HASTA INDIGENTES PERO LO MAS INCREIBLE CONSTRUYERON UNA CASETA</t>
  </si>
  <si>
    <t>REQUERIMIENTO 4999372025:QUEJA POR INVASION DE ESPACIO PUBLICO_EN LA CARRERA 78F NO 0- 33, SEDE CENTRAL DE LA URBANIZACION TECHO Y HASTA LA CALLE 6 50 SUR, SE ESTAN PARQUEANDO VEHICULOS Y CAMIONES, SE HACE MECANICA AUTOMOTRIZ Y SE ESTAN DEJANDO CARROCERIA DE CAMIONES SUBIDOS EN TRONCOS, SIN NINGUNA SEGURIDAD, QUE PONE EN RIESGO NO SOLO A RESIDENTES SINO A MENORES QUE JUEGAN EN UNA CANCHA QUE SE ENCUENTRAN EN EL LUGAR.</t>
  </si>
  <si>
    <t>REQUERIMIENTO 4985412025:SIENDO LAS 12:32 PM. DEL DIA 21 DE SEPTIEMBRE DE 2025, SE PRESENTA UN DERECHO DE PETICION DE MANERA ANONIMA ANTE LAS AUTORIDADES COMPETENTES. SE INFORMA QUE EN LA INTERSECCION DE LA CALLE 53 SUR CON CARRERA 77Q, ENTRE LAS CASAS N.?? 39 Y N.?? 21, SE HAN INSTALADO VARIOS BOLARDOS METALICOS QUE OBSTACULIZAN EL PASO DE VEHICULOS HACIA EL INTERIOR DEL BARRIO. DICHOS ELEMENTOS FUERON COLOCADOS SIN AUTORIZACION DE LAS ENTIDADES COMPETENTES Y SIN CONSULTA PREVIA A LA COMUNIDAD.</t>
  </si>
  <si>
    <t>REQUERIMIENTO 4998302025:TODOS LOS DIAS DURANTE TODO EL DIA, NOCHE Y MADRUGADA PARQUEAN CARROS TANTO EN LA VIA COMO EN LOS ANDENES Y COBRAN POR EL CUIDADO Y CUSTODIA DE ESTOS VEHICULOS COBRANDO POR EL USO DEL ESPACIO PUBLICO LO HACEN LOS CUIDADORES Q SE UBICAN EN EL PARQ DE LA VIRGEN COBRAN EN COMPLICIDAD CON LA JUNTA DE ACCION COMUNAL DEL BARRIO PALENQUE. BTE SE ENCUENTRA EN SEC. DE MOVILIDAD</t>
  </si>
  <si>
    <t>ASUNTO: RESPUESTA AL RADICADO IPES NO. 10-812-2025-015085 REGISTRO DE PETICIÓN 4073692025.</t>
  </si>
  <si>
    <t>ASUNTO: RESPUESTA AL RADICADO 202561203256682 - REFERENCIA RADICADO ALCALDIA LOCAL DE KENNEDY NO. 20255830649151</t>
  </si>
  <si>
    <t>REQUERIMIENTO 4998352025:A TRAVES DE COMUNICACION TELEFONICA, UN CIUDADANO MANIFESTO SU INCONFORMIDAD FRENTE A LA INVASION DEL ESPACIO PUBLICO EN EL SECTOR DE LA AVENIDA LAS AMERICAS, DIRECCION AV. CALLE 6 NO. 69F-29, BARRIO NUEVA MARSELLA, LOCALIDAD DE KENNEDY. SEGUN EL REPORTE, EN LA ZONA SE EVIDENCIA: OCUPACION DEL ESPACIO PUBLICO POR PARTE DE VENDEDORES INFORMALES.</t>
  </si>
  <si>
    <t>ASUNTO: APERTURA DE ESTABLECIMIENTO DE COMERCIO Y SOLICITUD DE VISITA</t>
  </si>
  <si>
    <t>ASUNTO: SOLICITUD EMISIÓN DE CONCEPTO POR VOLTEADERO UBICADO EN LA PARTE EXTERNA ESPACIO PÚBLICO</t>
  </si>
  <si>
    <t>ASUNTO: RESPUESTA REQUERIMIENTO 4754752025 DP 610 - 2025</t>
  </si>
  <si>
    <t>ASUNTO: SEGUIMIENTO AL RADICADO NO. 20255830619521 DE FECHA 25-07-2025</t>
  </si>
  <si>
    <t>REITERACIÓN DE LA SOLICITUD DE MATERIALIZACIÓN DE MEDIDA PREVENTIVA</t>
  </si>
  <si>
    <t>REQUERIMIENTO 4992882025:PERSONA SE COMUNICA DE MANERA ANONIMA EL DIA 22 DE SEPTIEMBRE DEL 2025, SIENDO LAS 10:14 A.M., INTERPONE UN DERECHO DE PETICION ANTE LA ENTIDAD COMPETENTE, CON EL FIN DE SOLICITAR INTERVENCION URGENTE FRENTE A UNA SITUACION QUE AFECTA LA CONVIVENCIA CIUDADANA, LA SALUD PUBLICA Y EL USO ADECUADO DEL ESPACIO PUBLICO EN EL SECTOR DE VILLA ALSACIA, LOCALIDAD DE KENNEDY, ESPECIFICAMENTE EN LA DIRECCION CALLE 11A # 72A-40.</t>
  </si>
  <si>
    <t>TRASLADO RADICADO SDA N.O 2025ER180635 DEL 12/08/2025</t>
  </si>
  <si>
    <t>ENVÍO RESPUESTA AL RADICADO NÚMERO 202552601305222 DEL 09 DE SEPTIEMBRE DEL 2025 - RADICADO SECRETARÍA DE GOBIERNO NO. 20255830784821 - CALLE 34A SUR DESDE LA CARRERA 89 HASTA LA CARRERA 93 - LOCALIDAD DE KENNEDY</t>
  </si>
  <si>
    <t>DERECHO DE PETICION DE INTERES GENERAL</t>
  </si>
  <si>
    <t>REQUERIMIENTO 4962752025:DERECHO PETICION</t>
  </si>
  <si>
    <t>RESPUESTA AL RADICADO IPES NO. 10-812-2025-012908 ??? BTE 3417022025</t>
  </si>
  <si>
    <t>ASUNTO: SOLICITUD DE ACTUALIZACIÓN DEL PLAN DE DESARROLLO, ESTADO DE ADQUISICIÓN Y COMPRA DE PREDIOS, Y RESTITUCIÓN DE INMUEBLES INVADIDOS -AVENIDAS AGOBERTO MEJÍA Y CASTILLA. DIRECCIÓN AK 80 08 05 INT 1 AK 80 08 05 (Z RESERVA) CHIP AAA0186MCDE AAA0186MCCN</t>
  </si>
  <si>
    <t>ASUNTO: RESPUESTA AL RADICADO 202561203387662 RADICADO ALC 20255830800331</t>
  </si>
  <si>
    <t>ASUNTO: RESPUESTA REQUERIMIENTO 4764002025 Y 4779772025 DP 612 - 2025</t>
  </si>
  <si>
    <t>REGISTRO DE EVENTO 74112 CON NOMBRE SEGUNDO ANIVERSARIO DE LA CASA LGBTI EDWARD HERNÁNDEZ: "DIVERSIDAD QUE UNE, FUERZA QUE TRANSFORMA"</t>
  </si>
  <si>
    <t>REQUERIMIENTO 4938682025:DENUNCIO EL FUNCIOMAMIENTO DE UN BAR QUE NO CUENTA CON PERMISOS Y NOS ESTA PERJUDICANDO A LOS HABITANTES DEL ENTORNO YA QUE LO ABREN DE DOMINGO A DOMINGO DESDE LAS DOS DE LA TARDE HASTA LAS DOCE DE LA NOCHE CON RUIDO EXCESIVO Y FUERA DE ESO CON KARAOKE SE HAN PRESENTADO RIÑAS PELEAS ENTRE LOS BORRACHOS Y ESCANDALOS FUERA DE ESO NO CUENTAN CON SERVICIO DE BAÑO</t>
  </si>
  <si>
    <t>QUERELLA POR OCUPACION INDEBIDA E IRREGULAR DE ESOACIO PUBLICO POR VEHICULOS</t>
  </si>
  <si>
    <t>REQUERIMIENTO 5004832025:EN LA CALLE 42 SUR # 89D 03 LOCAL PISO 1 FUNCIONA UN BILLAR SIN AVISO EXTERIOR EN EL QUE PONEN MUSICA HASTA ALTAS HORAS DE LA MADRUGADA A VOLUMEN MUY ALTO EN UN SECTOR RESIDENCIAL EN EL QUE ES PROHIBIDO EL FUNCIONAMIENTO DE ESTE TIPO DE COMERCIOS</t>
  </si>
  <si>
    <t>MALOS OLORES POR CONTAMINACIÓN DE CANECAS CON RESIDUOS DE TODO TIPO</t>
  </si>
  <si>
    <t>RESPUESTA AL RADICADO NO.202561203209292 - REFERENCIA ALCALDÍA LOCAL DE KENNEDY NO.20255830732391.</t>
  </si>
  <si>
    <t>ASUTO: SOLICITUD ACOMPAÑAMIENTO</t>
  </si>
  <si>
    <t>ASUNTO: DERECHO DE PETICION PROBLEMATICAS DE SEGURIDAD Y MOVILIDAD</t>
  </si>
  <si>
    <t>PENDIENTE CORRECCION 15/10/2025 ENVIADO 23/10/2025</t>
  </si>
  <si>
    <t>RESPUESTA AL RDICADO N° 202561203184862</t>
  </si>
  <si>
    <t>REQUERIMIENTO 4986082025:SOLICITAMOS INTERVENCION DIRECTA EN EL BARRIO VISION COLOMBIA CALLE 13 CON 79 POR EL LADO DE LA IGLESIA SAN JUAN MACIAS YA QUE ES INSOPORTABLE EL BASURERO TODOS LOS DIAS.</t>
  </si>
  <si>
    <t>ASUNTO: RESPUESTA SDG 20255830770381 / RADICADO IPES NO. 10-812-2025-016778</t>
  </si>
  <si>
    <t>ASUNTO: RESPUESTA RADICADO IPES NO. 10-812-2025-016742 ??? BTE 4401912025</t>
  </si>
  <si>
    <t>ASUNTO: RESPUESTA SDG 20255830749511 / RADICADO IPES NO. 10-812-2025-016114</t>
  </si>
  <si>
    <t>RESPUESTA LA RADICADO 202561203411032</t>
  </si>
  <si>
    <t>RADICADO SDA NO. 2025ER186003 DEL 2025-08-19 - RADICADO POLICÍA NO. GS-2025-488037-MEBOG</t>
  </si>
  <si>
    <t>REQUERIMIENTO 4963452025:CORDIAL SALUDO SEÑOR PETICIONARIO ME PERMITO INFORMARLE QUE ESTA SOLICITUD NO ES COMPETENCIA DE LA SDA, POR TRATARSE DE UTILIZAN UN PARLANTE DE MUY ALTA POTENCIA, LO CUAL GENERA UN NIVEL DE RUIDO EXCESIVO. SEGUN ESTABLECE EL DECRETO 109 DE 2009, POR TANTO, ESTA SERA ATENDIDA POR LA ENTIDAD COMPETENTE</t>
  </si>
  <si>
    <t>ASUNTO: DERECHO DE PETICION PROBLEMATICA DE PARQUEO INDEBIDO DE FLOTAS Y VEHICULOS PESADOS</t>
  </si>
  <si>
    <t>REQUERIMIENTO 5004002025:EN LA CALLE 42 SUR # 89D 20 LOCAL PISO 1 HAY UN ESTABLECIMIENTO COMERCIAL LLAMADO TIENDA BAR LA OFICINA Y EL PUNTO EN EL QUE NO CUMPLEN CON LAS NORMAS DISPUESTAS PARA LOS LOCALES COMERCIALES EN EL CODIGO NACIONAL DE SEGURIDAD Y CONVIVENCIA, CONSUMEN LICOR EN EL ESPACIO PUBLICO, RIÑAS, VENTA Y CONSUMO DE DROGAS ILICITAS, ESTE NEGOCIO HA DETERIORADO EL VECINDARIO, EN OCASIONES FUNCIONARIOS DE LA ALCALDIA AL SOLICITAR ACOMPAÑAMIENTO DE LA POLICIA DEL SECTOR PARA HACER LA INSPECCION AL LUGAR, ESTOS AVISAN AL PROPIETARIO DEL LOCAL PARA QUE CIERRE Y NO LOGREN INSPECCIONAR.</t>
  </si>
  <si>
    <t>OFICIO DE REITERACIÓN PETICIÓN SDQS 3418422020</t>
  </si>
  <si>
    <t>2025-09-22 16:02 PM</t>
  </si>
  <si>
    <t>ASUNTO: SOLICITUD DE VISITA</t>
  </si>
  <si>
    <t>SOLICITUD DE INTERVENCIÓN POR REALIZACIÓN DE EVENTOS SIN PERMISOS Y VENTA DE BEBIDAS ALCOHÓLICAS EN EL PARQUE POLIDEPORTIVO ANDALUCÍA 1 SECTOR.</t>
  </si>
  <si>
    <t>ASUNTO: SDQS 4906102025 REPORTE DE QUEJA DE BASURAS, PARA SU CONOCIMIENTO Y FINES PERTINENTES</t>
  </si>
  <si>
    <t>REQUERIMIENTO 5006382025:POR MEDIO DE LA PRESENTE SOLICITO EL CONTROL DE RUIDO Y DEL ESPACIO PUBLICO EN LA ESQUINA DE LA CALLE 40B SUR CON TRANSVERSAL 78B EN EL BARRIO KENNEDY CENTRAL DE BOGOTA. EN ESTA ESQUINA OPERA UNA TABERNA O BAR QUE GENERA MUCHO RUIDO TODOS LOS DIAS EN HORAS DE LA TARDE Y DE LA NOCHE</t>
  </si>
  <si>
    <t>Informe Observador Comunitario del Riesgo por Riesgos Tecnológicos</t>
  </si>
  <si>
    <t>DEFENSA CIVIL</t>
  </si>
  <si>
    <t>Informe Observador Comunitario del Riesgo por Riesgo Tecnológicos</t>
  </si>
  <si>
    <t>SOLICITUD DE APOYO Y PERMISO ??? ACTIVIDAD DE HALLOWEEN BARRIO EL TINTAL (31 DE OCTUBRE 2025</t>
  </si>
  <si>
    <t>ASUNTO: SOLICITUD DE PERMISO DE CERRAMIENTO Y PRÉSTAMO DE CARPAS PARA ACTIVIDAD COMUNITARIA DE HALLOWEEN- BARRIO EL TINTAL</t>
  </si>
  <si>
    <t>REQUERIMIENTO 5066882025:DENUNCIA PUBLICA DE USO INDEBIDO DE ESPACIOS PUBLICOS_FRENTE A MI LUGAR DE RESIDENCIA, CARRERA 72A# 3B-42 BARRIO LAGO TIMIZA</t>
  </si>
  <si>
    <t>PENDIENTE CORRECCION 2/10/2025 ENVIADO 05/10/2025</t>
  </si>
  <si>
    <t>REPORTE PUNTO CRÍTICO EN ESPACIO PÚBLICO, DISPOSICIÓN INADECUADA DE RESIDUOS ORDINARIOS, ESPECIALES Y RESIDUOS DE DEMOLICIÓN Y CONSTRUCCIÓN, PARA EL MES DE SEPTIEMBRE DE 2025.</t>
  </si>
  <si>
    <t>TRASLADO POR COMPETENCIA-FW: ASUNTO: OMISIÓN REITERADA DEL CAI TINTAL FRENTE A DISTURBIOS Y POSIBLE ACTIVIDAD ILEGAL EN ZONA RESIDENCIAL ? CALLE 6A #89-84</t>
  </si>
  <si>
    <t>TRASLADO DERECHO DE PETICIÓN RADICADO SDA NO. 2025ER208148 DEL 10/09/2025. SOLICITUD DE ACCIONES DE CONTROL POR OPERACIÓN DE ESTABLECIMIENTO.</t>
  </si>
  <si>
    <t>REQUERIMIENTO 4985252025:EL ESTABLECIMIENTO NO CUENTA CON EL PERMISO DE LA CURADURIA URBANA PARA USO DE SUELOS, NO CUENTAN CON PERMISO DE LA ALCALDIA NI DEFENSA CIVIL, NO USAN EXTRACTORES PARA USO DE QUIMICOS, NIVEL DE RUIDO DEMASIADO ALTO EN HORAS DEL DIA DE 8 AM A 5 PM DE LUNES A VIERNES E INVADEN EL ESPACIO PUBLICO.</t>
  </si>
  <si>
    <t>REMISION DENUNCIA PÚBLICA DE USO INDEBIDO DE ESPACIOS PÚBLICOS</t>
  </si>
  <si>
    <t>DENUNCIA POR MAL USO DEL ESPACIO PUBLICO (ANDENES) EN SECTOR BRITALIA - PARQUE GILMA JIMENEZ</t>
  </si>
  <si>
    <t>REQUERIMIENTO 5008352025:ESTAN PARQUEANDO CARROS EN EL ESPACIO PUBLICA PERJUDICANDO EL PASO DE ESTUDIANTES Y PERSONAS DE LA TERCERA EDAD</t>
  </si>
  <si>
    <t>ASUNTO: RESPUESTA AL RADICADO IPES NO. 10-814-2025-012007 REGISTRO DE PETICIÓN N° 3280032025</t>
  </si>
  <si>
    <t>ASUNTO: RESPUESTA AL RADICADO 202561203420142 - RADICADO ALCALDÍA LOCAL DE ENGATIVÁ NO. 20255830707321, PARA SU CONOCIMIENTO Y FINES PERTINENTES</t>
  </si>
  <si>
    <t>SUSPENSION DE CONTRATO CPS-390-2025</t>
  </si>
  <si>
    <t>REQUERIMIENTO 5041522025:SOLICITUD ACLARACIÓN SOBRE DAÑO AMBIENTAL AL HUMEDAD CARA 87 B # 6 D 10 CONJUNTO PASEO DE SEVILLA (BTE: AMBIENTE Y UAESP)</t>
  </si>
  <si>
    <t>REQUERIMIENTO 5057452025:POR MEDIO DE LA PRESENTE, LOS RESIDENTES DE LOS CONJUNTOS CERCANOS A LA DIRECCION CALLE 6A #89-84 (SECTOR PRADOS DE CASTILLA 3, LOCALIDAD DE KENNEDY) NOS PERMITIMOS ELEVAR ESTA DENUNCIA FORMAL, DEBIDO A LA REITERADA INACCION POR PARTE DE LOS UNIFORMADOS ADSCRITOS A ESE CAI, PESE A LOS CONSTANTES LLAMADOS DE LA COMUNIDAD FRENTE A HECHOS QUE ALTERAN DE FORMA GRAVE LA SEGURIDAD, LA CONVIVENCIA Y LA TRANQUILIDAD</t>
  </si>
  <si>
    <t>ASUNTO: RESPUESTA AL RADICADO 202561203415392 RADICADO ALCALDIA 20255830816421</t>
  </si>
  <si>
    <t>DERECHO DE PETICION CARACTER GENERAL</t>
  </si>
  <si>
    <t>ASUNTO: DERECHO DE PETICIÓN: PARA RETIRO DE CONTENEDORES DE BASURA FRENTE A PROBLEMÁTICA DE SALUD PÚBLICA GENERADA POR ESTOS.</t>
  </si>
  <si>
    <t>RESPUESTA SDG 20255830351581 / RADICADO IPES NO. 10-812-2025-007794</t>
  </si>
  <si>
    <t>REQUERIMIENTO 4985302025:QUEJA VECINO RUIDOSO. AMPARANDOME EN LA LEY 2450 DE 2025 (LEY CONTRA EL RUIDO) Y EN EL CODIGO NACIONAL DE CONVIVENCIA CIUDADANA LEY 1801, ART. 33, RESOLUCION 627 DEL 2006. RESPETUOSAMENTE ME PERMITO PONER EN CONOCIMIENTO MI INCONFORMISMO CON EL ESTABLECIMIENTO DE NOMBRE ??EL CHISPAZO ROJO??</t>
  </si>
  <si>
    <t>REQUERIMIENTO 4989162025:SOLICITUD: PARQUEADERO ILEGAL_ LA INVASION AL ESPACIO PUBLICO EN EL BARRIO CALANDAIMA ESPECIFICAMENTE EN LA CARRERA 91C CON CALLE 33 SUR DEBIDO A QUE DIVERSOS CAMIONES Y VEHICULOS DURANTE EL DIA Y LA NOCHE SE APODERARON DE LAS CALLES IMPIDIENDO LA SANA CONVIVENCIA YA QUE LOS GASES CONTAMINANTES DE LOS VEHICULOS SE INGRESAN EN LAS CASAS, AFECTANDO LAS VIAS RESPIRATORIA.</t>
  </si>
  <si>
    <t>ASUNTO: RESPUESTA DADEP 20253010062321 20253010062321 / SDG 20255830315951 / RADICADO IPES NO. 10-812-2025-007705</t>
  </si>
  <si>
    <t>SOLICITUD DE CONTACTO E INFORME POR DISPOSICIÓN DE ESCOMBROS EN VÍA PÚBLICA</t>
  </si>
  <si>
    <t>RESPUESTA AL RADICADO 202561203387662 RADICADO ALC 20255830800331</t>
  </si>
  <si>
    <t>ASUNTO: ACOMPAÑAMIENTO GESTORES DE CONVIVENCIA</t>
  </si>
  <si>
    <t>TRASLADO DEL RADICADO NÚMERO 2025E1049205 DEL 17-09-2025.</t>
  </si>
  <si>
    <t>REQUERIMIENTO 4988632025:POR MEDIO DEL PRESENTE ME COMUNICO COMO RESIDENTE DE LA LOCALIDAD DE KENNEDY BARRIO EL TINTAL PARA EXPRESAR MI INCONFORMIDAD CON LA INVASIÓN QUE SE ESTA PRESENTANDO EN ALREDEDOR DEL CONJUNTO DONDE RESIDO YA QUE PERSONAS DE ORIGEN EXTRANJERO SE ESTA APROVECHANDO DEL ESPACIO PUBLICO Y ARRENDADO A PERSONAS EN ESPACIO DE LA VÍA DONDE ES PROHIBIDO PARQUEAR. BTE SE ENCUENTRA EN SEC. DE MOVILIDAD</t>
  </si>
  <si>
    <t>PARQUEADERO TINTAL</t>
  </si>
  <si>
    <t>RESPUESTA AL RADICADO 202561203306032 RADICADO SDA 2025EE205758</t>
  </si>
  <si>
    <t>ASUNTO: ACTUALIZACION DE INFORMACION TARIFAS DEL PARQUEADERO</t>
  </si>
  <si>
    <t>SOCIALIZACIÓN CIRCULAR NO. 010 DEL 12-09-2025 - "LINEAMIENTOS PARA LA MITIGACIÓN DEL RIESGO, PREPARACIÓN Y ALISTAMIENTO ANTE LAS CONDICIONES ASOCIADAS A LA VARIABILIDAD CLIMÁTICA PARA EL SEGUNDO SEMESTRE 2025, QUE PUEDEN DESENCADENAR LA OCURRENCIA .</t>
  </si>
  <si>
    <t>REQUERIMIENTO 4993562025:RESPUESTA Y COLABORACIÓN</t>
  </si>
  <si>
    <t>ASUNTO: TRASLADO POR COMPETENCIA-FW: ASUNTO: OMISIÓN REITERADA DEL CAI TINTAL FRENTE A DISTURBIOS Y POSIBLE ACTIVIDAD ILEGAL EN ZONA RESIDENCIAL ? CALLE 6A #89-84 REFERENCIADO: 1-2025-37108</t>
  </si>
  <si>
    <t>TRASLADO POR COMPETENCIA REQUERIMIENTO NO 20252030632</t>
  </si>
  <si>
    <t>REGISTRO DE EVENTO 74603 CON NOMBRE 1 FESTIVAL GASTRONOMICO VILLA ALSACIA UNIDA</t>
  </si>
  <si>
    <t>REGISTRO DE EVENTO 74604 CON NOMBRE BAZAR NAVIDEÑO NUEVA CASTILLA</t>
  </si>
  <si>
    <t>ASUNTO: REPORTE DE INCUMPLIMIENTO SISTEMAS DE TRANSPORTE VERTICAL ??? DERECHO DE PETICIÓN 2025ER19484 SDQS 4504552025</t>
  </si>
  <si>
    <t>ASUNTO: AVANCES DE COMPROMISOS PACTADOS ??? BARRIO CATALINA I SECTOR, LOCALIDAD DE KENNEDY, PARA SU CONOCIMIENTO Y FINES PERTINENTES</t>
  </si>
  <si>
    <t>ASUNTO: REFERENCIA: REPORTE PUNTOS CRÍTICOS EN ESTRUCTURA ECOLÓGICA PRINCIPAL, DISPOSICIÓN INADECUADA DE RESIDUOS DE MANEJO DIFERENCIADO, ESPECIALES Y PELIGROSOS, PARA EL MES DE SEPTIEMBRE DE 2025 PARA SU CONOCIMIENTO Y FINES PERTINENTES</t>
  </si>
  <si>
    <t>ASUNTO: ALCANCE RO-156916 SALIDA 2025EE15610 (RESPUESTA A LAS RADICACIONES IDIGER NO. 2025ER10639 - 2-2025-28609 E IDIGER 2025ER10748 - 2-2025-28609 DE LA SDR) - REMISION DEL CONCEPTO TECNICO DE FORMALIZACION URBANISTICA DEL BARRIO EL JORDAN II DE LA LOCALIDAD DE KENNEDY, CT-9293 ADENDA NO. 1 Y REMPLAZO DEL CT-8434 DEL ANO 2018</t>
  </si>
  <si>
    <t>REGISTRO DE EVENTO 74121 CON NOMBRE FESTIVAL DE DERECHOS HUMANOS POR A LA VIDA Y EL TERRITORIO</t>
  </si>
  <si>
    <t>REQUERIMIENTO 5023752025:POR MEDIO DE LA PRESENTE, ME PERMITO PRESENTAR UNA QUEJA FORMAL POR LA OCUPACION INDEBIDA DEL ESPACIO PUBLICO, ESPECIFICAMENTE DE LA CARRETERA Y EL ANDEN, POR PARTE DE UN PUESTO DE COMIDA DENOMINADO PUNTO COSTILLA UBICADO EN LA CALLE 5A # 72A 35 EN FRENTE DEL SALON COMUNAL DEL BARRIO MANDALAY, EN LA LOCALIDAD DE KENNEDY</t>
  </si>
  <si>
    <t>INFORME DE CONDICIONES HIDROMETEOROLÓGICAS DEL DÍA 15 DE SEPTIEMBRE DEL 2025</t>
  </si>
  <si>
    <t>SOLICITUD DELEGACIÓN OFICIAL DE COORDINADOR INSTITUCIONAL PARA LA MESA TÉCNICA DEL NUEVO MODELO DE ATENCIÓN ???GESTORES EN TERRITORIO.???</t>
  </si>
  <si>
    <t>REQUERIMIENTO 4986002025:EL DIA DE HOY EN LOS CINEMAS PROCINAL DEL CENTRO COMERCIAL PLAZA DE LAS AMERICAS EN KENNEDY, DESDE LAS 2:45 PM EN LA SALA N.5 NO CONTABA CON AIRE ACONDICIONADO, ERA UNA SALA LLENA EN SU TOTALIDAD, CON ADULTOS MAYORES Y NIÑOS, EN LOS CUALES POR MAS DE 6 OPORTUNIDADES LOS ASISTENTES MANIFESTARON LA FALTA DE AIRE ACONDICIONADO EN LA SALA (BTE: SALUD)</t>
  </si>
  <si>
    <t>REQUERIMIENTO CIUDADANO SINPROC 4411853</t>
  </si>
  <si>
    <t>Derecho de petición – Ocupación indebida del espacio público</t>
  </si>
  <si>
    <t>INFORME SOBRE IRREGULARIDADES EN EL INFORME TECNICO DRBCN° 0996</t>
  </si>
  <si>
    <t>REQUERIMIENTO 4985762025:SOLICITUD DE INTERVENCION POR PERTURBACION A LA TRANQUILIDAD Y EXCESO DE RUIDO EN HIPOTECHO OCCIDENTAL.</t>
  </si>
  <si>
    <t>REMISION DE PETICION</t>
  </si>
  <si>
    <t>RESPUESTA AL RADICADO 202561203323772 RADICADO ALCALDÍA 20255830772621</t>
  </si>
  <si>
    <t>RESPUESTA RADICADO IPES NO. 10-812-2025-011120 ??? BTE 3069912025</t>
  </si>
  <si>
    <t>REQUERIMIENTO 5073992025:POR MEDIO DEL PRESENTE ESCRITO Y EN EJERCICIO DE MI DERECHO FUNDAMENTAL DE PETICION DE CONFORMIDAD CON EL ARTICULO 23 DE LA CONSTITUCION POLITICA Y LA LEY ESTATUTARIA 1755 DE 2015, LE SOLICITO RESPETUOSAMENTE: 1. ADELANTAR TODAS Y CADA UNA DE LAS ACCIONES CONDUCENTES PARA PROHIBIR LA INVASION DEL ESPACIO PUBLICO</t>
  </si>
  <si>
    <t>REQUERIMIENTO 5023372025:PERSONA, DE MANERA ANONIMA, SE COMUNICA A LA LINEA 195, SIENDO LAS 9:23 A.M. DEL 23/09/2025, SOLICITANDO INTERPONER UN DERECHO DE PETICION HACIA LA ENTIDAD COMPETENTE. EXPRESA QUE, EN LOS BARRIOS BELLA VISTA Y DINDALITO, EN LA LOCALIDAD DE KENNEDY, EN LA CARRERA 95 A, ENTRE LA CALLE 36 SUR Y LA CALLE 38 C SUR, SE ESTA PRESENTANDO INDEBIDA OCUPACION DEL ESPACIO PUBLICO POR PARTE DE VENDEDORES INFORMALES</t>
  </si>
  <si>
    <t>ASUNTO: RESPUESTA DERECHO DE PETICIÓN PARQUE 08-061 ??? SINPROC NO. 4390010 DEL 27 DE AGOSTO DE 2025, PARA SU CONOCIMIENTO Y FINES PERTINENTES</t>
  </si>
  <si>
    <t>RESPUESTA AL RADICADO 202561203198822</t>
  </si>
  <si>
    <t>S.P 21841 INVASIÓN_DEL_ESPACIO_PÚBLICO__ANDEN__PARQUE__ZONA_VERDE</t>
  </si>
  <si>
    <t>ASUNTO: SOLICITUD APERTURA DE ESTABLECIMIENTO</t>
  </si>
  <si>
    <t>ASUNTO: RESPUESTA A E2025042745 - E2025042723 - 20255810165862 -20255830778901 REFERENCIA: SOLICITUD INTERVENCION.</t>
  </si>
  <si>
    <t>DENUNCIA PÚBLICA DE USO INDEBIDO DE ESPACIOS PÚBLICOS</t>
  </si>
  <si>
    <t>ASUNTO: REFERENCIA: DERECHO DE PETICIÓN ??? SOLICITUD DE INSPECCIÓN Y RESTABLECIMIENTO DEL ESPACIO PÚBLICO</t>
  </si>
  <si>
    <t>ASUNTO: RADICADO SDA NO. 2025ER173935 DEL 2025-08-04</t>
  </si>
  <si>
    <t>ASUNTO: RESPUESTA DERECHO DE PETICIÓN CON NÚMERO DE RADICADO SDSCJ 1-2025- 68587, PARA SU CONOCIMIENTO Y FINES PERTINENTES</t>
  </si>
  <si>
    <t>RESPUESTA AL RADICADO 202561203410802 - RAD ALC 20255830830171</t>
  </si>
  <si>
    <t>REUNIÓN DE REFUERZO DE LA SOCIALIZACIÓN DEL ESTUDIO DE IMPACTO AMBIENTAL DE LA FASE II DE OPTIMIZACIÓN DE LAS ZONAS VII Y VIII DEL RELLENO SANITARIO DOÑA JUANA EN LA CIUDAD DE BOGOTÁ D.C.</t>
  </si>
  <si>
    <t>REQUERIMIENTO 5088602025:LA DENUNCIA ES PRINCIPALMENTE POR UN BAR QUE HAN PUESTO EN UN GARAJE DE LA CASA UBICADA EN LA CALLE 8 BIS B 81 57, ESTO ES UNA ZONA RESIDENCIAL, ESTOY SEGURO DE QUE NO TIENE NINGUN PERMISO PARA QUE ESTA CASA SEA COMERCIAL Y MUCHO MENOS CON UN NEGOCIO QUE QUITA LA TRANQUILIDAD E IMPIDE EL DESCANSO DE LA COMUNIDAD</t>
  </si>
  <si>
    <t>RESPUESTA AL RADICADO 202561203352682 - RADICADO ALCALDÍA LOCAL DE KENNEDY NO. 20255830727571</t>
  </si>
  <si>
    <t>RADICADO SDA NO. 2025ER198469 DEL 2025-09-01 - PETICIÓN NO. 4487042025</t>
  </si>
  <si>
    <t>REMISION COPIA INFORMADA RESPUESTA RADICADO IPES NO. 10-812-2025-016427 ??? BTE 4622492025</t>
  </si>
  <si>
    <t>TRASLADO POR COMPETENCIA RAD 20255710095762</t>
  </si>
  <si>
    <t>ASUNTO: TRASLADO POR COMPETENCIA, DERECHO DE PETICIÓN. EN RESPUESTA AL RADICADO NO 20255830778391</t>
  </si>
  <si>
    <t>ASUNTO: RESPUESTA DERECHO DE PETICIÓN CON NÚMERO DE RADICADO SDSCJ 1-2025- 68587</t>
  </si>
  <si>
    <t>ASUNTO: RESPUESTA DERECHO DE PETICIÓN CON NÚMERO DE RADICADO SDSCJ1-2025- 68615 - SISTEMA BOGOTÁ TE ESCUCHA 4828402025</t>
  </si>
  <si>
    <t>ASUNTO: RESPUESTA A DENUNCIA 20255830779021 - TRASLADO DERECHO DE PETICIÓN RADICADO NO. 20254212929062 - RADICADO SDS 2025-ER-44623</t>
  </si>
  <si>
    <t>SDS</t>
  </si>
  <si>
    <t>ASUNTO: RESPUESTA RADICADO IPES NO. 10-812-2025-016427 ??? BTE 4622492025, PARA SU CONOCIMIENTO Y FINES PERTINENTES</t>
  </si>
  <si>
    <t>ASUNTO: RESPUESTA RADICADO IPES NO. 10-812-2025-015947 ??? BTE 4479382025</t>
  </si>
  <si>
    <t>RESPUESTA A E2025042745 - E2025042723 - 20255810165862 -20255830778901</t>
  </si>
  <si>
    <t>RESPUESTA AL RADICADO 202561203306932 RADICADO ALCALDIA 20255830784841</t>
  </si>
  <si>
    <t>REMISION COPIA INFORMADA RESPUESTA RADICADO IPES NO. 10-812-2025-015876 - BTE 4402052025</t>
  </si>
  <si>
    <t>REQUERIMIENTO 5067612025:ME PERMITO INTERPONER UNA QUEJA FORMAL EN RELACION CON LA INVASION DEL ESPACIO PUBLICO EN LA CALLE 8C DEL BARRIO NUEVA CASTILLA, JUNTO A LA AGRUPACION TORRES DE NUEVA CASTILLA I.</t>
  </si>
  <si>
    <t>ENVÍO RESPUESTA AL RADICADO NÚMERO 202552601303052 DEL 09 DE SEPTIEMBRE DEL 2025 - CALLE 45 SUR, DESDE LA TRANSVERSAL 72I BIS HASTA LA CARRERA 72J - LOCALIDAD DE KENNEDY</t>
  </si>
  <si>
    <t>REQUERIMIENTO 4758982025:ME DIRIJO A USTEDES CON EL FIN DE PRESENTAR UNA QUEJA FORMAL Y SOLICITAR SU PRONTA INTERVENCION ANTE UNA SITUACION QUE AFECTA LA SALUBRIDAD Y EL BIENESTAR DE LOS VECINOS EN NUESTRA COMUNIDAD FRENTE AL MATADERO DE LA AUTOPISTA SUR EXACTAMENTE LADO DEL SUPERMERCADO MAKRO O CENTRO COMERCIAL PASEO DEL RIO.</t>
  </si>
  <si>
    <t>PENDIENTE CORRECCION 06/10/2025</t>
  </si>
  <si>
    <t>ASUNTO: RESPUESTA AL RADICADO IPES NO. 10-812-2025-016269 ??? BTE 4560552025, PARA SU CONOCIMIENTO Y FINES PERTINENTES</t>
  </si>
  <si>
    <t>REMISION DER. PETICION INCREMENTO DE BASURAS, INSEGURIDAD, OBRAS INCOMPLETAS POR PARTE DEL IDU</t>
  </si>
  <si>
    <t>REQUERIMIENTO 5037562025:ESTE PARQUE UBICADO EN LA CALLE 8 CON CARRERA 86 (AV CALI) NO DEBERIA ESTAR ENCERRADO Y SIN ACCESO AL PUBLICO. TENEMOS NIÑOS, ADULTOS, ANCIANOS Y MASCOTAS QUE PODRIAN APROVECHARLO. ALCALDE @CARLOSFGALAN @BOGOTA AYUDANOS CON ESTE TEM</t>
  </si>
  <si>
    <t>ASUNTO: RESPUESTA SDG 20255830725191 / RADICADO IPES NO. 10-812-2025-016300</t>
  </si>
  <si>
    <t>ASUNTO: RESPUESTA SDG 20255830771111 / RADICADO IPES NO. 10-812-2025-016390</t>
  </si>
  <si>
    <t>REMISION DERECHO DE PETICIÓN CON REINCIDENCIA EN DERECHOS VULNERADOS ??? (ANTECEDENTE- DP 5080212024 DEL 14/11/2024)</t>
  </si>
  <si>
    <t>SOLICITUD DE INFORMACION EXPEDIENTE 024-2025</t>
  </si>
  <si>
    <t>REQUERIMIENTO 5060922025:APERTURA DE ESTABLECIMIENTO Y SOLICITUD DE BONO DEL GOBIERNO POR AFECTACIÓN DEL COVID-19 FAVOR RESPONDER AL CORREO BAJO MI NOMBRE</t>
  </si>
  <si>
    <t>RESPUESTA AL RADICADO IPES NO. 10-812-2025-016675 ??? BTE 4595052025</t>
  </si>
  <si>
    <t>RESPUESTA AL RADICADO 202561203433792</t>
  </si>
  <si>
    <t>RESPUESTA AL RADICADO 202561203239262</t>
  </si>
  <si>
    <t>ASUNTO: RESPUESTA AL RADICADO 202561203471622</t>
  </si>
  <si>
    <t>RESPUESTA LA RADICADO 202561203455672</t>
  </si>
  <si>
    <t>RESPUESTA AL RADICADO 202561203317912</t>
  </si>
  <si>
    <t>RADICADO IDIGER 2025ER19126</t>
  </si>
  <si>
    <t>ASUNTO: RESPUESTA AL RADICADO 202561203315872 Y SDQS 4717752025</t>
  </si>
  <si>
    <t>RESPUESTA AL RADICADO 202561203299582</t>
  </si>
  <si>
    <t>RADICADO SDA N° 2025ER131793 DEL 19/06/2025</t>
  </si>
  <si>
    <t>REQUERIMIENTO 5125282025:EN LA DIRECCION CALLE 57G #80, BARRIO CLASS, EXISTEN LOCALES DEDICADOS A LA RECOLECCION, ALMACENAMIENTO Y VENTA DE CHATARRA QUE OCUPAN INDEBIDAMENTE LAS ACERAS Y PARTE DE LA VIA VEHICULAR.CON FRECUENCIA DEJAN NEVERAS VIEJAS Y OTROS OBJETOS VOLUMINOSOS EN MEDIO DE LAS ENTRADAS DE LAS CASAS, BLOQUEANDO EL PASO PEATONAL Y VEHICULAR.CUANDO LOS VECINOS SOLICITAN DE MANERA RESPETUOSA QUE RETIREN ESTOS ELEMENTOS, LOS RESPONSABLES REACCIONAN CON MOLESTIA Y ACTITUDES INTIMIDANTES, GENERANDO UN AMBIENTE DE TEMOR E INSEGURIDAD EN LA COMUNIDAD.</t>
  </si>
  <si>
    <t>REQUERIMIENTO 5122542025:DERECHO DE PETICION CON REINCIDENCIA EN DERECHOS VULNERADOS ??? (ANTECEDENTE- DP 5080212024 DEL 14/11/2024)</t>
  </si>
  <si>
    <t>RESPUESTA AL SDQS N° 4437272025</t>
  </si>
  <si>
    <t>ASUNTO: RESPUESTA RADICADO IPES NO. 10-812-2025-015944 - BTE 4439482025, PARA SU CONOCIMIENTO Y FINES PERTINENTES</t>
  </si>
  <si>
    <t>ASUNTO: RESPUESTA REQUERIMIENTO 4896972025 DP 587 SEG. 2025</t>
  </si>
  <si>
    <t>RESPUESTA RADICADO IPES NO. 10-812-2025-015876 - BTE 4402052025</t>
  </si>
  <si>
    <t>RESPUESTA AL RADICADO IPES NO. 10-812-2025-016676 ??? BTE 4625542025</t>
  </si>
  <si>
    <t>RESPUESTA AL RADICADO IPES NO. 10-812-2025-016487 ??? BTE 4549072025</t>
  </si>
  <si>
    <t>RESPUESTA RADICADO IPES NO. 10-812-2025-015945 ??? BTE 4479432025</t>
  </si>
  <si>
    <t>RESPUESTA AL RADICADO 20255830859001</t>
  </si>
  <si>
    <t>RESPUESTA AL RADICADO 20255830712791</t>
  </si>
  <si>
    <t>RESPUESTA AL RADICADO 20255830713451</t>
  </si>
  <si>
    <t>RADICADO SDM 202561203248382 - ALK 20255830762231</t>
  </si>
  <si>
    <t>21131 GESTION A LA RESPUESTA INVESTIGACION SOCIO EPIDEMIOLOGICA DE CAMPO SOBRE RIESGO DE ZOONOSIS POR PLAGA UPZ 82 PATIO BONITO</t>
  </si>
  <si>
    <t>RESPUESTA AL RADICADO 202561203323642 - ALK 20255830772541</t>
  </si>
  <si>
    <t>RESPUESTA AL RADICADO 202552601332162 INFORMACION PARA USO DE BAHIAS</t>
  </si>
  <si>
    <t>ASUNTO: SOLICITUD DE AUTORIZACIÓN PARA OCUPACIÓN TEMPORAL DE ESPACIO PÚBLICO FRENTE AL LOCAL UBICADO EN LA CARRERA 82A # 6 - 16, LOCAL 26</t>
  </si>
  <si>
    <t>ASUNTO: RESPUESTA AL RADICADO SDA 2025ER202098 DEL 04/09/2025. RADICADO SECRETARIA DE GOBIERNO 20255830679901 DEL 15/08/2025. RADICADO ORFEO 20255810150152</t>
  </si>
  <si>
    <t>ASUNTO : RESPUESTA AL RADICADO 2025JBB410098401 / RADICADO SDA 2025ER187249 DEL 20 DE AGOSTO DE 2025, PARA SU CONOCIMIENTO Y FINES PERTINENTES</t>
  </si>
  <si>
    <t>ACTUALIZACIÓN DE CANAL PARA RECEPCIÓN DE DOCUMENTOS Y REQUERIMIENTOS INSTITUCIONALES.</t>
  </si>
  <si>
    <t>CORREO PONAL(ESTACION OCTAVA)</t>
  </si>
  <si>
    <t>DERECHO DE PETICION E INCONFORMIDAD POR INVASION A ESPACIO PUBLICO</t>
  </si>
  <si>
    <t>DERECHO DE PETICION SOLICITUD DE RETIRO DE CONTEEDORES EN MAL ESTADO UBICADOS EN EL BARRIO DE LOS PERIDISTAS</t>
  </si>
  <si>
    <t>SUSPENSION DE CONTRATO CPS 592-2025</t>
  </si>
  <si>
    <t>ASUNTO: RESPUESTA REQUERIMIENTO 4953442025 DP 630-2025</t>
  </si>
  <si>
    <t>PENDIENTE CORRECCION 09/10/2025 ENVIADO 14/10/2025</t>
  </si>
  <si>
    <t>ASUNTO: SOLICITUD URGENTE DE RETIRO Y CONTROL DE CAMBUCHES EN AV. BOYACA ??? SECTORES C.C. EDEN, GLORIETA PUENTE GUAYACANES Y PUENTE CALLE 13.</t>
  </si>
  <si>
    <t>VERIFICACIÓN Y CONTROL SOBRE USO DE SUELO Y LICENCIAS DE CONSTRUCCIÓN</t>
  </si>
  <si>
    <t>ASUNTO: RESPUESTA A RADICADO SSO-2025-422-034452-2</t>
  </si>
  <si>
    <t>ASUNTO: SOLICITUD DE INFORMACIÓN Y ACTUACIONES FRENTE A SITUACIONES DEL ARBOLADO URBANO Y PROGRAMACIÓN CORTE DE CÉSPED EN ASE3</t>
  </si>
  <si>
    <t>ASUNTO: CARROS SOBRE LOS ANDENAES</t>
  </si>
  <si>
    <t>ASUNTO: BAR RUIDOSO EN BARRIO ROMA</t>
  </si>
  <si>
    <t>ASUNTO: URGENTE. CONVOCATORIA REUNIÓN EXTRAORDINARIA EVENTOS EN SECTOR SUR, RDHVA, PARA SU CONOCIMIENTO Y FINES PERTINENTES</t>
  </si>
  <si>
    <t>DERECHO DE PETICIÓN ??? SOLICITUD DE CONTROLES POR INVASIÓN DEL ESPACIO PÚBLICO Y MANTENIMIENTO DE ALCANTARILLADO EN VÍA PÚBLICA</t>
  </si>
  <si>
    <t>RESPUESTA AL RADICADO UAERMV NO. 20251120165332 DEL 22 DE SEPTIEMBRE DE 2025 ??? SDQS-BTE 4297782025 ??? COMUNICACIÓN DTCI 202538501025091 DEL INSTITUTO DE DESARROLLO URBANO ??? FDLK 20255830784821 ??? INTERVENCIÓN CALLE 34A SUR DESDE LA CARRERA 89 HASTA LA CARRERA 93 - LOCALIDAD DE KENNEDY</t>
  </si>
  <si>
    <t>REQUERIMIENTO 5130972025:INVASION ESPACIO PUBLICO</t>
  </si>
  <si>
    <t>REQUERIMIENTO 5122682025:EN LOS ANDENES DEL BARRIO PATIO BONITO ESTA ACTUALMENTE INVADIDA DE CARROS PARTICULARES ,BUSES ESCOLARES TURISTICO, TAXIS CAMIONES LOS CUELES CUADRAN ,PARQUEAN , LAVAN Y HACEN MANTENIMIENTO DE CARROS EN VIA PUBLICA Y ANDENES</t>
  </si>
  <si>
    <t>CONTRUCCION SOBRE VIA PUBLICA</t>
  </si>
  <si>
    <t>REQUERIMIENTO 5107922025:RESPETADOS SEÑORES EJERCIENDO EL DERECHO DE PETICION ARTICULO 23 CONSTITUCION NACIONAL Y EN CONCORDANCIA CON LA LEY 1755 DE 2015 CODIGO DE PROCEDIMIENTO ADMINISTRATIVO Y DE LO CONTENCIOSO ADMINISTRATIVO, SOLICITO LA RECUPERACION DE ESPACIO PUBLICO (ANDENES) EN LA LOCALIDAD DE KENNEDY CARRERA 78 B ENTRE CALLES 0 A 6 TECHO. BTE SE ENCUENTRA EN EL DADEP</t>
  </si>
  <si>
    <t>REQUERIMIENTO 5087092025:PARA TRAMITAR RADICADO NO. FOREST 2025ER201721. BTE SE ENCUENTRA EN SEC. DE SALUD, SUBRED NORTE, SEC. DE AMBIENTE TRASLADA A SEC. DE GOBIERNO</t>
  </si>
  <si>
    <t>RESPUESTA AL RADICADO NO.202561203254092 - REFERENCIA ALCALDÍA LOCAL DE KENNEDY NO.20255830713451</t>
  </si>
  <si>
    <t>RESPUESTA AL RADICADO NO 202561203497752 - REFERENCIA ALCALDÍA LOCAL DE KENNEDY NO.20255830859001</t>
  </si>
  <si>
    <t>REQUERIMIENTO 5149992025:PRIMERO, EL DUEÑO DEL ESTABLECIMIENTO COLOCA SUS PRODUCTOS A LA VENTA EN EL ANDEN DE USO PUBLICO, INTERRUMPIENDO EL PASO DE NIÑAS, NIÑOS, PERSONAS MAYORES Y PERSONAS EN CONDICION DE DISCAPACIDAD, OBLIGANDOLAS A TRANSITAR POR VIA VEHICULAR, COLOCANDO EN RIESGO A LAS PERSONAS DE SER ATROPELLADAS POR VEHICULOS A SU PASO, DADO QUE NO PERMITE EL PASO PEATONAL POR LA ACERA</t>
  </si>
  <si>
    <t>ASUNTO: PROCESO SDA NO 6746439 REQUERIMIENTOS REITERATIVOS FRENTE A FECTACIONES AMBIENTALES</t>
  </si>
  <si>
    <t xml:space="preserve"> CERRADO</t>
  </si>
  <si>
    <t>REQUERIMIENTO 5122822025:LA ZONA DONDE TRANSITAMOS A DIARIO LA COMUNIDAD , QUE ES ENTRE LA CRA 87 I N 33- 35 SUR HASTA EL PARQUE Y EN LOS ANDENES DEL BARRIO PATIO BONITO ESTA ACTUALMENTE INVADIDA DE CARROS PARTICULARES ,BUSES ESCOLARES TURISTICO, TAXIS CAMIONES LOS CUELES CUADRAN ,PARQUEAN , LAVAN Y HACEN MANTENIMIENTO DE CARROS EN VIA PUBLICA Y ANDENES</t>
  </si>
  <si>
    <t>SOLICITUD DE VISITA</t>
  </si>
  <si>
    <t>REQUERIMIENTO 5132482025:INVASION DEL ESPACIO PUBLICO EN LOS BARRIOS CASTILLA Y VILLA ALSACIA, UBICADOS EN LA LOCALIDAD DE KENNEDY. LA PERSONA SEÑALA QUE EN ESTAS ZONAS SE ESTA PRESENTANDO UNA OCUPACION CONSTANTE DEL ESPACIO PUBLICO POR PARTE DE VEHICULOS PARTICULARES, INCLUYENDO CARROS, MOTOS Y OTROS MEDIOS DE TRANSPORTE, LO CUAL OBSTRUYE EL LIBRE TRANSITO PEATONAL</t>
  </si>
  <si>
    <t>PENDIENTE CERRAR 21/11/2025</t>
  </si>
  <si>
    <t>ASUNTO: RESPUESTA RADICADO IPES NO. 10-812-2025-016011 ??? BTE 4479602025</t>
  </si>
  <si>
    <t>PENDIENTE CORRECCION 16/10/2025 ENVIADO 22/10/2025</t>
  </si>
  <si>
    <t>REQUERIMIENTO 5139952025:AGRADECEMOS SU AYUDA POR EL RUIDO GENERADO POR EL EXCESIVO VOLUMEN DE LA MUSICA DEL BAR COW BOYS UBICADO EN LA CALLE 8 # 79C -71 BARRIO CASTILLA. ESTA PROBLEMATICA SE PRESENTA CUALQUIER DIA DE LA SEMANA Y HASTA LA MADRUGADA. NOS AFECTA YA QUE NUESTROS HIJOS NO LOGRAN DORMIR Y DEBEMOS MADRUGAR AL COLEGIO AFECTANDO SU RENDIMIENTO. ASI MISMO TENEMOS PERSONAS ENFERMAS QUE NO LOGRAN DESCANSAR POR EL EXCESIVO RUIDO EN LAS NOCHES.</t>
  </si>
  <si>
    <t>ASUNTO: SDQS 5101322025 SOLICITUD RECOLECCIÓN BASURA, ESCOMBROS Y LIMPIEZA ESPACIO PÚBLICO</t>
  </si>
  <si>
    <t>ASUNTO: RESPUESTA RADICADO IPES NO. 10-812-2025-016006 ??? BTE 4479562025</t>
  </si>
  <si>
    <t>SP 21793 INVASIÓN_DEL_ESPACIO_PÚBLICO__ANDEN__PARQUE__ZONA_VERDE</t>
  </si>
  <si>
    <t>REQUERIMIENTO 5135722025:DERECHO DE PETICION QUEJA INVACION DE ESPACIO</t>
  </si>
  <si>
    <t>PENDIENTE CERRAR 24/10/2025</t>
  </si>
  <si>
    <t>REQUERIMIENTO 5134812025:OCUPACION INDEBIDA ZONAS COMUNES SUPERMANZANA 7 KENNEDY CENTRAL, ESPACIO DE CAMCHAS USADO COMO PARQUEADERO.</t>
  </si>
  <si>
    <t>REQUERIMIENTO 5078582025:FELICITACIONES Y SOLICITUD RESUMEN: VER ADJUNTO</t>
  </si>
  <si>
    <t>ASUNTO: SOLICITUD MANTENIMIENTO Y LIMPIEZA DE SOBRE EL HUMEDAL TINGUA AZUL</t>
  </si>
  <si>
    <t>PENDIENTE CORRECCION 09/10/2025 ENVIADO 21/10/2025</t>
  </si>
  <si>
    <t xml:space="preserve">REQUERIMIENTO 5079002025:DENUNCIA Y QUEJA: MOVILIDAD, ESPACIO PUBLICO Y OTROS </t>
  </si>
  <si>
    <t>REQUERIMIENTO 5058052025:PERSONA SE COMUNICA DE MANERA ANONIMA EL DIA 24 DE SEPTIEMBRE DEL 2025, SIENDO LAS 9:56 A.M., INTERPONE UN DERECHO DE PETICION ANTE LA ENTIDAD COMPETENTE, SOLICITANDO QUE SE DE CIERRE POR DESISTIMIENTO AL RADICADO 4992882025. LA PERSONA MANIFIESTA QUE LA INFORMACION CONTENIDA EN DICHO RADICADO PODRIA COMPROMETER SU INTEGRIDAD O SEGURIDAD, RAZON POR LA CUAL DESEA RETIRAR FORMALMENTE LA SOLICITUD. ADICIONALMENTE, SEÑALA QUE HA INTENTADO REALIZAR ESTA GESTION A TRAVES DE LA PAGINA WEB INSTITUCIONAL, PERO SE LE HA DIFICULTADO COMPLETAR EL PROCESO POR ESE MEDIO. POR LO ANTERIOR, SE SOLICITA RESPETUOSAMENTE: 1. QUE SE PROCEDA CON EL CIERRE POR DESISTIMIENTO DEL RADICADO 4992882025. 2. QUE SE GARANTICE LA CONFIDENCIALIDAD DE LA INFORMACION CONTENIDA EN DICHO TRAMITE. LA PERSONA AGRADECE LA ATENCION PRESTADA Y SOLICITA UNA PRONTA RESPUESTA.</t>
  </si>
  <si>
    <t>REQUERIMIENTO 5154702025:N LA DIRECCION CALLE 30 SUR NUMERO 68D-52, BARRIO PROVIVIENDA, LOCALIDAD DE KENNEDY, FUNCIONA UNA PIZZERIA EN EL PRIMER PISO DESDE HACE MAS DE CINCO AÑOS. SEÑALA QUE, DESDE QUE SE MUDO AL TERCER PISO HACE APROXIMADAMENTE UN AÑO, HA PERCIBIDO OLORES FUERTES A GAS, HUMO Y COMIDA PROVENIENTES DEL ESTABLECIMIENTO.</t>
  </si>
  <si>
    <t>ASUNTO: RESPUESTA AL RADICADO IPES NO. 10-812-2025-014561 ??? BTE 3929262025, RADICADO DE REFERENCIA 20255830623711</t>
  </si>
  <si>
    <t>ASUNTO:SOLICITUD INFORMACIÓN HUMEDAL TINGUA AZUL, LOCALIDAD DE KENNEDY Y BOSA</t>
  </si>
  <si>
    <t>PENDIENTE CORRECCION 27/10/2025 ENVIADA EL 30 DE OCT</t>
  </si>
  <si>
    <t>ASUNTO: INFORME DE POLICIA ESPECIAL CAI TIMIZA</t>
  </si>
  <si>
    <t>RESPUESTA RADICADO IPES NO. 10-812-2025-014790 ??? BTE 4013082025</t>
  </si>
  <si>
    <t>RESPUESTA AL RADICADO 202561203431522 RADICADO INSTITUTO PARA LA ECONOMIA SOCIAL - IPES 10-816-2025-018130</t>
  </si>
  <si>
    <t>RESPUESTA RADICADO IPES NO. 10-812-2025-014758 ??? BTE 3964042025</t>
  </si>
  <si>
    <t>ASUNTO: RESPUESTA AL RADICADO IPES NO. 10-812-2025-015214 ??? BTE 414556202, PARA SU CONOCIMIENTO Y FINES PERTINENTES</t>
  </si>
  <si>
    <t>PENDIENTE CERRAR FIJACION EN CARTELERA 16/10/2025</t>
  </si>
  <si>
    <t>RESPUESTA AL RADICADO 202561203462002 RADICADO INSTITUTO PARA LA ECONOMÍA SOCIAL IPES 10-814-2025-010982</t>
  </si>
  <si>
    <t>ASUNTO: RESPUESTA RADICADO IPES NO. 10-812-2025-015090 ??? BTE 4036002025, PARA SU CONOCIMIENTO Y FINES PERTINENTES</t>
  </si>
  <si>
    <t>ASUNTO: DENUNCIA POR PERTURBACION DE RUIDO INVASION DE ESPACIO PUBLICO</t>
  </si>
  <si>
    <t>ASUNTO: SOLICITUD DE INFORMACIÓN INVASION ESPACIO PUBLICO, PARA SU CONOCIMIENTO Y FINES PERTINENTES</t>
  </si>
  <si>
    <t>RADICADO SDA NO. 2025ER206214 DEL 2025-09-08</t>
  </si>
  <si>
    <t>ASUNTO: TRASLADO POR COMPETENCIA RADICADO 1-2025-49045 CONTROVERSIA CON LA CONSTRUCTORA GRUPO ANDINO MARIN VALENCIA CONSTRUCCIONES S.A</t>
  </si>
  <si>
    <t>ENVÍO RESPUESTA AL RADICADO NÚMERO 202552601286602. RADICADO SECRETARÍA DISTRITAL DE SALUD 2025-EE-88471 ESPACIOS PÚBLICOS DONACIÓN DE SANGRE OCTUBRE 2025</t>
  </si>
  <si>
    <t>PROBLEMATICA EN LA COMUNIDAD DISCOTES ESPACIO PUBLICO Y RETIRO DE REJA</t>
  </si>
  <si>
    <t>ASUNTO: SOLICITUD DE ACOMPAÑAMIENTO POLICIAL EN LOS ALREDEDORES DEL COLEGIO</t>
  </si>
  <si>
    <t>RESPUESTA RADICADO IPES NO. 10-812-2025-016013 ??? BTE 4489782025</t>
  </si>
  <si>
    <t>ASUNTO: RESPUESTA RADICADO IPES NO. 10-812-2025-016370 ??? BTE 4560612025, PARA SU CONOCIMIENTO Y FINES PERTINENTES</t>
  </si>
  <si>
    <t>RESPUESTA AL RADICADO IPES NO. 10-812-2025-015193 ??? BTE 4148862025</t>
  </si>
  <si>
    <t>RESPUESTA RADICADO IPES NO. 10-812-2025-014755 ??? BTE 4006372025</t>
  </si>
  <si>
    <t>RESPUESTA AL RADICADO IPES NO. 10-812-2025-014867 ??? BTE 4072672025</t>
  </si>
  <si>
    <t>RESPUESTA AL RADICADO IPES NO. 10-812-2025-014848 ??? BTE 4045832025</t>
  </si>
  <si>
    <t>RESPUESTA AL RADICADO 202561203401672 RADICADO ALCALDÍA 20255830816641 RADICADO DADEP 20253010148931</t>
  </si>
  <si>
    <t>REQUERIMIENTO 5173252025:EN EL BARRIO ROMA, EN LA ESQUINA DONDE SE UBICA EL OXXO, SE PRESENTA UNA OCUPACION INDEBIDA Y PERMANENTE DEL ESPACIO PUBLICO. EL ANDEN Y LAS ZONAS DESTINADAS AL TRANSITO PEATONAL ESTAN INVADIDOS POR VENDEDORES AMBULANTES QUE BLOQUEAN EL PASO Y GENERAN AGLOMERACIONES.</t>
  </si>
  <si>
    <t>ASUNTO: RETIRO DE TRICICLO Y MUEBLES ABANDONADOS EN PARQUE PÚBLICO CÓDIGO 08-297</t>
  </si>
  <si>
    <t>INFORME DE POLICIA ESPECIAL CAI TINTAL</t>
  </si>
  <si>
    <t>REQUERIMIENTO 5202122025:QUEJA POR INVASION DE ESPACIO PUBLICO_DESDE HACE MUCHO TIEMPO HE OBSERVADO QUE, EN LA DIRECCION ANTES MENCIONADA EN APROXIMACIONES A LA PLAZA DE MERCADO DE LAS FLORES, DE LA LOCALIDAD DE KENNEDY</t>
  </si>
  <si>
    <t>REQUERIMIENTO 5205622025:RADICADO-ORFEO20254000274032_SOLICITAR FORMALMENTE NOS COLABOREN CON EL RETIRO DE UN TRICICLO Y UNOS MUEBLES QUE DEJARON ABANDONADOS HACE MAS O MENOS UN AÑO EN EL PARQUE PUBLICO UBICADO EN LA CARRERA 72 P BIS Y CARRERA 72 Q CON CALLE 44 Y 43 SUR.</t>
  </si>
  <si>
    <t>REQUERIMIENTO 5172592025:ESTABLECIMIENTO COMERCIAL CONOCIDO COMO PIZZERIA SURTIPIZZA, UBICADO EN LA??CALLE 42 CON 86 A SUR BARRIO TINTALITO DE LA LOCALIDAD DE KENNEDY,</t>
  </si>
  <si>
    <t>QUEJA RADICADO 32025002315</t>
  </si>
  <si>
    <t>ETB</t>
  </si>
  <si>
    <t>REQUERIMIENTO 5207482025:QUEREMOS MANIFESTAR LA PROBLEMATICA QUE SE PRESENTA EN ESTE PREDIO DONDE SE CONSUME Y SE COMERCIALIZAN ESTUPEFACIENTES SE CONSUME ALCOHOL AHASTA ALTAS HORAS DE LA NOCHE, LA MADRUGADA , LAS PERSONAS REALIZAN SUS NECESIDADES FISIOLOGICAS EN LAS CASAS DE LOS VECINOS, PERTURBAN LA TRANQUILIDAD DE LOS CIUDADANOS, HAN LLEGADO DOS PERSONAS MAS A ESE PREDIO Y HAN MANIFESTADO APODERARSE DEL ESPACIO COMO SEA Y QUE VAN A HACER LO QUE SE LES DA LA GANA, LA SEMANA PASADA SE ENCAPUCARON DOS DE ELLOS Y ATRACARON A UN VECINO DEL SECTOR Y CUANDO ESTAN EN ESTADO DE EMBRIAGUEZ REALIZAN HURTOS A LOS TRANSEUNTES.</t>
  </si>
  <si>
    <t>DERECHO DE PETICIÓN ??? SOLICITUD DE OPERATIVO DE INSPECCIÓN, VIGILANCIA Y CONTROL POR DISPOSICIÓN INADECUADA DE RESIDUOS EN VÍA PÚBLICA</t>
  </si>
  <si>
    <t>ID 239051. TRASLADO POR COMPETENCIA. SOLICITUD EVALUACIÓN ESTRUCTURAL DE UNA ESTRUCTURA METÁLICA EN MAL ESTADO EN LA EDS TERPEL ??? LOCALIDAD DE KENNEDY. RAD. SDM 202522411319851 Y RAD. SDG 20255830762231</t>
  </si>
  <si>
    <t>RESPUESTA SDG 20255830770651 / RADICADO IPES NO. 10-812-2025-016651.</t>
  </si>
  <si>
    <t>ASUNTO: TRASLADO DERECHO DE PETICIÓN RADICADO SDA NO 2025ER206524 DEL 09/09/2025. SOLICITUD DE ACCIONES DE CONTROL POR PRESUNTA CONTAMINACIÓN DEL ESPACIO PÚBLICO Y VERIFICACIÓN DE ACTIVIDAD DEL ESTABLECIMIENTO.</t>
  </si>
  <si>
    <t>REQUERIMIENTO 5226012025:DERECHO DE PETICION DE INTERES GENERAL_PROBLEMATICA AMBIENTAL Y SANITARIA ALREDEDOR DEL CONJUNTO RESIDENCIAL TERRA CASTILLA-EN LAS INMEDIACIONES DEL CONJUNTO RESIDENCIAL TERRA CASTILLA, UBICADO EN LA CALLE 5A SUR # 80G - 58 (BTE: SDS, UASEPS E IPES)</t>
  </si>
  <si>
    <t>RESPUESTA AL RADICADO 202561203335952 - REFERENCIA RADICADO ALCALDIA LOCAL DE KENNEDY NO. 20255830742871</t>
  </si>
  <si>
    <t>ASUNTO: ENVÍO RESPUESTA AL RADICADO NÚMERO 202552601286602. RADICADO SECRETARÍA DISTRITAL DE SALUD 2025-EE-88471 ESPACIOS PÚBLICOS DONACIÓN DE SANGRE OCTUBRE 2025.</t>
  </si>
  <si>
    <t>REQUERIMIENTO 5156092025:BUENOS DIAS REALIZO ESTE RECLAMO YA QUE HAY UN SEÑOR LLAMADO WILSON MUÑOZ QUE COBRA POR ESTACIONAR, EN ESTE LUGAR SIEMPRE HAN HABIDO DISPUTAS POR EL LUGAR Y NO SOLO ESO, TAMBIEN TOMAN Y PELEAN HASTA HORAS ALTAS DE LA NOCHE. AL SEÑOR NO SE LE PUEDE DECIR NADA POR QUE ES MUY GROSERO CON LA COMUNIDAD</t>
  </si>
  <si>
    <t>REQUERIMIENTO 5202402025:DEFENSA DEL ESPACIO PUBLICO._TERRA CASTILLA ES UNA COMUNIDAD QUE SE ESTA CONSTRUYENDO Y CRECIENDO EN UN SECTOR?? BULNERABLE DE KENNEDY,?? LA GENTE EN ESTE PUNTO DE LA CIUDAD NO ES LIMPIA, TAMPOCO ORDENADA Y MUCHO MENOS HAY SEGURIDAD. ES POR ELLO QUE ACUDO A USTEDES A SU INTERVENCION COMO AUTORIDAD</t>
  </si>
  <si>
    <t>JEISON ROGELIS</t>
  </si>
  <si>
    <t xml:space="preserve">REQUERIMIENTO 5191452025:DENUNCIA ANONIMA POR OCUPACION INDEBIDA DEL ESPACIO PUBLICO, VENTA DE ALIMENTOS Y LICORES EN CONDICIONES IRREGULARES </t>
  </si>
  <si>
    <t>SOLICITUD DE PERMISO DE TRABAJO NOCTURNO ACTIVIDADES COI 39. LA SDM AUTORIZA PMT PARA CIERRE TOTAL DE LA CALZADA SUR PARA POSICIONAMIENTO DE GRUA DURANTE EL MONTAJE E IZAJE DEL ENCOFRADO DE LA VIGA TIPO PORTICO Y ARMADO DE ACERO</t>
  </si>
  <si>
    <t>REQUERIMIENTO 5177242025:ASUNTO:SOLICITUD DE SOLUCION A LA PROBLEMATICA DE RUIDO EXCESIVO EN ESTABLECIMIENTO SIN NOMBRE EN ZONA RESIDENCIAL	ARNULFO.GARCIA											_x000D_
20255810191212	2025-09-30 16:08 PM	ASUNTO: RESPUESTA RADICADO IPES NO. 10-812-2025-016150 ??? BTE 4479312025, PARA SU CONOCIMIENTO Y FINES PERTINENTES	ARNULFO.GARCIA											_x000D_
20255810191182	2025-09-30 15:15 PM	RESPUESTA AL RADICADO IPES NO. 10-812-2025-016065 ??? RADICADO SECRETARÍA DISTRITAL DE SALUD NO. 2025-EE-86720	ARNULFO.GARCIA											_x000D_
20255810191192	2025-09-30 15:15 PM	ASUNTO: COMUNICACIÓN Y REMISIÓN DE LA AUTORIZACIÓN PARA EL DESPLIEGUE DE REDES E INFRAESTRUCTURA DE TELECOMUNICACIONES DE LA ESTACIÓN DENOMINADA: 195165 ??? TIMIZA III.	ARNULFO.GARCIA											_x000D_
20255810191072	2025-09-30 14:20 PM	REGISTRO DE EVENTO 74809 CON NOMBRE FERIA NAVIDEÑA EL CARMELO	ARNULFO.GARCIA											_x000D_
20255810191032	2025-09-30 14:04 PM	REGISTRO DE EVENTO 74659 CON NOMBRE FERIA EMPRENDIMIENTOS	ARNULFO.GARCIA											_x000D_
20255810191012	2025-09-30 13:57 PM	REGISTRO DE EVENTO 74653 CON NOMBRE 2 MERCADO CAMPESINO VILLETA - KENNEDY	ARNULFO.GARCIA											_x000D_
20255810190962	2025-09-30 13:34 PM	RADICADO SDA 2025ER208882 DEL 11 DE SEPTIEMBRE DE 2025.	ARNULFO.GARCIA											_x000D_
20255810190752	2025-09-30 12:44 PM	RADICADO SDA 2025ER201490 DEL 4 DE SEPTIEMBRE DE 2025.	ARNULFO.GARCIA											_x000D_
20255810190612	2025-09-30 12:01 PM	DECISIÓN EMPRESARIAL NO. 1733808 EMITIDA EL DÍA 29 DE SEPTIEMBRE DE 2025 EN BOGOTÁ D.C., POR MEDIO DE LA CUAL SE RESUELVE EL DERECHO DE PETICIÓN NO. 1800190 DEL DÍA 16 DE SEPTIEMBRE DE 2025	ARNULFO.GARCIA											_x000D_
20255810190542	2025-09-30 11:05 AM	ENVÍO RESPUESTA AL RADICADO NÚMERO 202552601286562. RADICADO SECRETARÍA DISTRITAL DE SALUD 2025-EE-88470 ESPACIOS PÚBLICOS DONACIÓN DE SANGRE CADES Y SUPERCADES OCTUBRE 2025.	ARNULFO.GARCIA											_x000D_
20254213196142	2025-09-19 17:19 PM	REMISION DERECHO DE PETICION	ARNULFO.GARCIA											_x000D_
20254602926982	2025-08-28 16:27 PM	REQUERIMIENTO 4347252025:REFERENCIA: QUEJA CONTRA LA ALCALDIA LOCAL DE KENNEDY POR RESPUESTA INSUFICIENTE Y TARDIA AL DERECHO DE PETICION ??? RADICADO NO. 20254602770262 ??? SDQS 4065102025</t>
  </si>
  <si>
    <t>REQUERIMIENTO 5150102025:EN LA DIRECCION CALLE 2B #69C-08 FUNCIONA UN TALLER DONDE, ADEMAS DE ACTIVIDAD MECANICA, SE PONE MUSICA A UN VOLUMEN EXAGERADO, CON BAJOS QUE HACEN VIBRAR LAS VIVIENDAS CERCANAS. LO QUE ANTES SUCEDIA CADA OCHO DIAS, AHORA OCURRE TODOS LOS DIAS Y EN DISTINTOS HORARIOS, COMO SI EL SECTOR FUERA INDUSTRIAL, CUANDO ES CLARAMENTE RESIDENCIAL.</t>
  </si>
  <si>
    <t>PAOLA CASTILLO</t>
  </si>
  <si>
    <t>PENDIENTE CERRAR FIJACION EN CARTELERA 14/10/2025</t>
  </si>
  <si>
    <t>REQUERIMIENTO 5096692025:SOBREPASAR DECIBELES PERMITIDOS, CREANDO RUIDO NO PERMITIDO.</t>
  </si>
  <si>
    <t>REQUERIMIENTO 5197872025:PETICION RESCATE DE ANIMALES Y MULTA PARA EL PREDIO / POLICIA NO REALIZO LA DEBIDA INSPECCION EN EL PREDIO DE LA CALLE 37 D SUR 72J-33 BARRIO CARVAJAL.</t>
  </si>
  <si>
    <t>ASUNTO: RESPUESTA RADICADO IPES NO. 10-812-2025-016150 ??? BTE 4479312025, PARA SU CONOCIMIENTO Y FINES PERTINENTES</t>
  </si>
  <si>
    <t>RESPUESTA AL RADICADO IPES NO. 10-812-2025-016065 ??? RADICADO SECRETARÍA DISTRITAL DE SALUD NO. 2025-EE-86720</t>
  </si>
  <si>
    <t>ASUNTO: COMUNICACIÓN Y REMISIÓN DE LA AUTORIZACIÓN PARA EL DESPLIEGUE DE REDES E INFRAESTRUCTURA DE TELECOMUNICACIONES DE LA ESTACIÓN DENOMINADA: 195165 ??? TIMIZA III.</t>
  </si>
  <si>
    <t>REGISTRO DE EVENTO 74809 CON NOMBRE FERIA NAVIDEÑA EL CARMELO</t>
  </si>
  <si>
    <t>REGISTRO DE EVENTO 74659 CON NOMBRE FERIA EMPRENDIMIENTOS</t>
  </si>
  <si>
    <t>REGISTRO DE EVENTO 74653 CON NOMBRE 2 MERCADO CAMPESINO VILLETA - KENNEDY</t>
  </si>
  <si>
    <t>RADICADO SDA 2025ER208882 DEL 11 DE SEPTIEMBRE DE 2025.</t>
  </si>
  <si>
    <t>RADICADO SDA 2025ER201490 DEL 4 DE SEPTIEMBRE DE 2025.</t>
  </si>
  <si>
    <t>DECISIÓN EMPRESARIAL NO. 1733808 EMITIDA EL DÍA 29 DE SEPTIEMBRE DE 2025 EN BOGOTÁ D.C., POR MEDIO DE LA CUAL SE RESUELVE EL DERECHO DE PETICIÓN NO. 1800190 DEL DÍA 16 DE SEPTIEMBRE DE 2025</t>
  </si>
  <si>
    <t>ENVÍO RESPUESTA AL RADICADO NÚMERO 202552601286562. RADICADO SECRETARÍA DISTRITAL DE SALUD 2025-EE-88470 ESPACIOS PÚBLICOS DONACIÓN DE SANGRE CADES Y SUPERCADES OCTUBRE 2025.</t>
  </si>
  <si>
    <t>REMISION DERECHO DE PETICION</t>
  </si>
  <si>
    <t>RADICADO SDA NO. 2025ER206535 DEL 2025-09-09</t>
  </si>
  <si>
    <t>CONSULTA ESTADO TRÁMITE PREDIO MONTEVERDE</t>
  </si>
  <si>
    <t>RADICADO SDA NO. 2025ER223461 DEL 25 DE SEPTIEMBRE DE 2025 REGISTRO DE PETICIÓN NO. 5096692025</t>
  </si>
  <si>
    <t>ASUNTO: RESPUESTA AL RADICADO SDA 2025ER212475 DEL 10 DE SEPTIEMBRE DE 2025, SOLICITUD DE INFORMACIÓN ESTADO ACTUAL ??? PROPUESTA DE INTERVENCIÓN PARA ACTIVIDADES DE RESTAURACIÓN ECOLÓGICA EN EL HUMEDAL TINGUA AZUL.</t>
  </si>
  <si>
    <t>REQUERIMIENTO 4925292025:CONFORME A LO ANTERIOR, SE LE SOLICITA A LAS ENTIDADES PÚBLICAS QUE TOMEN CARTAS EN EL ASUNTO Y REALICEN LAS MEDIDAS CORRECTIVAS NECESARIAS PARA QUE LOS SEÑORES DE MARVAL CUMPLAN CON LOS HORARIOS.</t>
  </si>
  <si>
    <t>REQUERIMIENTO 5134642025:ASUNTO: SOLICITUD URGENTE DE RETIRO Y CONTROL DE CAMBUCHES EN AV. BOYACA ??? SECTORES C.C. EDEN, GLORIETA PUENTE GUAYACANES Y PUENTE CALLE 13. RESPETADOS SEÑORES: LA COMUNIDAD DE VILLA ALSACIA ANTIGUA Y BARRIOS VECINOS (CIUDAD ALSACIA, CASTILLA Y MARSELLA) MANIFESTAMOS NUEVAMENTE NUESTRA PROFUNDA PREOCUPACION POR LA PERMANENCIA DE CAMBUCHES Y ASENTAMIENTOS EN LA AVENIDA BOYACA, EN LOS SIGUIENTES PUNTOS CRITICOS: FRENTE AL CENTRO COMERCIAL EDEN. EN LA GLORIETA DEL PUENTE GUAYACANES CON AV. BOYACA (SENTIDO SUR???NORTE). ANTES DEL PUENTE DE LA CALLE 13 CON AV. BOYACA.</t>
  </si>
  <si>
    <t>ASUNTO: RESPUESTA A RADICADO SSO-2025-422-032852-2</t>
  </si>
  <si>
    <t>REQUERIMIENTO 5244112025: ALCALDIA Y LA POLICIA Y SE FIRMARON ACUERDOS, PERO VOLVIERON A ABRIR ESTAS CANTINAS INCUMPLIENDO LO ACORDADO CON LA ALCALDIA, Y AHORA ES TODO EL DIA ESOS ESCANDALOS, VENTA Y CONSUMO DE DROGA</t>
  </si>
  <si>
    <t>PENDIENTE CERRAR FIJACION EN CARTELERA 25/10/2025</t>
  </si>
  <si>
    <t>REQUERIMIENTO 5176862025:CONTINUA BOTADERO DE BASURA RESUMEN: CONTINUA BOTADERO DE BASURA AV 68 CALLE 1</t>
  </si>
  <si>
    <t>REQUERIMIENTO 5196622025:YO NO QUIERO QUE SANCIONEN ... QUIERO QUE SELLEN DEFINITIVAMENTE ESA DISCOTECA CLANDESTINA LOS VIDRIOS DE LA CASA AFECTADA VAN A EXPLOTAR SIN EXAGERAR..YA NO PODEMOS DORMIR EN LO ABSOLUTO.LA POLICIA YA NO NOS AYUDA. EN LA AV C. DE CALI EN FRENTE DE LA ESTACION DE TRANSMILENIO DE PATIO BONITO COSTADO SUR NORTE ESTA LA DISCOTECA CREEMOS Q LOS DUEÑOS SON VENEZOLANOS O COSTEÑOS.</t>
  </si>
  <si>
    <t>ASUNTO: DERECHO DE PETICIÓN - INVASIÓN DEL ESPACIO PÚBLICO BARRIO TINTAL</t>
  </si>
  <si>
    <t>REQUERIMIENTO 5153862025:AYUDA POR FAVOR. SE REQUIERE PRESENCIA DE LA DEFENSORIA DEL ESPACIO PUBLICO. UN DOMINGO CUALQUIERA ES IMPOSIBLE EL TRANSITO PEATONAL DEBIDO A LA CANTIDAD DE COMERCIOS ILEGALES SOBRE TODA LA CARRERA 78. BTE SE ENCUENTRA EN EL DADEP Y EL IPES</t>
  </si>
  <si>
    <t>PENDIENTE CERRAR FIJACION EN CARTELERA 17/10/2025</t>
  </si>
  <si>
    <t>ASUNTO: RESPUESTA USOS INDEBIDO ESPACIO PÚBLICO CARRERA 78 B ENTRE CALLES 0 A 6 TECHO</t>
  </si>
  <si>
    <t>RESPUESTA AL RADICADO NO.202561203355232 - REFERENCIA ALCALDÍA LOCAL DE KENNEDY NO.20255830808571.</t>
  </si>
  <si>
    <t>RESPUESTA AL RADICADO NO.202561203365692 - REFERENCIA ALCALDÍA LOCAL DE KENNEDY NO.20255830727591</t>
  </si>
  <si>
    <t>RESPUESTA AL RADICADO 2025ER207567 RECIBIDO EL 10 DE SEPTIEMBRE DE 2025.</t>
  </si>
  <si>
    <t>21236 ISEC GESTION A LA RESPUESTA INVESTIGACION SOCIO EPIDEMIOLOGICA DE CAMPO SOBRE INVASION DE ESPACIO PUBLICO</t>
  </si>
  <si>
    <t>SOLICITUD DE PERMISO PARA LA REALIZACIÓN DE FERIA EN EL MARCO DE GASTROFEST</t>
  </si>
  <si>
    <t>ASUNTO: ASUNTO: PETICIÓN PAGO CUENTA DE COBRO MES DE AGOSTO CPS 750 2025, PARA SU CONOCIMIENTO Y FINES PERTINENTES</t>
  </si>
  <si>
    <t>Copia oficio de solicitud dirigido a la UAESP para reubicación de contenedores de basura y poda de prado cercano a las unidades operativas SDIS</t>
  </si>
  <si>
    <t>de acuerdo al documento adjunto solicito informacion ya que segun esa respuesta en los tiempos establecidos no e tenido respuesta alguna y tenemos esa problematica constante</t>
  </si>
  <si>
    <t>COMUNICACIÓN Y REMISIÓN DE LA AUTORIZACIÓN PARA EL DESPLIEGUE DE REDES E INFRAESTRUCTURA DE TELECOMUNICACIONES DE LA ESTACIÓN DENOMINADA: 195165 ??? TIMIZA III</t>
  </si>
  <si>
    <t>RESPUESTA AL RADICADO 202561203254602 RADICADO ALCALDIA 20255830727491</t>
  </si>
  <si>
    <t>ASUNTO: RESPUESTA RADICADOS SSO-2025-4-008580-4 SP 21308 ATENCIÓN DE PETICIÓN 3296362025</t>
  </si>
  <si>
    <t>ASUNTO: RESPUESTA AL RADICADO NO.202561203415422 - REFERENCIA ALCALDÍA LOCAL DE KENNEDY NO. 20255830817281, PARA SU CONOCIMIENTO Y FINES PERTINENTES</t>
  </si>
  <si>
    <t>ASUNTO: SOLICITUD DE PRESTAMO DE USO DEL PARQUE PARA LA SEMANA DE LA SALUD</t>
  </si>
  <si>
    <t>CLINICA MEDICAL</t>
  </si>
  <si>
    <t>ASUNTO: RESPUESTA AL RADICADO 202561203418422</t>
  </si>
  <si>
    <t>REMISION: DERECHO DE PETICION E INCONFORMIDAD POR INVASION A ESPACIO PUBLICO</t>
  </si>
  <si>
    <t>ASUNTO: RESPUESTA AL RADICADO 202561203511162</t>
  </si>
  <si>
    <t>REQUERIMIENTO 5247052025:DERECHO DE PETICION-INTERES GENERAL; ART 23 CONSTITUCION POLITICA DE COLOMBIA. LEY 1755 DE 2015. RUIDO -CONVIVENCIA- ESPACIO PUBLICO, BARES -ALQUERIA LA FRAGUA LOCALIDAD DE KENNEDY EN EJERCICIO DEL DERECHO DE PETICION QUE CONSAGRA EL ARTICULO 23 DE LA CONSTITUCION POLITICA DE COLOMBIA Y LAS DISPOSICIONES PERTINENTES DEL CODIGO DE PROCEDIMIENTO ADMINISTRATIVO Y DE LO CONTENCIOSO ADMINISTRATIVO, RESPETUOSAMENTE SOLICITAMOS ACCIONES, CONTROLES SI ES EL CASO SANCIONES Y PEDAGOGIA DE LA NUEVA LEY CONTRA EL RUIDO.</t>
  </si>
  <si>
    <t>ASUNTO: RESPUESTA RADICADO IPES NO. 10-812-2025-016592 ??? BTE 4560922025</t>
  </si>
  <si>
    <t xml:space="preserve">REQUERIMIENTO 5263192025:CORDIAL SALUDO SEÑOR PETICIONARIO ME PERMITO INFORMARLE QUE ESTA SOLICITUD NO ES COMPETENCIA DE LA SDA, POR TRATARSE DE OCUPACION INDEBIDA DEL ESPACIO PUBLICO, SEGUN ESTABLECE EL DECRETO 109 DE 2009, POR TANTO, ESTA SERA ATENDIDA POR LA ENTIDAD COMPETENTE </t>
  </si>
  <si>
    <t>SOLICITUD CONJUNTA DE LIMPIEZA, MEJORAMIENTO, ARBORIZACIÓN, OPERATIVOS DE INSPECCIÓN Y CONTROL, DESRATIZACIÓN, MANEJO DE ESPACIO PUBLICO, MANEJO DE MANEJO DE SALUBRIDAD DE VENDEDORES AMBULANTES EN SEPARADOR DE LA CARRERA 80G, FRENTE AL CONJUNTO RESIDENCIAL TERRA CASTILLA</t>
  </si>
  <si>
    <t>REQUERIMIENTO 5201262025:SEÑOR PETICIONARIO ME PERMITO INFORMARLE QUE ESTA SOLICITUD NO ES COMPETENCIA DE LA SDA,POR TRATARSE DE VENDEDORA AMBULANTE COLOCA MUSICA O RUIDO A ALTO VOLUMEN, SEGUN ESTABLECE EL DECRETO 109 DE 2009, POR TANTO, ESTA SERA ATENDIDA POR LA ENTIDAD COMPETENTE. EN BTE DESDE SEC. DE AMBIENTE TRASLADAN A SEC. DE GOBIERNO</t>
  </si>
  <si>
    <t>ASUNTO: DERECHO DE PETICIÓN ??? SOLICITUD DE CONTROLES POR INVASIÓN DEL ESPACIO PÚBLICO Y MANTENIMIENTO DE ALCANTARILLADO EN VÍA PÚBLICA.</t>
  </si>
  <si>
    <t>ASUNTO: RESPUESTA RADICADO IPES NO. 10-812-2025-016591 ??? BTE 4560802025, PARA SU CONOCIMIENTO Y FINES PERTINENTES</t>
  </si>
  <si>
    <t>DERECHO DE PETICIÓN ??? SOLICITUD DE INTERVENCIÓN COORDINADA CON LA SECRETARÍA DISTRITAL DE INTEGRACIÓN SOCIAL EN LA DG 2 # 79A 5, KENNEDY, BOGOTÁ (OCUPACIÓN IRREGULAR DEL ESPACIO PÚBLICO / RIESGO DE SALUD Y SEGURIDAD)</t>
  </si>
  <si>
    <t>RESPUESTA AL SDQS 4861342025</t>
  </si>
  <si>
    <t>ASUNTO: RESPUESTA RADICADOS EAAB-ESP. NO. E-2025-103055. SDA. NO. 2025EE197084. PROCESO NO. 6720945. RIO TUNJUELO SECTOR GUADALUPE, PARA SU CONOCIMIENTO Y FINES PERTINENTES</t>
  </si>
  <si>
    <t>INVITACION : LA CONVERSACIÓN ES AHORA: CONSTRUYAMOS JUNTOS LA POLÍTICA PÚBLICA DE SUSTANCIAS PSICOACTIVAS DE BOGOTÁ D.C.</t>
  </si>
  <si>
    <t>ASUNTO: RESPUESTA A RADICADO SSO-2025-4-012810-4 - SP-22893 ATENCIÓN DE PETICIÓN 5023752025</t>
  </si>
  <si>
    <t>ASUNTO: SOLICITUD DE INFORMACIÓN GEOGRÁFICA OFICIAL ??? MARCO PLAN ORDENAMIENTO TERRITORIAL DE BOGOTÁ D.C.</t>
  </si>
  <si>
    <t>ASUNTO: REFERENCIA: RADICADO SDA 2025ER212426 DEL 15 DE SEPTIEMBRE DE 2025</t>
  </si>
  <si>
    <t>REQUERIMIENTO 5226192025:PERSONA DE MANERA ANONIMA SE COMUNICA A LA LINEA 195 SIENDO LAS 9:24 AM DEL 1/10/2025, SOLICITANDO INTERPONER UN DERECHO DE PETICION HACIA LA ENTIDAD COMPETENTE. EXPRESA UNA SITUACION DE EXCESO DE RUIDO Y OPERACION EN HORARIOS NO ESTABLECIDOS PARA SU ACTIVIDAD POR PARTE DE ESTABLECIMIENTOS COMERCIALES TIPO BAR, DISCOTECA Y CLUB, LOS CUALES LABORAN HASTA LAS 6 DE LA MAÑANA DEL DIA SIGUIENTE.</t>
  </si>
  <si>
    <t>RESPUESTA A RADICADO SSO-2025-4-012810-4 - SP-22893 ATENCIÓN DE PETICIÓN 5023752025</t>
  </si>
  <si>
    <t>RESPUESTA RADICADO SSO-2025-4-008862-4 SP 21399 ATENCIÓN DE PETICIÓN 3431672025</t>
  </si>
  <si>
    <t>ASUNTO: RESPUESTA AL RADICADO SDM NO. 202561203433732. RADICADO FDLK NO. 20255830851761 Y SDQS-4686592025. SOLICITUD SEÑALIZACIÓN PARA EL PARQUEADERO UBICADO EN EL CENTRO COMERCIAL PLAZA DE LAS AMÉRICAS. LOCALIDAD DE KENNEDY</t>
  </si>
  <si>
    <t>REMISION DERECHO DE PETICIÓN ??? SOLICITUD DE INFORMACIÓN SOBRE ACCIDENTE OCURRIDO EN EL EVENTO GEEK FEST ??? 19 DE SEPTIEMBRE</t>
  </si>
  <si>
    <t>REMISION DERECHO DE PETICIÓN - INVASIÓN DEL ESPACIO PÚBLICO BARRIO TINTAL</t>
  </si>
  <si>
    <t>SOLICITUD REMISIÓN DE INFORMACIÓN DE IDENTIFICACIÓN DE LA UNIDAD RESIDENCIAL GD 29, CON OCASIÓN DEL RADICADO NO. 2020ER159063 DEL 17 DE 09 DE 2020. (AL CONTESTAR POR FAVOR CITE EL NÚMERO DE LA RADICACIÓN).</t>
  </si>
  <si>
    <t>REMISION SOLICITUD URGENTE DE RETIRO Y CONTROL DE CAMBUCHES EN AV. BOYACA ??? SECTORES C.C. EDEN, GLORIETA PUENTE GUAYACANES Y PUENTE CALLE 13.</t>
  </si>
  <si>
    <t>ASUNTO: RESPUESTA RADICADO IPES NO. 10-812-2025-016590 ??? BTE 4560682025</t>
  </si>
  <si>
    <t>ASUNTO: RESPUESTA AL RADICADO NO.202561203420452 - REFERENCIA ALCALDÍA LOCAL DE KENNEDY NO.20255830716001</t>
  </si>
  <si>
    <t>REMISION FORMATOS DE RECOMENDACIONES DE EVALUACION Y/O RESTRICCION DE USO</t>
  </si>
  <si>
    <t>KATHERINE RUEDA</t>
  </si>
  <si>
    <t>REQUERIMIENTO 5296142025:TRES CARRROS UBICADOS EN EL ESPACION DEL ANDEN DE LA CASA CON DIRECCION CARRERA 94 # 42 B 42 SUR, LO CUALES IMPIDEN LA SALIDA Y EL INGRESO A LA VIENDA GENERANDO INCOMODIDAD Y RUIDO VISUAL, DANDOLE UN MAL ASECTO A LA VIVIENDA Y A LA CUADRA, ESTO TAMBIEN SE PRESTA PARA QUE EL BANDALISMO SE SUBAN EN LOS MISMOS CARRROS Y ASI SE FACILITE EL INGRESO POR LAS VENTANAS DE LAS CASAS CONTINUAS</t>
  </si>
  <si>
    <t>ASUNTO: ASUNTO: RESPUESTA RADICADO ALCALDÍA LOCAL DE KENNEDY NO. 20255830851181 SECRETARÍA DISTRITAL DE SALUD NO. 2025ER48092</t>
  </si>
  <si>
    <t>REQUERIMIENTO 4965552025:PARA TRAMITAR RADICADO FOREST NO. 2025ER215078</t>
  </si>
  <si>
    <t>RESPUESTA RADICADO ALCALDÍA LOCAL DE KENNEDY NO. 20255830851181 SECRETARÍA DISTRITAL DE SALUD NO. 2025ER48092.</t>
  </si>
  <si>
    <t>ASUNTO: ENTREGA DE COPIAS DE ACTAS DE VECINDAD DE LA LOCALIDAD KENNEDY (ALCALDIA) - PRIMERA LÍNEA DEL METRO DE BOGOTÁ</t>
  </si>
  <si>
    <t>REQUERIMIENTO 5295632025:SE COMUNICA UN CIUDADANO ANONIMO PARA INFORMAR QUE EN LA LOCALIDAD DE KENNEDY BARRIO CONDADO CASTILLA POR LA CALLE DEL SEMAFORO POR DONDE BAJA EL ALIMENTADOR TRANSMILENIO VERDE RUTA 8-3 EN LA SEGUNDA PARADA, PARQUE SIN NOMBRE CALLE 7A BIS C NO. 78F-24 HAY UN VENDEDOR DE VERDURAS QUE LE QUITO 5 METROS CUADRADOS DE PASTO AL PARQUE Y ENCEMENTADON EL PISO TIENEN 3 CARPAS CON VENTAS DE FRUTAS Y VERDURAS Y ACTUALMENTE VAN A QUITAR MAS PASTO PARA COLOCAR OTRAS CARPAS. ESTAN PERJUDICANDO LAS VENTAS DEL SECTOR DONDE SI PAGAN LOS LOCALES. PIDEN VISITA DE LAS AUTORIDADES PORQUE HAN LLAMADO AL CAI Y VA LA POLICIA Y CREEEN QUE LES DAN PLATA PORQUE SE VAN Y NO HACEN NADA.</t>
  </si>
  <si>
    <t>REQUERIMIENTO 5274492025:EJERCICIO DEL DERECHO FUNDAMENTAL DE PETICION PARA SOLICITAR LA INTERVENCION URGENTE Y DEFINITIVA EN LA PROBLEMATICA DE OCUPACION INDEBIDA DEL ESPACIO PUBLICO, AFECTACIONES SANITARIAS Y DE SEGURIDAD EN EL SECTOR ALEDAÑO AL CONJUNTO TERRA CASTILLA UBICADO EN LA CALLE 5 A SUR # 80 G - 58</t>
  </si>
  <si>
    <t>REQUERIMIENTO 5279562025:INVASION ESPACIO PUBLICO</t>
  </si>
  <si>
    <t>REMISION DERECHO DE PETICIÓN SOLICITANDO MEDIDAS PARA MITIGAR RUIDO Y OTRAS MOLESTIAS OCASIONADAS POR LA OPERACIÓN DE LA PLANTA EMBOTELLADORA.</t>
  </si>
  <si>
    <t>INVITACIÓN A PARTICIPAR EN EL 3ER ENCUENTRO POR EL ESPACIO PÚBLICO: NATURALEZA A TU ALCANCE EN BOGOTÁ</t>
  </si>
  <si>
    <t>RADICADO SDA 2025ER188043 DEL 20 DE AGOSTO DEL 2025 PIN-GEN 25342</t>
  </si>
  <si>
    <t>REQUERIMIENTO 5267682025:DERECHO DE PETICION (BTE: SDM, SDS, UAESP, IDPYBA)</t>
  </si>
  <si>
    <t>ASUNTO: INVITACIÓN FRITANGA FEST RECARGADO 2025</t>
  </si>
  <si>
    <t>RESPUESTA AL RADICADO IDIGER 2025ER9804 - APERTURA DE EVENTO SIRE NO. 5455639</t>
  </si>
  <si>
    <t>INFORME DE GRANULO CAUCHO RECICLADO</t>
  </si>
  <si>
    <t>REQUERIMIENTO 5301752025:SOLICITO QUE POR FAVOR REALICEN LA RECUPERACION DEL ESPACIO PUBLICO DE TODA CALLE 44?? SUR CON KRA 78G Y EN LA CALLE 44?? SUR CON KRA 78 F.</t>
  </si>
  <si>
    <t>ASUNTO: : RESPUESTA AL RADICADO N. 202561203582982</t>
  </si>
  <si>
    <t>ASUNTO: RESPUESTA AL RADICADO NO.202561203397882</t>
  </si>
  <si>
    <t>RESPUESTA AL RADICADO SDA 2025ER208993 DEL 11/09/2025. RADICADO SUBRED INTEGRADA DE SERVICIOS DE SALUD SUR OCCIDENTE E.S.E. SSO-2025-351- 031490-1 /RADICADO SUBRED INTEGRADA DE SERVICIOS DE SALUD SUR OCCIDENTE E.S.E. SSO_x0002_2025- 4-011629-4/ ATENCIÓN DE PETICIÓN 4565392025. AL CONTESTAR POR FAVOR CITE EL NÚMERO DE LA RADICACIÓN</t>
  </si>
  <si>
    <t>Solicitud a las convocatorias a sesiones del CLS</t>
  </si>
  <si>
    <t>PENDIENTE CORRECCION 10/10/2025 ENVIADO 27/10/2025</t>
  </si>
  <si>
    <t>ASUNTO: DERECHO DE PETICION A SOLICITUD OPORTUNA A LA COMUNIDAD</t>
  </si>
  <si>
    <t>REQUERIMIENTO 5306262025:ASUNTO : RADICACION WEB DERECHO DE PETICION DE INTERES GENERAL: DERECHO DE PETICION INTERES GENERAL, ACUMULACION DE BASURAS BUENAS TARDES: SOLICITUD DE INTERVENCION POR ACUMULACION DE BASURAS EN EL PARQUE CENTRAL DEL BARRIO ARGELIA. LOCALIDAD DE KENNEDY, BOGOTA.RECIBIRE NOTIFICACIONES POR MEDIO DE CORREO ELECTRONICO PAULIVAL27@GMAIL.COM.</t>
  </si>
  <si>
    <t>RADICADO SDA NO. 2025ER208872 DEL 2025-09-11 PETICIÓN NO. 4741582025</t>
  </si>
  <si>
    <t>VANDALISMO EN CONTENEDORES INSTALADOS EN LA LOCALIDAD DE KENNEDY ??? SEPTIEMBRE DE 2025</t>
  </si>
  <si>
    <t>ASUNTO: SOLICITUD DEL DADEP DONDE ESPECIFIQUE LA NO INVASIÓN DE ESPACIO PÚBLICO PARA QUE CATASTRO EXPIDA CERTIFICADO DE CABIDA Y LINDEROS.</t>
  </si>
  <si>
    <t>REQUERIMIENTO 5271352025:ASUNTO: REITERACION DE QUEJA POR CONSTRUCCION ILEGAL, INVASION DE ESPACIO PUBLICO Y AFECTACIONES A LA CONVIVENCIA ??? RADICADO NO. 20254211449582</t>
  </si>
  <si>
    <t xml:space="preserve">REQUERIMIENTO 4785582025:PARA TRAMITAR RADICADO NO. FOREST 2025ER208993 </t>
  </si>
  <si>
    <t>RADICADO SDA NO. 2025ER211730 DEL 2025-09-15 PETICIÓN NO. 4760732025</t>
  </si>
  <si>
    <t xml:space="preserve"> AMBIENTE</t>
  </si>
  <si>
    <t>PENDIENTE CORRECCION 27/10/2025 ENVIADO 30/10/2025</t>
  </si>
  <si>
    <t>SOLICITUD DE INFORMACIÓN PARA DAR RESPUESTA AL RADICADO 20251700365373 DERECHO DE PETICIÓN CONCEJAL JULIÁN DAVID RODRÍGUEZ SASTOQUE, RADICADO NO. 20254213222522.</t>
  </si>
  <si>
    <t>PENDIENTE CORRECCION 08/10/2025</t>
  </si>
  <si>
    <t>REQUERIMIENTO 5307492025:LA ALCALDIA HA SIDO TOTALMENTE INCOMPETENTE FRENTE AL CONTROL DEL RUIDO: DENUNCIAS IGNORADAS, OPERATIVOS MINIMOS Y SANCIONES INUTILES. EN EL ULTIMO PISO DEL BAR OLIMPO VIP, CALLE 42A SUR #94B-23 ULTIMO PISO,</t>
  </si>
  <si>
    <t>REQUERIMIENTO 5267952025:DERECHO DE PETICION (BTE: IDU, UAESP, SDS, JBB)</t>
  </si>
  <si>
    <t>REQUERIMIENTO 5324002025:ME PERMITO REPORTAR QUE, FRENTE A LA PORTERIA DE LA UNIDAD RESIDENCIAL CASABLANCA 33, UBICADA EN LA CARRERA 79B #46-70 SUR, LOCALIDAD DE KENNEDY, DOS PERSONAS EJERCEN DIARIAMENTE ACTIVIDADES DE VENTA INFORMAL DE ALIMENTOS (JUGOS, TINTO, CAFE) SOBRE EL ANDEN, EN UN PUNTO FIJO, DESDE APROXIMADAMENTE LAS 7:00 A.M. HASTA EL MEDIODIA.</t>
  </si>
  <si>
    <t>PENDIENTE CERRAR 31/10/2025</t>
  </si>
  <si>
    <t>CONTRATO DE OBRA IDU 1540-2018. "CONSTRUCCION DE LA AVENIDA TINTAL ENTRE LA AVENIDA MANUEL CEPEDA VARGAS A LA AVENIDA ALSACIA Y AVENIDA ALSACIA ENTRE LA AVENIDA TINTAL Y AVENIDA CIUDAD DE CALI - GRUPO 2 ENVÍO RESPUESTA AL RADICADO NÚMERO 202518501390522 DEL 23 DE SEPTIEMBRE 2025</t>
  </si>
  <si>
    <t>Resido en el barrio Villa Alsacia, localidad de Kennedy, frente a la oreja del puente de la Avenida Guayacanes sentido Occidente – Oriente ubicado en Calle 11F con Carrera 72 (Avenida Boyacá). De manera constante, motociclistas invaden el andén peatonal con el fin de evadir el trancón vehicular de la salida del barrio. Esta conducta constituye una infracción al artículo 57 del Código Nal de Transi</t>
  </si>
  <si>
    <t>REQUERIMIENTO 5267552025:LA ZONA PRESENTA DEFICIENCIAS EN MANTENIMIENTO VIAL YA QUE ESA VIA ES DE JURISDICCIÓN DE LA ALCALDÍA MUNICIPAL, LIMPIEZA Y SEGURIDAD, QUE REQUIEREN ACCIONES CONJUNTAS DE VIGILANCIA</t>
  </si>
  <si>
    <t>REQUERIMIENTO 5167732025:RESPUESTA AL RADICADO IPES NO. 10-812-2025-016675 ??? BTE 4595052025. BTE SE ENCUENTRA EN EL DADEP, EL IPES, SEC. DE MOVILIDAD, SEC. DE SALUD, SEC. DE SEGURIDAD, SUBRED SUR OCCIDENTE</t>
  </si>
  <si>
    <t>DENUNCIA POR INVASIÓN DE ESPACIO PÚBLICO Y OBSTRUCCIÓN DE SALIDA EN BARRIO CLASS ??? UPZ GRAN BRITALIA ??? KENNEDY</t>
  </si>
  <si>
    <t>ENVÍO RESPUESTA AL RADICADO NÚMERO 202552601343642 DEL 16 DE SEPTIEMBRE DEL 2025 - RADICADO SECRETARÍA DE GOBIERNO NO. 20255830774391 - CALLE 34A SUR DESDE LA CARRERA 98 HASTA LA CARRERA 93 - LOCALIDAD DE KENNEDY</t>
  </si>
  <si>
    <t>REQUERIMIENTO 5330582025:ESTABLECIMIENTO LLAMADO ???DORADO???, UN LOCAL PEQUEÑO, SIMILAR A UN CUARTO, QUE ABRE DESDE LAS 5:00 O 6:00 P.M. HASTA LAS 3:00 A.M., HORA EN QUE CIERRA. EN DICHO ESTABLECIMIENTO SE PRESENTA, EN OCASIONES, MUSICA A ALTO VOLUMEN, AUNQUE ULTIMAMENTE MANTIENEN EL VOLUMEN MODERADO. SIN EMBARGO, LOS CLIENTES DEL LUGAR SALEN A LA CALLE A HACER ESCANDALO, GRITANDO GROSERIAS A MUY ALTO VOLUMEN, FUMANDO, CONSUMIENDO BEBIDAS ALCOHOLICAS Y UTILIZANDO LOS ALREDEDORES COMO ORINAL.</t>
  </si>
  <si>
    <t>REQUERIMIENTO 5279842025:MI VECINO HACE VARIOS AÑOS TIENE UN LOCAL ARRENDADO PARA UNA CANTINA. ESTA CANTINA ESTA GENERANDO RUIDO EXCESIVO NO SOLO EN EL DIA SINO HASTA LAS 3 DE LA MAÑANA O MAS, O A VECES PASAN DERECHO HASTA EL SIGUIENTE DIA. EL ESTABLECIMIENTO LO CIERRAN, PERO EL RUIDO ES EXCESIVO</t>
  </si>
  <si>
    <t>REAPUESTA AL RADICADO 2025ER15078</t>
  </si>
  <si>
    <t>ASUNTO: SOLICITUD DEL INMUEBLE LA DIRECCIÓN KRA 84 A 56 48 SUR MJ 108, IDENTIFICADA CON CHIP AAA0223LBEP.</t>
  </si>
  <si>
    <t>REQUERIMIENTO 5337312025:QUEJA_ CON EL PARQUEADERO SOBRE LA VIA DE TRANSPORTE DE FLOTAS INTERMUNICIPALES, TRANSPORTE DE TURISMO, MOTOS OBSTACULIZANDO EL LIBRE PASO PEATONAL, TENEMO UNA VIA DE DOBLE CARRIL EN CUAL SE CONVIERTE EN UN SOLO CARRIL</t>
  </si>
  <si>
    <t>SOLICITUD URGENTE DE INSPECCIÓN Y SELLAMIENTO DE ESTABLECIMIENTO DE VENTA DE LICOR ??? THE OFFICE DRINK BAR (PÍO XII, KENNEDY) CALLE 6 78C 26</t>
  </si>
  <si>
    <t>REQUERIMIENTO 5347522025: TRASLADO POR COMPETENCIA</t>
  </si>
  <si>
    <t>REQUERIMIENTO 5327562025:DENUNCIAR UN ESTABLECIMIENTO DE VENTA DE CARNES QUE FUNCIONA ILEGALMENTE SOBRE UNA ZONA VERDE EN ESPACIO PUBLICO ZONAS VERDES</t>
  </si>
  <si>
    <t>INFORME DE POLICÍA ESPECIAL</t>
  </si>
  <si>
    <t>PENDIENTE CORRECCION 17/10/2025 ENVIADO 26/10/2025</t>
  </si>
  <si>
    <t>RESPUESTA AL SDQS-4985412025. SOLICITUD RETIRO BOLARDOS METÁLICOS UBICADOS EN LA CL 53 SUR CON KR 77Q. LOCALIDAD DE KENNEDY.</t>
  </si>
  <si>
    <t>INVASIÓN ESPACIO PÚBLICO FOOD TRUCKS, REMOLQUES Y VENTAS AMBULANTES A LOS ALREDEDORES DEL CONJUNTO ALAMEDA DE SAN PEDRO</t>
  </si>
  <si>
    <t>REMISION SOLICITUD CONCEPTO JURÍDICO</t>
  </si>
  <si>
    <t>ALCANCE AL RADICADO 20255830545621</t>
  </si>
  <si>
    <t>REQUERIMIENTO 5271362025:DERECHO DE PETICION EN INTERES GENERAL, SOLICITUD SE CORTE MATORRAL, QUE GENERA MALOS OLORES, PROLIFERACION DE ROEDORES, RIESGO SANITARIO E INSEGURIDAD EN LA LOCALIDAD DE FONTIBON.</t>
  </si>
  <si>
    <t>SOLICITUD DE CONCEPTO JURÍDICO Y TÉCNICO PARA EL ANTEJARDÍN DEL INMUEBLE UBICADO EN LA TRANSVERSAL 68 C #30 A 03</t>
  </si>
  <si>
    <t>REQUERIMIENTO 5296762025:EN LA DIRECCION: CALLE 5 A SUR, # 80G -58, SEPARADOR SOBRE EL CONJUNTO RESIDENCIAL TERRA CASTILLA, LOCALIDAD DE KENNEDY, SE PRESENTAN INCONVENIENTES CON LA MALA DISPOSICION DE RESIDUOS Y DESECHOS POR PARTE DE VENDEDORES AMBULANTES DE LA ZONA, DEJANDO EN LA CERCANIA DEL CONJUNTO ANTES MENCIONADO DICHOS RESIDUOS, DONDE TAMBIEN SE PRESENTA OCUPACION INDEBIDA DEL ESPACIO PUBLICO, Y EN ESE ORDEN DE IDEAS, ESTOS RESIDUOS ESTAN TRAYENDO PROBLEMAS DE ROEDORES EN EL SECTOR. CIUDADANO ANONIMO SOLICITA LA COLABORACION DE LA ENTIDAD COMPETENTE CON EL FIN DE QUE SE TOMEN LAS MEDIDAS DEL CASO, PARA MITIGAR ESTOS INCONVENIENTES QUE TRAEN PROBLEMAS A LOS VECINOS DEL SECTOR.</t>
  </si>
  <si>
    <t>REQUERIMIENTO 5336432025:DENUNCIA POR INVASION DE ESPACIO PUBLICO Y OBSTRUCCION DE SALIDA EN BARRIO CLASS ??? UPZ GRAN BRITALIA ??? KENNEDY</t>
  </si>
  <si>
    <t>ESTUDIO AUTORIZACIÓN OCUPACIÓN PARQUEADEROS PÚBLICOS UBICADOS EN LA CARRERA 78 NO. 8A-45 IDENTIFICADO CON EL FMI. 50C-453326 Y CÓDIGO CATASTRAL AAA0081OMJZ</t>
  </si>
  <si>
    <t>REQUERIMIENTO 5311502025:LA PRESENTE HAY UNA EMPRESA EN LA CARRERA 82 D #46B16 SUR BARRIO GRAN BRITALIA DE KENNEDY QUE TRABAJA CON UNA MAQUINAS MUY RUIDOSAS ADEMAS LAS CASAS TIENEN SOTANO LA DUEÑO DE LA CASA SE LLAMA JAIME LEAL AL SEÑOR NO SE PUEDE DECIR NADA PORQUE ES UN GROSERO ESE SEÑOR NO LE INTERESA EL RUIDO QUE ESTE GENERANDO YA LE HACE DOLER LA CABEZA A LOS VECINOS Y LOS ODIO ,LAS CASAS SE SIENTE COMO SI TEMBLARA COMO SERA LA FUERZA QUE TIENE ESAS MAQUINAS</t>
  </si>
  <si>
    <t>PENDIENTE CERRAR 27/10/2025</t>
  </si>
  <si>
    <t>REQUERIMIENTO 5313082025:DERECHO DE PETICION A LA TRANQUILIDAD Y SEGURIDAD DE CONVIVENCIA EN LA CALLE 42G #86D-16 BARRIO TINTALITO ARRENDARON PARA UN USO INDUSTRIAL DEMAQUINARIA PESADA DE 25TONELADAS DE GOLPE, TODO EL VECINDARIO SIENTE PANICO,INTRANQUILIDAD EMOCIONAL PREOCUPACION POR LOS DAÑOS</t>
  </si>
  <si>
    <t>REQUERIMIENTO 5246712025:DERECHO DE PETICION-INTERES GENERAL; ART 23 CONSTITUCION POLITICA DE COLOMBIA. LEY 1755 DE 2015. CONFLICTO DE RUIDO -VECINA RUIDOSA CALLE 36 A SUR # 68 D 31 PISO 1 BARRIO ALQUERIA LA FRAGUA</t>
  </si>
  <si>
    <t>ASUNTO: DERECHO DE PETICIÓN SOBRE MEDIDAS DE SEGURIDAD EN ZONAS DE OBRA DE LA PRIMERA LÍNEA DEL METRO EN KENNEDY.</t>
  </si>
  <si>
    <t>PENDIENTE CORRECCION 24/10/2025 ENVIADO 27/10/2025</t>
  </si>
  <si>
    <t>ASUNTO:RESPUESTA USOS DE ZONAS PÚBLICAS Y USOS NO AUTORIZADOS</t>
  </si>
  <si>
    <t>REQUERIMIENTO SINPROC- 4419605</t>
  </si>
  <si>
    <t>SOLICITUD DE INFORMACIÓN</t>
  </si>
  <si>
    <t>RENUNCIA A HONORARIOS CORRESPONDIENTES AL MES DE NOVIEMBRE DEL 2024</t>
  </si>
  <si>
    <t>REQUERIMIENTO 5382032025:LA EMPRESA CALIPSO SE HA AFIRMADO DEL ANDEN Y LO TOMO COMO PARQUEADERO EN EL BARRIO ALSACIA, SE REQUIERO APOYO DE LAS AUTORIDADES Y LAS MULTAS QUE HAYA A LUGAR, LA POLICIA NO AYUDA. SE HABLO CON LA ADMINISTRACION DEL LUGAR E IGNORO DICIENDO QUE TIENEN DERECHO</t>
  </si>
  <si>
    <t>REQUERIMIENTO 5347582025:) RESPETUOSAMENTE SOLICITO LA SIGUIENTE INFORMACION: 1. ??QUE MEDIDAS DE SEGURIDAD ESPECIFICAS (PATRULLAJES, CAI MOVILES, CAMARAS DE VIGILANCIA, GESTORES DE CONVIVENCIA) SE HAN IMPLEMENTADO EN LOS SECTORES DE KENNEDY DONDE ACTUALMENTE AVANZAN LAS OBRAS DEL METRO? 2. ??QUE ACCIONES DE ILUMINACION TEMPORAL O REUBICACION DE LUMINARIAS SE HAN DESARROLLADO PARA GARANTIZAR LA SEGURIDAD DE PEATONES Y COMERCIANTES DURANTE LAS NOCHES?</t>
  </si>
  <si>
    <t>REQUERIMIENTO 5317962025:MUY BUENAS NOCHES, QUISIERA REPORTAR UNA QUEJA YA QUE SOY UNA PERSONA DE 18 AÑOS , QUE TIENE UNA DISCAPACIDAD AUDITIVA Y CARDIACA , MIS VECINOS A LA IZQUIERDA DE LA CASA DE MI FAMILIA HACEN DEMASIADAS FIESTAS HASTA ALTAS HORAS DE LA NOCHE CON EL VOLUMEN AL MAXIMO Y SIN RESPETAR LA INTEGRIDAD DEL CONJUNTO</t>
  </si>
  <si>
    <t xml:space="preserve">REQUERIMIENTO 5376982025:SOLICITUD URGENTE DE INTERVENCION POR CASETA DE COMIDA CON COCCION A LEÑA EN PARQUE RESIDENCIAL </t>
  </si>
  <si>
    <t>REQUERIMIENTO 5377102025:POR MEDIO DE LA PRESENTE, ME PERMITO ELEVAR UNA SOLICITUD URGENTE DE INTERVENCION ANTE UNA SITUACION QUE REPRESENTA UN RIESGO INMINENTE PARA LA SEGURIDAD, LA SALUD PUBLICA Y LA INTEGRIDAD AMBIENTAL DE NUESTRA COMUNIDAD.</t>
  </si>
  <si>
    <t>REQUERIMIENTO 5003552025:OMISIÓN REITERADA DEL CAI TINTAL FRENTE A DISTURBIOS Y POSIBLE ACTIVIDAD ILEGAL EN ZONA RESIDENCIAL</t>
  </si>
  <si>
    <t>SOLICITUD DE INFORMACIÓN POR PRESUNTA OCUPACIÓN INDEBIDA DEL ESPACIO PÚBLICO, PREDIO UBICADO EN LA CARRERA 72B CON CALLE 5A DEL BARRIO MANDALAY DE LA LOCALIDAD DE KENNEDY.</t>
  </si>
  <si>
    <t>REQUERIMIENTO 3905432025:CAMBIO DE PERSONAL LLEVAN TODO EL AÑO VIOLANDO LA LEY DEL RUIDO CUANDO NO HAY CLASES.</t>
  </si>
  <si>
    <t xml:space="preserve">REQUERIMIENTO 5351502025:DERECHO DE PETICIÓN - MARIAN DANIELA COTES PAREJO </t>
  </si>
  <si>
    <t>RESPUESTA AL RADICADO 2025JBB4100108971, TRASLADO POR COMPETENCIA</t>
  </si>
  <si>
    <t>ASUNTO: SOLICITAR AUTORIZACION DE PROYECTO DE MINI JARDIN A LA VIDA</t>
  </si>
  <si>
    <t>ASUNTO: ENVÍO RESPUESTA AL RADICADO NÚMERO 202552601303052 DEL 09 DE SEPTIEMBRE DEL 2025 - CALLE 45 SUR, DESDE LA TRANSVERSAL 72I BIS HASTA LA CARRERA 72J - LOCALIDAD DE KENNEDYENVÍO RESPUESTA AL RADICADO NÚMERO 202552601303052 DEL 09 DE SEPTIEMBRE DEL 2025 - CALLE 45 SUR, DESDE LA TRANSVERSAL 72I BIS HASTA LA CARRERA 72J - LOCALIDAD DE KENNEDY, PARA SU CONOCIMIENTO Y FINES PERTINENTES</t>
  </si>
  <si>
    <t>REQUERIMIENTO 5384182025:PERSONA DE MANERA ANONIMA SE COMUNICA A LA LINEA 195 SIENDO LAS 4:21 PM DEL 09/07/2025, SOLICITANDO INTERPONER UN DERECHO DE PETICION HACIA LA ENTIDAD COMPETENTE. EXPRESA UNA SITUACION QUE AFECTA A TODA LA COMUNIDAD, DE MANERA DIRECTA A LA SALUD. INFORMA QUE HAY DOS FABRICAS, PERTENECIENTES A LA MISMA FAMILIA CON APELLIDO CASAS: SUSAN CASAS Y LUIS CASAS, CUYA ACTIVIDAD LA REALIZAN EN ESPACIO PUBLICO, REALIZANDO PINTURA Y PULEN TROMPOS DE MEZCLA. ESTO GENERA POLVO METALICO O DE ESCOMBRO (CISCO).</t>
  </si>
  <si>
    <t>REQUERIMIENTO 5329522025:EN EL SECTOR DE ZARZAMORA SUR KENNEDY HAY DEMASIADOS BARES LO QUE HA LLAMADO A LA DELINCUENCIA Y ACUMULACION DE BANDAS,</t>
  </si>
  <si>
    <t>RESPUESTA AL SDQS N° 4796372025</t>
  </si>
  <si>
    <t>DENUNCIA QUEJA FORMAL POR USO INDEBIDO DE SUELO PARA DISCOTECAS</t>
  </si>
  <si>
    <t>REQUERIMIENTO 5326772025:RUIDO EXCESIVO Y PRESUNTA VENTA DE DROGAS EN UNA ZONA RESIDENCIAL.</t>
  </si>
  <si>
    <t>RECURSO DE QUEJA AFECTACION MOVILIDAD AV GUAYACANES SECTOR SANTA CATALINA (KRA 80)</t>
  </si>
  <si>
    <t>DERECHO DE PETICION RECOLCION DE LLANTAS Y RECUPERACION DE ESPACIO PUBLICO</t>
  </si>
  <si>
    <t>ENVIO DOCUMENTO SECRETARIA DISTRITAL DE AMBIENTE RADICADO NO. 2025EE234934 PARA SU CONOCIMIENTO Y FINES PERTINENTES</t>
  </si>
  <si>
    <t>REQUERIMIENTO 5385652025:EN VARIOS SITIOS ENTRE LA CRA 72 Q Y LA CRA 72 R Y LA CALLE 42 B SUR Y LA CALLE 43 SUR SE INSTALARON REJAS METALICAS Y CERCA VIVA SIN LAS AUTORIZACIONES DE ENTIDADES COMPETENTES, IMPIDIENDO LA LIBRE CIRCULACION DE PERSONAS Y PERSONAS EN CONDICION DE DISCAPACIDAD</t>
  </si>
  <si>
    <t>ASUNTO: SOLICITUD DE INTERVENCION POR CONTAMINACION AUDITIVA EN ZONA RESIDENCIAL CON POBLACION ADULTA MAYOR</t>
  </si>
  <si>
    <t>RESPUESTA AL RADICADO NO.202561203439772</t>
  </si>
  <si>
    <t>ASUNTO: SOCIALIZACIÓN DEL INFORME MES DE SEPTIEMBRE DE 2025 APLICACIÓN MEDIDA SANITARIA DE SEGURIDAD A ESTABLECIMIENTOS.</t>
  </si>
  <si>
    <t>REMISION REFERENCIA: EXIGENCIA CIUDADANA Y DERECHO DE PETICIÓN SOBRE MOVILIDAD, SEGURIDAD, ESPACIO PÚBLICO Y PARTICIPACIÓN COMUNITARIA EN EL SECTOR DE LA AVENIDA GUAYACANES ??? TINTA</t>
  </si>
  <si>
    <t>RESPUESTA RADICADO ALCALDÍA LOCAL DE KENNEDY 20255830951961 Y IDIGER NO. 2025ER21840</t>
  </si>
  <si>
    <t>ALERTA POR PRESENCIA DE RESIDUOS PRESUNTAMENTE PELIGROSOS EN ZONA DE INFLUENCIA DE ÁREA PROTEGIDA RDHTA</t>
  </si>
  <si>
    <t>ASUNTO: RESPUESTA RADICADOS E-2025-116743/ RECUPERACIÓN ESPACIO PÚBLICO CALLE 6 79F 49, BARRIO PIO XII DE LA LOCALIDAD DE KENNEDY/ RADICADO ALCALDÍA LOCAL DE KENNEDY NO. 20255830933041</t>
  </si>
  <si>
    <t>DENUNCIA POR PERTURBACIÓN DE LA TRANQUILIDAD Y EL SOSIEGO POR RUIDOS EXCESIVOS DE MAQUINARIA - MUSICA. [CALLE 36 SUR # 70B - 26] - LOCALIDAD DE KENNEDY - BARRIO CARVAJAL</t>
  </si>
  <si>
    <t>RESPUESTA AL RADICADO IPES NO. 10-812-2025-015214 ??? BTE 4145562025</t>
  </si>
  <si>
    <t>ASUNTO: RESPUESTA AL RADICADO IPES NO. 10-812-2025-014848 ??? BTE 4045832025</t>
  </si>
  <si>
    <t>ASUNTO: RESPUESTA RADICADO IPES NO. 10-812-2025-014758 ??? BTE 3964042025</t>
  </si>
  <si>
    <t>SOLICITUD DE RETIRO E INTERVENCIÓN DE CONTENEDORES DE RESIDUOS SÓLIDOS POR DISPOSICIÓN INADECUADA, SITUACIONES CONEXAS DE INSEGURIDAD Y CONSUMO DE SUSTANCIAS PSICOACTIVAS</t>
  </si>
  <si>
    <t>PENDIENTE CORRECCION 22/10/2025 ENVIADO 29/10/2025</t>
  </si>
  <si>
    <t xml:space="preserve">REQUERIMIENTO 5372612025:POR FAVOR TOMAR MEDIDAS PARA LA INVASION SIN CONTROL DE LOS ANDENES DE LAS DOS ACERAS DE LA CRA 82 DESDE LA ESPERANZA HASTA LA AV. EL FERROCARRIL. NOS TOCA CAMINAR POR LAS CALLES. </t>
  </si>
  <si>
    <t>TRÁMITE A REQUERIMIENTO CIUDADANO.</t>
  </si>
  <si>
    <t>SOLICITUD URGENTE OPPERATIVO ESTABLECIMIENTO DE COMERCIO BARRIO PASTRANITA KENNEDY DE: LEYLA SLENDY BENAVIDES GARZON ENVIADO: SÁBADO, 4 DE OCTUBRE DE 2025 2:53 PARA: NOTIFICACIONES TUTELAS ASUNTO: SOLICITUD URGENTE OPPERATIVO ESTABLECIMIENTO DE COMERCIO BARRIO PASTRANITA KENNEDY</t>
  </si>
  <si>
    <t>RADICADO SDA NO. 2025ER176470 DEL 2025-08-06</t>
  </si>
  <si>
    <t>REQUERIMIENTO 5367092025:SIENDO LAS 7:12 A. M. DEL DIA 7 DE OCTUBRE DE 2025, SE PRESENTA COMUNICACION POR PARTE DE LA CIUDADANA MARIA GRICELDA ZAMORA ALBINO, IDENTIFICADA CON CEDULA DE CIUDADANIA NUMERO 1030545557, CON EL FIN DE FORMULAR UN DERECHO DE PETICION ANTE LAS AUTORIDADES COMPETENTES. LA CIUDADANA INFORMA QUE EN LA DIRECCION CARRERA 79 NUMERO 6A-31, BARRIO PIO XII, LOCALIDAD DE KENNEDY, FUNCIONA UN ESTABLECIMIENTO COMERCIAL DENOMINADO ???EL PATRON???</t>
  </si>
  <si>
    <t>Se solicita su colaboración con la instalación de un aviso,"PROHIBIDO ARROJAR BASURAS Y SE INFORMEN LAS MULTA QUE ESTO ACARREA", debido a que los vecinos arrojan sus basuras en el anden de de la institución ubicado en la Calle 35 A #68G -53 sur, barrio Floralia, propiciando desaseo y aparición de palomas y roedores en la zona. (Anexo solicitud y fotos)</t>
  </si>
  <si>
    <t>REQUERIMIENTO 5384712025:PERSONA DE MANERA ANONIMA SE COMUNICA A LA LINEA 195 SIENDO LAS 4:47 PM DEL 7/10/2025, SOLICITANDO INTERPONER UN DERECHO DE PETICION ANTE LA ENTIDAD COMPETENTE. EXPRESA UNA SITUACION QUE AFECTA DIRECTAMENTE A LA SALUD DE LOS RESIDENTES CERCANOS A UNA FABRICA. ESTE LUGAR QUEDA EN LA DIRECCION CARRERA 72 G #39-10 SUR, PISO 1, LOCALIDAD DE KENNEDY</t>
  </si>
  <si>
    <t>RESPUESTA AL RADICADO NO.202561203400062 - REFERENCIA ALCALDÍA LOCAL DE KENNEDY NO.20255820829121.</t>
  </si>
  <si>
    <t>ASUNTO: SOLICITUD MESA DE TRABAJO JUNTA DE ACCIÓN COMUNAL CARVAJAL II</t>
  </si>
  <si>
    <t>SINPROC- 4413510</t>
  </si>
  <si>
    <t>ASUNTO: SOLICITUD DE PERMISOS DE MOVILIDAD PARA UNIDADES MOVILES EN EL MARCO DEL CONVENIO DE ASOCIACION NO COP.PCCNTR 8039741</t>
  </si>
  <si>
    <t>ASUNTO: RESPUESTA AL SDQS N 4928732025</t>
  </si>
  <si>
    <t>PENDIENTE CERRAR 14/11/2025</t>
  </si>
  <si>
    <t>RESPUESTA AL RADICADO 202561203510942</t>
  </si>
  <si>
    <t>RESPUESTA AL SDQS N° 4999372025</t>
  </si>
  <si>
    <t>REFERENCIA: RADICADO SDA NO. 2025ER180246 DEL 2025-08-11 RAD. SECRETARÍA GENERAL NO. 1-2025-30292 DEL 2025-08-08 PETICIÓN NO. 3941872025</t>
  </si>
  <si>
    <t>REFERENCIA: RADICADO SDA NO. 2025ER180112 DEL 2025-08-11</t>
  </si>
  <si>
    <t>ASUNTO: RESPUESTA AL SDQS 4956282025</t>
  </si>
  <si>
    <t>RADICADO SDA 2025ER213304 DE 16 DE SEPTIEMBRE DEL 2025. AL CONTESTAR POR FAVOR CITE EL NÚMERO DE LA RADICACIÓN.</t>
  </si>
  <si>
    <t>REMISION DERECHO DE PETICIÓN POR VULNERACIÓN A LA SEGURIDAD, CONVIVENCIA Y TRANQUILIDAD DE LOS RESIDENTES DEL EDIFICIO PARQUE DE BANDERAS PH, OCASIONADA POR AUSENCIA DE SEÑALIZACIÓN, RUIDO E INDEBIDO USO DEL ESPACIO PÚBLICO.</t>
  </si>
  <si>
    <t>SOLICITO COPIA DE ACTA ESPACIO PUBLICO</t>
  </si>
  <si>
    <t>RESPUESTA AL RADICADO NÚMERO 202552601379672 - DERECHO DE PETICIÓN - SOLICITUD ACLARACION SOBRE DAÑO AMBIENTAL AL HUMEDAL CRA 87 B 6 D 10 CONJUNTO PASEO DE SEVILLA</t>
  </si>
  <si>
    <t>REQUERIMIENTO 5419932025:DENUNCIO ACTIVIDAD COMERCIAL DONDE SE ESTA INVADIENDO EL ESPACIO PUBLICO Y ESTAN REALIZANDO COCCION DE ALIMENTOS A TRAVES DE QUEMA DE CARBON, LOS ALIMENTOS QUE SE COMERCIALIZAN SON CHORIZOS, AREPAS Y EMPANADAS. MI DENUNCIA ES POR LA AFECTACION QUE SE ESTA PRESENTANDO AL INTERIOR DE LAS VIVIENDAS CERCANAS AL PUTO DONDE ESTAS PERSONAS SE UBICARON A REALIZAR ESTA ACTIVIDAD, DESDE AYER Y DURANTE TODO EL DIA, AL IGUAL QUE HOY, LA RESIDENCIA DONDE HABITO SE LLENA DEL HUMO</t>
  </si>
  <si>
    <t>REQUERIMIENTO 5436902025:LA SIGUIENTE PETICION TIENE COMO FIN DAR A CONOCER A LA ALCALDIA MAYOR DE BOGOTA, ALCALDIA LOCAL DE KENNEDY - SECRETARIA DE GOBIERNO, QUE SOBRE LA CRA 85 A # 44 - 09 SUR PORTAL SAN BASILIO, SE ESTA PRESENTADO EN INTERMEDIO DEL CONJUNTO UNA FUGA DE GAS</t>
  </si>
  <si>
    <t>RESPUESTA RADICADO IPES NO. 10-812-2025-015090 ??? BTE 4036002025</t>
  </si>
  <si>
    <t>ASUNTO: TRASLADO DEL RADICADO NÚMERO 2025E1052719 DEL 05-10-2025.</t>
  </si>
  <si>
    <t>ASUNTO: RESPUESTA AL RADICADO SDQS-4901202025. SOLICITUD REUBICACIÓN SEÑAL VERTICAL SP-24-SR-30 UBICADA EN LA CL 46B SUR CON KR 77Q. LOCALIDAD DE KENNEDY</t>
  </si>
  <si>
    <t>ASUNTO: RETIRO TALLERES DE MECÁNICA EN LA TRANSVERSAL 73A BIS B #36-68 SUR KENNEDY - CALIFORNIA - LOCALIDAD OCTAVA.</t>
  </si>
  <si>
    <t>ASUNTO: RADICADO SDA NO. 2025ER221514 DEL 26 DE SEPTIEMBRE DE 2025 - SOLICITUD DE MEDIDAS DE INTERVENCIÓN ESPECIFICAS URGENTES.</t>
  </si>
  <si>
    <t>SOLICITUD COLABORACIÓN</t>
  </si>
  <si>
    <t>REQUERIMIENTO 5369462025:COLOCO EN CONOCIMIENTO DE USTEDES EL MALESTAR QUE TENEMOS MUCHOS DE LOS VECINOS EN LA CUADRA POR EL EXCESO DE RUIDO QUE SE PRESENTA A DIARIO POR EL LAVADERO DE CARROS, A PESAR QUE VINO LA ALCALDIA Y AL PARECER LES HICIERON CERRAR LAS PUERTAS PARA REDUCIR EL RUIDO, ELLOS SOLO ALGUNAS VECES LO HACEN, Y CUANDO TIENEN MUCHO TRABAJO ABREN TODAS LAS PUERTAS</t>
  </si>
  <si>
    <t>RESPUESTA AL RADICADO 202561203433792 - RADICADO ALCALDÍA LOCAL DE KENNEDY NO. 20255830849211</t>
  </si>
  <si>
    <t>REQUERIMIENTO 5406962025:FWD: DENUNCIA PÚBLICA Y DERECHO DE PETICIÓN</t>
  </si>
  <si>
    <t>SOLICITUD DE AUTORIZACION PARA RETIRO O REUBICACION DE BOLARDO FRENTE A MI PROPIEDAD</t>
  </si>
  <si>
    <t>REMISION SOLICITUD URGENTE DE COPIA DE GRABACIONES DE CÁMARAS DE SEGURIDAD ??? SUPER MANZANA 7</t>
  </si>
  <si>
    <t>INFORME DE POLICIA ESPECIAL CAI TIMIZA</t>
  </si>
  <si>
    <t>RESPUESTA AL RADICADO IDIGER 2025ER22167 CONTROL ESPACIO PUBLICO</t>
  </si>
  <si>
    <t>RESPUESTA DERECHO DE PETICIÓN CON NUMERO DE RADICADO *20255830966541*</t>
  </si>
  <si>
    <t>REQUERIMIENTO 5446592025:EN LA AVENIDA AMERICAS, FRENTE AL CONJUNTO RESIDENCIAL MENCIONADO, DOS VENDEDORES AMBULANTES UNO DE AGUACATES OTRO DE COMIDA, EL VENDEDOR DE AGUACATES PERMANECEN DURANTE TODO EL DIA CON UN RADIO A ALTO VOLUMEN PARA PROMOCIONAR SU PRODUCTO. EL RUIDO CONSTANTE ES PERTURBADOR, MOLESTO Y AFECTA LA TRANQUILIDAD DE LOS RESIDENTES DE LA ZONA.</t>
  </si>
  <si>
    <t>REQUERIMIENTO 5466612025:LA PERSONA INDICA QUE EN LA ZONZ HAY MUCHOS BARES Y BOLIRANAS LOS CUALES PERTURBAN LA TRANQUILIDAD DE LA COMUNIDAD Y SE VUELVE MUY INSEGURO , APARTE DE ESO LA INVACION DEL ESPACIO PUBLICO POR PARTE DE LOS VENDEDORES INFORMALES ES GRANDE EN EL BARRIO ANDA LUCIA.</t>
  </si>
  <si>
    <t>ASUNTO: QUEJA SOBRE MERCADO CAMPESINO.</t>
  </si>
  <si>
    <t>ASUNTO: RECUPERACION DE ESPACIO PUBLICO Y OTRAS PROBLEMATICAS</t>
  </si>
  <si>
    <t>ASUNTO: RESPUESTA DERECHO DE PETICIÓN GE-2025-137311-MEBOG</t>
  </si>
  <si>
    <t>REQUERIMIENTO 5464852025:UMPLIMIENTO DE LA NORMA CONTRA EL ESTABLECIMIENTO: SALON DE EVENTOS Y RECEPCIONES EL GRAN MUELLE DIRECCION: CALLE 65F SUR #80C-40</t>
  </si>
  <si>
    <t xml:space="preserve">REQUERIMIENTO 5438642025:CONJUNTO PARQUES DE CASTILLA 1 SE APROPIO DE MAS DE 1000 METROS CUADRADOS DE ZONA VERDE .. INICIALMENTE PUSIERON UNOS PALOS . LUEGO LONAS . LUEGO UNAS PLANTAS Y AHORA ENCERRARON CON ALAMBRE DE PUAS </t>
  </si>
  <si>
    <t>ASUNTO: VANDALISMO EN CESTAS PÚBLICAS INSTALADAS EN LA LOCALIDAD DE KENNEDY ??? SEPTIEMBRE DE 2025.</t>
  </si>
  <si>
    <t xml:space="preserve">REQUERIMIENTO 5405432025:POR MEDIO DEL PRESENTE CORREO, PRESENTO UNA DENUNCIA CIUDADANA ANONIMA CONTRA EL ESTABLECIMIENTO DENOMINADO ???THE OFFICE DRINK BAR???, UBICADO EN EL BARRIO PIO XII, LOCALIDAD DE KENNEDY, </t>
  </si>
  <si>
    <t>ASUNTO: RESPUESTA REQUERIMIENTO CIUDADANO CON NO DE RADICADO 20255810178482</t>
  </si>
  <si>
    <t>REQUERIMIENTO 5450132025:TODOS LOS DÍAS, INCLUIDOS FINES DE SEMANA DESDE MUY TEMPRANO, UNA VENDEDORA AMBULANTE COLOCA MÚSICA O RUIDO A ALTO VOLUMEN EN LA CALLE, LO QUE AFECTA GRAVEMENTE LA TRANQUILIDAD DEL SECTOR. PETICION EN REFERENCIA 4037382025 DIRECCION DE LOS HECHOS CL 6A 87A 15</t>
  </si>
  <si>
    <t>ASUNTO: SOLICITUD DE INFORMACIÓN E INTERVENCIÓN DE LAS ENTIDADES DISTRITALES POR PRESUNTA OCUPACIÓN INDEBIDA DEL ESPACIO PÚBLICO, PREDIO UBICADO EN EL CONJUNTO RESIDENCIAL ALSACIA OCCIDENTAL, UBICADO CALLE 10B # 86-81 DE LA LOCALIDAD DE KENNEDY</t>
  </si>
  <si>
    <t>ASUNTO: RESPUESTA RADICADO ALCALDÍA LOCAL DE KENNEDY 20255830951961 Y IDIGER NO. 2025ER21840.</t>
  </si>
  <si>
    <t>ASUNTO: DENUNCIA PÚBLICA Y DERECHO DE PETICIÓN</t>
  </si>
  <si>
    <t>TRASLADO DERECHO DE PETICIÓN RADICADO SDA NO. 2025ER213706 DEL 16/09/2025. SOLICITUD DE ACCIONES DE CONTROL POR PRESUNTA INVASIÓN DEL ESPACIO PÚBLICO Y LEGALIDAD DE ESTABLECIMIENTOS.</t>
  </si>
  <si>
    <t>REQUERIMIENTO 5422922025:LAS AUTORIDADES NO ACTUAN PESE A QUE LA COMUNIDAD VIENE DENUNCIANDO LA INVASION AL ESPACIO PUBLICO EN EL ANDEN DE LA AC 8 # 78-05 EN CASTILLA EL PUESTO AMBULANTE DE CARPA AMARILLA SIGUE INSTANDO TODO UN MOBILIARIO COMEDOR SILLAS CANASTAS CON COMIDA SOBRE EL ANDEN QUE HACE PARTE DE L ESPACIO PUBLICO EN ESTA LOCALIDAD, N</t>
  </si>
  <si>
    <t>PENDIENTE CORRECCION 20/10/2025 ENVIADO 04/10/2025</t>
  </si>
  <si>
    <t xml:space="preserve">REQUERIMIENTO 5413802025:DERECHO DE PETICION, EXIGENCIA CIUDADANA Y DERECHO DE PETICION SOBRE MOVILIDAD, SEGURIDAD, ESPACIO PUBLICO Y PARTICIPACION COMUNITARIA EN EL SECTOR DE LA AVENIDA GUAYACANES ??? TINTAL. </t>
  </si>
  <si>
    <t>SOLICITUD SOLUCIÓN PROBLEMÁTICA DE BASURAS</t>
  </si>
  <si>
    <t>SOLICITUD AVISO DE NO ARROJAR BASURAS SEGUN LAS NORMAS PUBLICAS CON MULTA</t>
  </si>
  <si>
    <t>REMISION RESPUESTA RADICADO IPES NO. 10-812-2025-016139.</t>
  </si>
  <si>
    <t>ACOMPAÑAMIENTO DE DESALOJO</t>
  </si>
  <si>
    <t>REMISION COPIA INFORMADA RESPUESTA RADICADO IPES NO. 10-812-2025-016013 ??? BTE 4489782025</t>
  </si>
  <si>
    <t>REQUERIMIENTO 4485732025:LOS CIUDADANOS ABAJO FIRMANTES, EN CALIDAD DE PROPIETARIOS Y/O RESIDENTES DEL CONJUNTO ROMA RESERVADO 2 Y EN REPRESENTACION DE LOS DEMAS HABITANTES AFECTADOS, EN EJERCICIO DEL DERECHO DE PETICION QUE CONSAGRA EL ARTICULO 23 DE LA CONSTITUCION POLITICA DE COLOMBIA Y LAS DISPOSICIONES PERTINENTES DEL CODIGO DE PROCEDIMIENTO ADMINISTRATIVO Y DE LO CONTENCIOSO ADMINISTRATIVO, Y EN EL MARCO DE LO ESTABLECIDO DENTRO DEL PROCESO VERBAL ABREVIADO CONTEMPLADO EN EL ARTICULO 223 DE LA LEY 1801 DE 2016 POR LA CUAL SE EXPIDE EL CODIGO NACIONAL DE SEGURIDAD Y CONVIVENCIA CIUDADANA</t>
  </si>
  <si>
    <t>REQUERIMIENTO 5386192025:EXCESO DE RUIDO POR TRANCON QUE GENERAL MAL ESTADO DE LA MALLA VIAL Y EL PARQUEADERO QUE SE ENCUENTRA EN LA PLAZA DE LAS FLORES QUE OBSTACULIZA LA VIA, ADICIOANL EL PUESTO DE VENDEDORES INFROMALES.</t>
  </si>
  <si>
    <t>TRÁMITE A REQUERIMIENTO CIUDADANO. SINPROC 4409433</t>
  </si>
  <si>
    <t>DERECHO DE PETICIÓN POR DAÑOS A NUESTRO CCTV</t>
  </si>
  <si>
    <t>ASUNTO: RESPUESTA AL RADICADO IPES NO. 10-812-2025-016165</t>
  </si>
  <si>
    <t>RESPUESTA DERECHO DE PETICIÓN CON NÚMERO DE RADICADO SDSCJ1-2025- 77615.</t>
  </si>
  <si>
    <t>REMISION RESPUESTA DEFINITIVA [4643932025</t>
  </si>
  <si>
    <t>SOLICITUD DE ATENCIÓN A NOVEDADES RELACIONADAS CON PUESTOS DE VENTA INFORMAL EN PARADEROS DEL SISTEMA EN LA LOCALIDAD DE KENNEDY</t>
  </si>
  <si>
    <t>PROBLEMATICA DE BASURAS ESCOMBORS Y ROEDORES</t>
  </si>
  <si>
    <t>ASUNTO: DERECHO DE PETICION SOLICITUD DE INFORMACION SOBRE AUTORIZACION Y CUMPLIMIENTO NORMATIVO DE REDUCTORES Y OTROS ELEMENTOS INSTALADOS EN VIA PUBLICA</t>
  </si>
  <si>
    <t>ASUNTO DERECHO DE PETICION SOLICITUD DE INTERVENCION Y SOLUCIONES EFECTIVAS ANTES INVACION DEL ESPACIO PUBLICO</t>
  </si>
  <si>
    <t>RESPUESTA A DERECHO DE PETICIÓN</t>
  </si>
  <si>
    <t>PENDIENTE CORRECCION 15/10/2025 ENVIADO 24/10/2025</t>
  </si>
  <si>
    <t>DIAGNOSTICO TECNICO DE LA ATENCION AL EVENTO SIRE 5450981</t>
  </si>
  <si>
    <t>MEMORANDO REACTIVACION DE CONTRATO 592 - 2025</t>
  </si>
  <si>
    <t>SOLICITUD DE INFORMACION ACERCA DE INCENDIOS FORESTALES</t>
  </si>
  <si>
    <t>REQUERIMIENTO 4991022025: EMAIL-TEMAS RELACIONADOS CON INCONSISTENCIAS CON LA CONSTRUCTORA</t>
  </si>
  <si>
    <t>PENDIENTE CORRECCION 22/10/2025 ENVIADO 27/10/2025</t>
  </si>
  <si>
    <t>ASUNTO: SOLICITUD DE PERMISO PARA USO TEMPORAL DE ESPACIO PÚBLICO</t>
  </si>
  <si>
    <t>RESPUESTA RADICADO IPES NO. 10-812-2025-016884 ??? BTE 4666672025</t>
  </si>
  <si>
    <t>RESPUESTA RADICADO IPES NO. 10-812-2025-016886 ??? BTE 4722462025</t>
  </si>
  <si>
    <t>EXPEDIENTE: 110423 - SOLICITUD INFORMACIÓN - AUTO DRBC NO. 01256001469 DE 6 OCT. 2025</t>
  </si>
  <si>
    <t>RESPUESTA SDG 20255830685911 / RADICADO IPES NO. 10-812-2025-016859</t>
  </si>
  <si>
    <t>RESPUESTA AL RADICADO IPES NO. 10-812-2025-014561 ??? BTE 3929262025, RADICADO DE REFERENCIA 20255830623711</t>
  </si>
  <si>
    <t>ASUNTO: RESPUESTA OFICIOS E-2025-104225/ 105264/ 094579/ 087881/ 104163. SDQS 3813843035.</t>
  </si>
  <si>
    <t>RESPUESTA SDG 20255830801021 / RADICADO IPES NO. 10-812-2025-016944.</t>
  </si>
  <si>
    <t>REQUERIMIENTO 5494942025:SE COMUNICA CIUDADANO EL DIA 11/10/2025, A LAS 06:57 PM PARA INTERPONER RECLAMO A LA POLICIA INFORMANDO QUE EL DIA DE HOY A LAS 6:23 P.M Y 6:33 P.M,??SE REALIZARON DOS LLAMADAS A LA LINEA DE EMERGENCIAS 123 SOLICITANDO EL APOYO DE LA ENTIDAD, EL MOTIVO DE LAS LLAMADAS FUE REPORTAR EL CONSUMO DE LICOR EN LA VIA PUBLICA, EXCESO DE RUIDO Y LA REALIZACION DE NECESIDADES FISIOLOGICAS EN EL ESPACIO PUBLICO</t>
  </si>
  <si>
    <t>REQUERIMIENTO 5476922025:INVASION DEL ESPACIO PUBLICO POR VEHICULOS BUENAS TARDES NUEVAMENTE NOS DIRIJIMOS ANTE USTEDES PARA PONER OTRA VEZ LA QUEJA POR INVASION DEL ESPACIO PUBLICO DE TALLER DE CARROS Y MONTALLANTAS BASURA CAJAS DE BATERIAS CABLES LLANTAS TIRADAS OBSTACULIZANDO EL PASO A PERSONAS CON DISCAPACIDAD SILLAS DE RUEDAS COLEGIOS</t>
  </si>
  <si>
    <t>ASUNTO: DENUNCIA SOBRE AFECTACIONES EN REDES DE SERVICIOS PÚBLICOS, SEÑALES DE TRÁNSITO Y CERRAMIENTOS ILEGALES EN SECTORES DE LAS AVENIDAS PRIMERO DE MAYO Y VILLAVICENCIO.</t>
  </si>
  <si>
    <t>SOCIALIZACION DE INFORME MES DE SEPTIEMBRE DE 2025 APLICACION MEDIDA SANITARIA DE SEGURIDAD A ESTABLECIMIENTOS</t>
  </si>
  <si>
    <t>RESPUESTA AL SDQS-5041952025 Y SDQS-5042502025. SOLICITUD INFORMACIÓN DE LA SEÑALIZACIÓN IMPLEMENTADA EN LA TV 71B ENTRE CL 7B Y 9D Y KR 71 ENTRE CL 7B Y 8. LOCALIDAD DE KENNEDY.</t>
  </si>
  <si>
    <t>SOLICITUD DE INSPECCION INMEDIATA POR INTERVENCION EN EL ESPACIO PUBLICO</t>
  </si>
  <si>
    <t>REQUERIMIENTO 5496132025:ES INSOPORTABLE LA SITUACION VIVIDA EN LOS ALREDEDORES DE LA CALLE 5 A SUR # 80 G 58, CONJUNTO RESIDENCIAL TERRA CASTILLA, A PESAR DE LA CANTIDAD DE QUEJAS QUE HEMOS IMPUESTO, LOS VENDEDORES AMBULANTES SIGUEN GENERANDO BASURAS DE FORMA INCONTROLABLE. SE ADJUNTA VIDEO DEL DIA 11 DE OCTUBRE A LAS 10PM EN DONDE SE VE LA SITUACION TAN DEPLORABLE QUE ESTAMOS VIVIENDO POR CULPA DE ESTAS PERSONAS QUE ADEMAS DE INVADIR ESPACIO TIENEN LA ZONA LLENA DE BASURA, ATRAYENDO ROEDORES Y DEMAS ANIMALES A NUESTRO CONJUNTO. LA SITUACION ES INSOPORTABLE, FAVOR TOMAR MEDIDAS.</t>
  </si>
  <si>
    <t>REQUERIMIENTO 5497422025:REITERACION ??? SOLICITUD DE INTERVENCION INTEGRAL POR PUNTO CRITICO DE BASURAS, OCUPACION DEL ESPACIO PUBLICO, RIESGOS DE CONVIVENCIA Y DAÑOS A MI PREDIO</t>
  </si>
  <si>
    <t>REQUERIMIENTO 5499042025:SOLICITO POR FAVOR, CIERRE Y/O TRASLADO DE LA BODEGA UBICADA EN LA CALLE 40C SUR 79A 35, DEBIDO AL IMPACTO NEGATIVO EN EL SECTOR POR SU CONSTANTE INVASION DE EL ESPACIO Y LA VIA PUBLICA DEBIDO A SU ACTIVIDAD ECONOMICA.; JUNTO AL ALTO RIESGO QUE GENERAN EN LA ACCIDENTALIDAD POR EL MANEJO AGRESIVO Y ABUSIVO DE LOS CAMIONES, QUIENES NO RESPETAN LAS SEÑALES Y OBRAS RECIEN IMPLEMENTADAS EN EL SECTOR. ADEMAS DE AFECTAR DIRECTAMENTE LA SEGURIDAD, TRANQUILIDAD Y DESCANSO DE LOS RESIDENTES DE LA ZONA , SIN OLVIDAR EL ALTO FLUJO DE ESTUDIANTES QUE SE DESPLAZAN DURANTE TODO EL DIA, POR EL HORARIO DE 24 HORAS / SIETE DIAS DE LA SEMANA CON QUE OPERA LA BODEGA.</t>
  </si>
  <si>
    <t>RESOLUCIÓN NO. RESOLUCIÓN NO. 0166 DE 2025 ???POR LA CUAL SE EXPIDE EL REGISTRO DEL DISPOSITIVO DE ENTRETENIMIENTO FAMILIAR DENOMINADO ROLLGLIDER, A CARGO DE LA SOCIEDAD COMERCIAL EDENTAINMENT S.A.S???.</t>
  </si>
  <si>
    <t>REQUERIMIENTO 5471312025:VERIFICACION USO DE SUELO Y CONTROL A BODEGAS EN LA MANZANA SUPER 13 DE KENNEDY, SOBRE TODO EN LA CALL 39 SUR #79B Y SUS ALREDEDORES, YA QUE ES UN SECTOR ESCOLAR PERO LA ALCALDIA HA PERMITIDO QUE SE VUELVA ESTO UN MERCADO PERSA, NO HAY CONTROL DEL ESPACIO PUBLICO (VENTA SIN CONTROL DE CHIROS EN LA REJA DEL HUMEDAL DE LA VACA)</t>
  </si>
  <si>
    <t>REQUERIMIENTO 5498732025:BUENA TARDE, SOLICITO POR FAVOR, LA INTERVENCION POR PARTE DE LAS ENTIDADES DISTRITALES PARA EL CIERRE Y/O TRASLADO DE LA BODEGA COMERCIAL DE HORTALIZAS Y VERDURAS UBICADA EN LA CALLE 40C SUR 79A 35, DEBIDO AL IMPACTO NEGATIVO Y LA ALTA CONTAMINACION AMBIENTAL (BTE: SDA)</t>
  </si>
  <si>
    <t>ASUNTO: INVASIÓN ESPACIO PÚBLICO FOOD TRUCKS, REMOLQUES Y VENTAS AMBULANTES A LOS ALREDEDORES DEL CONJUNTO ALAMEDA DE SAN PEDRO</t>
  </si>
  <si>
    <t>REQUERIMIENTO 5493242025:SOLICITO AMABLEMENTE LA VERIFICACION DE ESTA SITUACION Y QUE SE TOMEN LAS MEDIDAS CORRESPONDIENTES, CONFORME AL ARTICULO 140 DEL CODIGO NACIONAL DE POLICIA Y CONVIVENCIA (LEY 1801 DE 2016), QUE PROHIBE EL USO DEL ESPACIO PUBLICO PARA MANTENIMIENTO DE VEHICULOS SIN AUTORIZACION</t>
  </si>
  <si>
    <t>DERECHO DE PETICIÓN ??? SOLICITUD DE OPERATIVO PARA LEVANTAMIENTO DE MOTOCICLETAS ESTACIONADAS INDEBIDAMENTE EN ESPACIO PÚBLICO.</t>
  </si>
  <si>
    <t>ASUNTO: ENVÍO RESPUESTA AL RADICADO NÚMERO 202552601100192 DEL 30 DE JULIO DEL 2025 - RADICADO SECRETARÍA DE GOBIERNO NO 20255830627151 - CARRERA 78B NO. 1-10 - LOCALIDAD DE KENNEDY, PARA SU CONOCIMIENTO YB FINES PERTINENTES</t>
  </si>
  <si>
    <t>QUEJA PROBLEMATICA BAR CONSUMO DE ESTUPEFACIENTES APARTE FUMAN CONSTANTEMENTE FRENTE A LA CASA ESTO GENERA QUE EL HUMO DEL CIGARRILLO</t>
  </si>
  <si>
    <t>RESPUESTA REQUERIMIENTO CIUDADANO GE-2025-136901-MEBOG</t>
  </si>
  <si>
    <t>DERECHO DE PETICIÓN: INVASIÓN DEL ESPACIO PÚBLICO POR PARTE ESTABLECIMIENTOS DE VENTA DE BICICLETAS ELÉCTRICAS, RESTAURANTES, VENA DE INSUMOS PARA VELAS, VENTA DE COMIDAS RÁPIDAS</t>
  </si>
  <si>
    <t>ASUNTO: RESPUESTA A RADICADO SSO-2025-4-013398-4/SP -23065 ATENCIÓN DE PETICIÓN 5225472025</t>
  </si>
  <si>
    <t>RESPUESTA A RADICADO SSO-2025-4-013393-4/SP -23060 ATENCIÓN DE PETICIÓN 5229802025</t>
  </si>
  <si>
    <t>ASUNTO: RESPUESTA A RADICADO SSO-2025-4-013406-4/SP -23072 ATENCIÓN DE PETICIÓN 5267682025</t>
  </si>
  <si>
    <t>RESPUESTA A RADICADO SSO-2025-4-013391-4/SP -23057 ATENCIÓN DE PETICIÓN 5229722025</t>
  </si>
  <si>
    <t>VERIFICACIÓN DE ÓRDENES RELACIONADAS CON LA SUSPENSIÓN O RETIRO INMEDIATO DE PROPAGANDA ELECTORAL ??? ELECCIONES DE CONSEJOS LOCALES DE JUVENTUD 2025</t>
  </si>
  <si>
    <t>ASUNTO: RESPUESTA A RADICADO SSO-2025-4-013407-4/SP -23073 ATENCIÓN DE PETICIÓN 5274492025</t>
  </si>
  <si>
    <t>SOLICITUD DE INFORMACIÓN: CUMPLIMIENTO DE LA LEY 1503 DE 2011 (EDUCACIÓN VIAL A TEMPRANA EDAD) EN EL DISTRITO Y ESPECÍFICAMENTE LOCALIDAD DE KENNEDY</t>
  </si>
  <si>
    <t>ASUNTO: RESPUESTA A RADICADO SSO-2025-4-013439-4/SP-23082 ATENCIÓN DE PETICIÓN 5267552025</t>
  </si>
  <si>
    <t>TRASLADO SOLICITUD DEL (LA) CIUDADANO(A) KAROL TATIANA ROJAS ROJAS, IDENTIFICADO(A) CON NO. 1014659454 Y RADICADO 2025423003693442</t>
  </si>
  <si>
    <t>TRASLADO POR COMPETENCIAS, RESPUESTA AL RADICADO SDA 2025ER216023 DEL 18/09/2025. RADICADO IDRD 20256000291011 DEL 17/09/2025 RADICADO IDRD 20252100368672 DEL 01/09/2025 RADICADO INSTITUTO PARA LA ECONOMÍA SOCIAL ??? IPES 0- 816-2025-017023</t>
  </si>
  <si>
    <t>PENDIENTE CORRECCION 04/11/2025</t>
  </si>
  <si>
    <t>REQUERIMIENTO 5474502025: EL ESTABLECIMIENTO COMERCIAL DENOMINADO SURTIMAYORISTA DE CASTILLA MENCIONADO ANTERIORMENTE, DADO QUE HACEN UNA DISPOSICION INCORRECTA DE SUS DESECHOS PORQUE SACAN LOS DESECHOS Y LOS COLOCAN EN EL SHUT DE BASURA EL CUAL NO TIENE TAPA, SITUACION QUE FAVORECE EL AUMENTO DE ROEDORES EN EL SECTOR</t>
  </si>
  <si>
    <t>ASUNTO: ALERTA TEMPRANA RIESGO AHOGAMIENTO SECTOR SUR RDHVA</t>
  </si>
  <si>
    <t>COMUNICACIÓN INFORME TÉCNICO DRBC NO.01255001449 DEL 7 DE OCTUBRE DE 2025</t>
  </si>
  <si>
    <t>PENDIENTE CORRECCION 23/10/2025 ENVIADO 29/10/2025</t>
  </si>
  <si>
    <t>ASUNTO: ALCANCE AL RADICADO DE SALIDA 2025EE18162 (RO-157953) EN RESPUESTA AL RADICADO 2025ER17478</t>
  </si>
  <si>
    <t>REQUERIMIENTO 5509762025:COPIA DERECHO DE PETICION MOVILIDAD: DERECHO DE PETICION ??? SOLICITUD DE OPERATIVO PARA LEVANTAMIENTO DE MOTOCICLETAS ESTACIONADAS INDEBIDAMENTE EN ESPACIO PUBLICO</t>
  </si>
  <si>
    <t>RADICADO SDA 2025ER228633 DEL 30 DE SEPTIEMBRE DE 2025.</t>
  </si>
  <si>
    <t>REMISION DERECHO DE PETICIÓN EN INTERÉS GENERAL ??? EVIDENCIA DE PARQUEO CLANDESTINO EN ZONA URBANA (CARRERA 68F Y CALLE 2 SUR ??? BARRIO LA FLORESTA SUR)</t>
  </si>
  <si>
    <t>INVITACUION ENCUENTROS COMUNITARIOS KENNEDY</t>
  </si>
  <si>
    <t>PENDIENTE CERRAR</t>
  </si>
  <si>
    <t>REQUERIMIENTO SE INFORMA QUE EN LA DIRECCION CARRERA 78J BIS NUMERO 53SUR, BARRIO ROMA IV SEGUNDO SECTOR, LOCALIDAD DE KENNEDY, FUNCIONA UN ESTABLECIMIENTO COMERCIAL DENOMINADO ???BENDITO BAR???, UBICADO EN UNA ZONA RESIDENCIAL. SEÑALA QUE EN ESTE LOCAL SE COMERCIALIZAN BEBIDAS ALCOHOLICAS Y SE HAN INSTALADO MESAS SOBRE EL ANDEN, INVADIENDO EL ESPACIO PUBLICO Y OBSTRUYENDO EL LIBRE TRANSITO PEATONAL, LO QUE OBLIGA A LOS CIUDADANOS A CAMINAR ENTRE LOS VEHICULOS, EXPONIENDO SU INTEGRIDAD.:SE INFORMA QUE EN LA DIRECCION CARRERA 78J BIS NUMERO 53SUR, BARRIO ROMA IV SEGUNDO SECTOR, LOCALIDAD DE KENNEDY, FUNCIONA UN ESTABLECIMIENTO COMERCIAL DENOMINADO ???BENDITO BAR???, UBICADO EN UNA ZONA RESIDENCIAL. SEÑALA QUE EN ESTE LOCAL SE COMERCIALIZAN BEBIDAS ALCOHOLICAS Y SE HAN INSTALADO MESAS SOBRE EL ANDEN, INVADIENDO EL ESPACIO PUBLICO Y OBSTRUYENDO EL LIBRE TRANSITO PEATONAL, LO QUE OBLIGA A LOS CIUDADANOS A CAMINAR ENTRE LOS VEHICULOS, EXPONIENDO SU INTEGRIDAD</t>
  </si>
  <si>
    <t>PENDIENTE CORRECCION 27/10/2025 - ENVIADO 06/11/2025 - PENDIENTE CERRAR 28/11/2025</t>
  </si>
  <si>
    <t>SOLICITUD IVC SONOMETRIA EXPEDIENTE NO. 22024584490102573E</t>
  </si>
  <si>
    <t>TALLER DE MOTOS UTILIZANDO ESPACIO PUBLICO COMO PARQUEADERO DE MOTOS, BLOQUEANDO EL PASO NORMAL. ASI MISMO VERTIMIENTO DE ACEITE EN ALCANTARILLAS Y EXCESO DE RUIDO, SOLICITO APOYO URGENTE EN EL SITIO, PERSONAS ALTERADA, ASI MISMO ZONA DE CONSUMO DE ESTUPERFACIENTE, DIRECCION; KR 82B 11B SANTA CATALINA KENNEDY LINK MAPS https://maps.app.goo.gl/UGWph5cFWsCotrzp6 SE ADJUNTA FOTOS</t>
  </si>
  <si>
    <t>REQUERIMIENTO 5511442025:PRESUNTO INCUMPLIMIENTO DE NORMATIVIDAD Y REQUISITOS SANITARIOS EN EL ESTABLECIMIENTO COMERCIAL DENOMINADO RECI GREEN</t>
  </si>
  <si>
    <t>REQUERIMIENTO 5466182025:BARRIO GRAN BRITALIA DE LA LOCALIDAD DE KENNEDY TIENEN UNA EMPRESA CON UNA MAQUINAS QUE HACEN DEMASIADO RUIDO ADEMAS LAS CASAS SE MUEVEN DEL RUIDO</t>
  </si>
  <si>
    <t>REQUERIMIENTO 5496122025:ES INSOPORTABLE LA SITUACION VIVIDA EN LOS ALREDEDORES DE LA CALLE 5 A SUR # 80 G 58, CONJUNTO RESIDENCIAL TERRA CASTILLA, A PESAR DE LA CANTIDAD DE QUEJAS QUE HEMOS IMPUESTO, LOS VENDEDORES AMBULANTES SIGUEN GENERANDO BASURAS DE FORMA INCONTROLABLE</t>
  </si>
  <si>
    <t>REQUERIMIENTO 5499172025:BUEN DIA, DESEO DENUNCIAS 3 CONTRUCCIONES ILEGALES</t>
  </si>
  <si>
    <t>SOLICITUD DE INTERVENCION EN PUNTOS CRITICOS DE DISPOSICION DE RESIDUOS ORDINARIOS Y RESIDUOS DE CONSTRUCCION Y DEMOLICIO EN LA RESERVA DISTRITAL HUMEDAL TECHO</t>
  </si>
  <si>
    <t>REQUERIMIENTO 5551432025:ABUSO DEL ESPACIO PUBLICO Ñ, INTERRUMPIENDO LA VIA PEATONAL A UN 100% ARRIESGANDO LA VIDA DE NIÑOS Y ADULTOS MAYORES YA QUE NOS OBLIGAN A PASAR POR EN MEDIO DE LA VIA DEL PASO VEHICULAR</t>
  </si>
  <si>
    <t>ASUNTO: HOTELES ILEGALES BARRIO VISON COLOMBIA Y BARRIOS ALEDAÑOS</t>
  </si>
  <si>
    <t>DERECHO DE PETICIÓN EN INTERÉS GENERAL ??? EVIDENCIA DE PARQUEO CLANDESTINO EN ZONA URBANA (CARRERA 68F Y CALLE 2 SUR ??? BARRIO LA FLORESTA SUR)</t>
  </si>
  <si>
    <t>APERTURA ESTABLECIMIENTO</t>
  </si>
  <si>
    <t>RESPUESTA SDG 20255830793951 / RADICADO IPES NO. 10-812-2025-016941</t>
  </si>
  <si>
    <t>DENUNCIA DE ESTABLECIMIENTO QUE ESTA AFECTANDO LA CONVIVENCIA</t>
  </si>
  <si>
    <t>REQUERIMIENTO 5495052025:ASUNTO: PETICION DE INFORMACION SOBRE EL RECORRIDO TERRITORIAL DEL 6 DE SEPTIEMBRE DE 2025 ??? BARRIO SANTA CATALINA</t>
  </si>
  <si>
    <t>REQUERIMIENTO 5500202025:SE COMUNICA CIUDADANO DE MANERA ANONIMA PARA COLOCAR DERECHO DE PETICION EL DIA 14/10/2025, A LAS 1:10 AM, ANTE LA ENTIDAD COMPETENTE, INDICANDO QUE EN LA DIRECCION: CARRERA 78 M, # 55-32, BARRIO ROMA, LOCALIDAD DE KENNEDY, SE PRESENTAN INCONVENIENTES DE RUIDOS POR UN BAR QUE FUNCIONA EN EL BARRIO EN MENCION</t>
  </si>
  <si>
    <t>REQUERIMIENTO 5561062025:POR MEDIO DE LA PRESENTE, ME PERMITO DENUNCIAR LA SITUACION DE RUIDO EXCESIVO Y CONSUMO DE ALCOHOL EN EL ESPACIO PUBLICO QUE SE PRESENTA DE MANERA CONSTANTE EN UN INMUEBLE UBICADO EN UNA ZONA RESIDENCIAL.</t>
  </si>
  <si>
    <t>REMISION DE FORMATOS DE RECOMENDACIONES DE EVACUACION Y /O RESTRICCION DE USO</t>
  </si>
  <si>
    <t>ASUNTO: CORREO E - TRASLADO POR COMPETENCIA</t>
  </si>
  <si>
    <t>ASUNTO: RESPUESTA AL SDQS NO.5000392025</t>
  </si>
  <si>
    <t>ALERTA DESPACHO 20255810198232</t>
  </si>
  <si>
    <t>REQUERIMIENTO 5450732025:EN LA CASA UBICADA EN LA CALLE 43 A SUR # 72 B 56 EL PROPIETARIO DE ESE PREDIO UBICO BOLARDOS SOBRE EL ANDEN EN AMBOS COSTADOS DE SU PREDIO, IMPIDIENDO EL LIBRE TRANSITO DE PERSONAS Y PERSONAS EN SILLAS DE RUEDAS OBLIGANDOLAS A TRANSITAR POR LA CALLE</t>
  </si>
  <si>
    <t>ASUNTO: RESPUESTA DEFINITIVA RADICADO IDIGER 2025ER3471</t>
  </si>
  <si>
    <t>ASUNTO: REMISIÓN DE INFORMACIÓN DEL INVENTARIO DE CESTAS PÚBLICAS, CONTENEDORES Y PUNTOS CRÍTICOS ACTIVOS.</t>
  </si>
  <si>
    <t>DERECHO DE PETICIÓN: SOLICITUD DE REVISIÓN DISPOSICIÓN DE BASURAS</t>
  </si>
  <si>
    <t>ASUNTO: DERECHO DE PETICIÓN ??? SOLICITUD DE VISITA INSTITUCIONAL AL CONJUNTO RESIDENCIAL EDIFICIO NUEVA ROMA ETAPA III Y IV PROPIEDAD HORIZONTAL, PARA ATENDER PROBLEMÁTICAS COMUNITARIAS</t>
  </si>
  <si>
    <t>ASUNTO: TRASLADO DE SOLICITUDES</t>
  </si>
  <si>
    <t>RESPUESTA AL DOCUMENTO BAJO RADICADO NO. 20255830681941 DEL 15 DE AGOSTO DE 2025 POR EL CUAL SE HACE UN REQUERIMIENTO POR PERTURBACIÓN AUDITIVA</t>
  </si>
  <si>
    <t>RESPUESTA AL RADICADO 202561203632222</t>
  </si>
  <si>
    <t>ASUNTO: RADICADO SDA NO. 2025ER218870 DEL 2025-09-22 RADICADO SDA NO. 2025ER218314 DEL 2025-09-22</t>
  </si>
  <si>
    <t>RESPUESTA AL RADICADO SDA NO. 2025ER227932 DEL 2025-09-30 RADICADO ALCALDÍA LOCAL DE KENNEDY NO. 20255830929591 DEL 2025-09-26 RADICADO ORFEO NO. 20255810186602 SU. RAD. SINPROC 4411853 DE 2025</t>
  </si>
  <si>
    <t>REQUERIMIENTO 5506362025:QUIERO PONER UNA QUEJA POR LA SITUACION EN LA CALLE 40 SUR #100-20, UBICADA EN EL BARRIO PATIO BONITO, LAS PALMITAS. REALMENTE YA ESTOY HARTA. LA COMUNIDAD HA PUESTO QUEJAS Y SE HA LLAMADO AL 123, PERO NO PASA NADA.</t>
  </si>
  <si>
    <t>ASUNTO: : RESPUESTA AL RADICADO 202561203725132 RADICADO ALCALDÍA 20255831011101</t>
  </si>
  <si>
    <t>ASUNTO: DEVOLUCIÓN DE OFICIOS N° 20255830441211, 20255840543621 Y TRASLADO DE SOLICITUD</t>
  </si>
  <si>
    <t>ASUNTO: RESPUESTA AL RADICADO IPES NO. 10-812-2025-015193 ??? BTE 4148862025</t>
  </si>
  <si>
    <t>ENVÍO RESPUESTA AL RADICADO NÚMERO 202552601379672 - DERECHO DE PETICIÓN - SOLICITUD ACLARACION SOBRE DAÑO AMBIENTAL AL HUMEDAL CRA 87 B 6 D 10 CONJUNTO PASEO DE SEVILLA</t>
  </si>
  <si>
    <t>REQUERIMIENTO REGISTRO DE PETICIÓN 5495252025:SOLICITUD DE SOLUCION A LA PROBLEMATICA DE RUIDO EXCESIVO EN ZONA RESIDENCIAL</t>
  </si>
  <si>
    <t>REMISION SOLICITUD URGENTE DE INTERVENCIÓN POR RUIDO EXCESIVO EN ESTABLECIMIENTO ??? CALLE 42A SUR NO. 94B-23, BARRIO DINDALITO</t>
  </si>
  <si>
    <t>ASUNTO: INVACION ESPACIO PUBLICO</t>
  </si>
  <si>
    <t>PENDIENTE CERRAR 7/11/2025</t>
  </si>
  <si>
    <t>REQUERIMIENTO 5506682025:POR MEDIO DE LA PRESENTE, QUIERO PONER EN CONOCIMIENTO LA SITUACION QUE SE PRESENTA EN LA CALLE 40 SUR #100-20, UBICADA EN EL BARRIO PATIO BONITO, LAS PALMITAS. LA COMUNIDAD HA PUESTO QUEJAS Y SE HA LLAMADO AL 123, PERO HASTA EL MOMENTO NO SE HA TOMADO NINGUNA MEDIDA. EN EL PRIMER PISO DE ESA VIVIENDA VIVEN RECICLADORES Y DEJAN DEMASIADO REGUERO; OCUPAN TANTO EL ANDEN COMO PARTE DE LA CALLE PARA RECICLAR, LO CUAL HACE MUY DIFICIL TRANSITAR.</t>
  </si>
  <si>
    <t>REQUERIMIENTO 5495872025:EVASIÓN DE ESPACIO PÚBLICO</t>
  </si>
  <si>
    <t>REQUERIMIENTO 5559902025:PERSONA DE MANERA ANONIMA SE COMUNICA A LA LINEA 195 SIENDO LAS 3:39 P.???M. DEL 15/10/2025, SOLICITANDO INTERPONER UN DERECHO DE PETICION ANTE LA ENTIDAD COMPETENTE. EXPRESA UNA SITUACION DE CUIDADO Y PREOCUPACION POR LA SEGURIDAD FISICA DEL PEATON, INFORMANDO QUE EN LOS ALREDEDORES DEL CENTRO COMERCIAL PUERTO KENNEDY, EN KENNEDY CENTRAL, ESPECIFICAMENTE EN LA DIRECCION CERCANA A LA CARRERA 78B #39A-20 SUR, SE ENCUENTRAN INSTALADAS MALLAS PUBLICITARIAS O ESTRUCTURAS TIPO ???PARAGENTES???, IMPLEMENTADAS POR PARTE DEL MISMO CENTRO COMERCIAL.</t>
  </si>
  <si>
    <t>PENDIENTE CERRAR 28/11/2025</t>
  </si>
  <si>
    <t>SOLICITUD BANDAS DELINCUENCIALES</t>
  </si>
  <si>
    <t>RESPUESTA AL RADICADO IDIGER 2025ER19324 (SDQSD: 20251064)</t>
  </si>
  <si>
    <t>RESPUESTA DEFINITIVA AL RADICADO 2025ER3409 - APERTURA DE EVENTO SIRE 5460015.</t>
  </si>
  <si>
    <t>REQUERIMIENTO 5566072025:ASUNTO: SOLICITUD DE INTERVENCION POR COMPETENCIA DESLEAL Y VENTAS INFORMALES EN ESPACIO PUBLICO ??? RESTAURANTE Y CAFETERIA MIEL, BARRIO VILLA NELLY, KENNEDY. ME PERMITO PRESENTAR ESTA QUEJA FORMAL EN CALIDAD DE REPRESENTANTE DEL ESTABLECIMIENTO RESTAURANTE Y CAFETERIA MIEL, UBICADO EN LA CARRERA 80D BIS #42F-59 SUR, BARRIO VILLA NELLY, LOCALIDAD DE KENNEDY,</t>
  </si>
  <si>
    <t>ASUNTO: RESPUESTA AL RADICADO 202561203697852</t>
  </si>
  <si>
    <t>ASUNTO: RESPUESTA AL SDQS 5148622025</t>
  </si>
  <si>
    <t>PENDIENTE CERRAR 13/11/2025</t>
  </si>
  <si>
    <t>ASUNTO: RESPUESTA AL RADICADO 5123112025 Y 5122682025</t>
  </si>
  <si>
    <t>ASUNTO PARA SU CONOCIMIENTO Y FINES PERTINENTES SSO-2025-351-036755-1 - 16 OCTUBRE 2025</t>
  </si>
  <si>
    <t>SOLICITUD DE INTERVENCIÓN POR PRESENCIA DE BUITRES EN CONJUNTO RESIDENCIAL</t>
  </si>
  <si>
    <t>INFORME POLICÍA ESPECIAL JURISDICCIÓN DE CAI CALDAS</t>
  </si>
  <si>
    <t>CAI CALDAS</t>
  </si>
  <si>
    <t>ASUNTO: SOLICITUD AUDITORIA E INTEVENCION PODA DE ARBOLES EN ESPACIO PUBLICO, PARA SU CONOCIMIENTO Y FIENES PERTIENTES</t>
  </si>
  <si>
    <t>RESPUESTA A RADICADO SSO-2025-4-013516-4/SP-23119 ATENCIÓN DE PETICIÓN 5267952025</t>
  </si>
  <si>
    <t>SOLICITUD DE INFORMACIÓN Y COPIAS DE LAS ACTUACIONES RELACIONADAS CON LA REUBICACIÓN DE VENDEDORES INFORMALES ??? SECTOR KENNEDY CENTRAL (CARRERA 78B, PLAZOLETA - CENTRAL ???ANTES PLAZOLETA ALMACENES LEY</t>
  </si>
  <si>
    <t>ASUNTO: RESPUESTA AL RADICADO 202561203673332</t>
  </si>
  <si>
    <t>RADICADO SDA NO. 2025ER132060 DEL 2025-06-19 RADICADO SDA NO. 2025ER119962 DEL 2025-06-05</t>
  </si>
  <si>
    <t>RESPUESTA AL RADICADO 202561203589282 (RADICADO INSTITUTO PARA LA ECONOMÍA SOCIAL N. 10-816-2025-018923)</t>
  </si>
  <si>
    <t>PENDIENTE CORRECCION 27/10/2025 ENVIADO 04/11/2025</t>
  </si>
  <si>
    <t>REQUERIMIENTO 5566072025:SOLICITUD DE INTERVENCION POR COMPETENCIA DESLEAL Y VENTAS INFORMALES EN ESPACIO PUBLICO ??? RESTAURANTE Y CAFETERIA MIEL, BARRIO VILLA NELLY, KENNEDY.</t>
  </si>
  <si>
    <t>ASUNTO: REF: ENVÍO RESPUESTA AL RADICADO NÚMERO 202552601419352</t>
  </si>
  <si>
    <t>REMISION SOLICITUD ACCIÓN POPULAR PETICIONARIOS: RESIDENTES DE LA LOCALIDAD DE KENNEDY RADICADO PERSONERÍA DE BOGOTÁ D.C.: 398202 DEL 26/09/2023</t>
  </si>
  <si>
    <t>ASUNTO: COMUNICACIÓN MEDIDA SANITARIA CONSISTENTE EN SUSPENSION TOTAL DE TRABAJOS Y SERVICIOS AL ESTABLECIMIENTO PRODUCTOS DELI CREAM FH SAS</t>
  </si>
  <si>
    <t>REMISIÓN COPIA AUTO QUE RATIFICA SUSPENSIÓN TEMPORAL DE LA ACTIVIDAD ECONÓMICA EXPEDIENTE RNMC: 11-001-6-2025-337500</t>
  </si>
  <si>
    <t>ASUNTO: RESPUESTA AL RADICADO NO.202561203514612 - REFERENCIA INSTITUTO PARA LA ECONOMÍA SOCIAL - IPES NO.10-816-2025-018586</t>
  </si>
  <si>
    <t>ASUNTO: RESPUESTA SDG 20255830793951 / RADICADO IPES NO. 10-812-2025-016941</t>
  </si>
  <si>
    <t>RESPUESTA RADICADO IDRD NO 20252400438692 DEL 03 DE OCTUBRE DE 2025 ??? BOGOTÁ TE ESCUCHA NO 5125782025.</t>
  </si>
  <si>
    <t>ASUNTO: RESPUESTA SDG 20255830685911 / RADICADO IPES NO. 10-812-2025-016859</t>
  </si>
  <si>
    <t>REQUERIMIENTO 5589782025:NOS HEMOS QUEJADO VARIAS VECES POR EL RUIDO EN LA CALLE 42A SUR NO. 94B-23, BARRIO DINDALITO,. KENNEDY SOLO VINIERON UNA VEZ Y SELLARON EL PENULTIMO PISO, PERO AHORA FUNCIONA OTRA DISCOTECA EN EL ULTIMO PISO,</t>
  </si>
  <si>
    <t>REQUERIMIENTO 5622562025:SE COMUNICA EL SEÑOR MILTON BOLIVAR DE LA LOCALIDAD DE KENNEDY, BARRIO VILLANELLY CARRERA 80 D BIS NO 42F-59 SUR TIENE UN RESTAURANTE Y CAFETERIA MIEL Y DESDE HACE APROXIMADAMENTE DOS MESES UNA SEÑORA LOGRO CONOCER QUIEN LO PROVEE DE PALITOS DE QUESO Y EMPANADAS Y LOS COMPRA PARA VENDERLOS A MENOR PRECIO DE LOS QUE LOS VENDE EL CIUDADANO, PERJUDICANDO SU CLIENTELA DEL METRO.</t>
  </si>
  <si>
    <t>ASUNTO: PROBLEMA VECINO RUIDOSO. POSIBLE DISTRIBUCION ESTUPEFACIENTES</t>
  </si>
  <si>
    <t>REQUERIMIENTO 5625862025:SOLICITUD DE INTERVENCION POR ALTOS NIVELES DE RUIDO, ALTERACION DE LA CONVIVENCIA CIUDADANA, AFECTACION A POBLACION VULNERABLE, Y VERIFICACION DE REQUISITOS PARA ABRIR Y OPERAR UN NEGOCIO LEGALMENTE EN BOGOTA. ADJUNTO LA CARTA EL DERECHO DE PETICION CORRESPONDIENTE</t>
  </si>
  <si>
    <t>RESPUESTA AL RADICADO SDA NO. 2025ER221984 DEL 2025-09-24 RADICADO ALK 20255830851091</t>
  </si>
  <si>
    <t>REQUERIMIENTO 5467632025:QUEJA DE SANIDAD, YA QUE DEBAJO DE LOS CONTENEDORES DE VENTAS Y MUCHA SUCIEDAD Y AGUAS CON MALOS OLORES Y POR SANIDAD SE DEBEN LIMPIAR Y ORGANIZAR EN ESPACIOS PEQUEÑOS QUE NO INVADAN LOS ANDENES DE LA CALLE 6 DESWDE KR 87 A LA KR 90A</t>
  </si>
  <si>
    <t>REQUERIMIENTO 5498532025:QUIERO PONER EN CONOCIMIENTO LA SITUACION QUE ESTAMOS VIVIENDO LOS VECINOS ALEDAÑOS AL GIMNASIO MORFOFIT, UBICADO EN LA CRA. 77 #36A-74, KENNEDY ??? BOGOTA.</t>
  </si>
  <si>
    <t>REMISIÓN INFORME DE GESTION DE LA LOCALIDAD DE KENNEDY DEL MES DE SEPTIEMBRE DE 2025</t>
  </si>
  <si>
    <t>DERECHO DE PETICIÓN PROBLEMATICA DESECHOS</t>
  </si>
  <si>
    <t>REQUERIMIENTO 5551942025:OCUPACION PERSISTENTE E IRREGULAR DEL ESPACIO PUBLICO</t>
  </si>
  <si>
    <t>REQUERIMIENTO 5602062025:ME PERMITO PRESENTAR UNA QUEJA POR INVASION DEL ESPACIO PUBLICO EN EL SECTOR CADIZ ??? CASTILLA RESERVADO. EN EL LUGAR SE ENCUENTRA UNA CASETA AZUL DE VENTA DE ALIMENTOS, UBICADA A UN COSTADO DEL CONJUNTO RESIDENCIAL CADIZ CASTILLA RESERVADO.</t>
  </si>
  <si>
    <t>TRASLADO DERECHO DE PETICIÓN 2025ER224652 DEL 26/09/2025 LAVADO DE CANECAS EN VÍA PÚBLICA AL CONTESTAR POR FAVOR CITE EL PROCESO NO. 6787131</t>
  </si>
  <si>
    <t>REQUERIMIENTO 5606872025:DERECHO DE PETICION: EVALUACION Y REGULARIZACION DE TUBOS INSTALADOS PARA PROTECCION DEL ANDEN PEATONAL</t>
  </si>
  <si>
    <t>RADICADO SDA NO. 2025ER179804 DEL 2025-08-11 PETICIÓN NO. 3876292025</t>
  </si>
  <si>
    <t>SOLICITUD SOBRE INCONFORMIDAD DE USO DE ESPACIO PUBLICO</t>
  </si>
  <si>
    <t>ASUNTO: RADICADO SDA NO. 2025ER236446 DEL 2025-10-07 RAD. ALCALDÍA LOCAL DE KENNEDY NO. 10-816-2025-019305 DEL 2025-07-10</t>
  </si>
  <si>
    <t>ASUNTO: ALCANCE A RESPUESTA NO. 3533002-S-2025- 087718 DEL 17 DE MARZO DE 2025. RADICADO EN LA EAAB-ESP E-2025-013093. RADICADO ALCALDÍA LOCAL DE KENNEDY NO. 20255830049151</t>
  </si>
  <si>
    <t>ASUNTO: RESPUESTA A COPIA OFICIO IDU DTCI NO. 202538501042001. RESPUESTA AL RADICADO IDU NO. 202552601303052. SOLICITUD INFORMACIÓN CALLE 45 SUR CON TRANSVERSAL 72I BIS - LOCALIDAD KENNEDY. RADICADO UAERMV NO 20251120167652 DE 29 DE SEPTIEMBRE DE 2025</t>
  </si>
  <si>
    <t>ASUNTO: OBRA, INTERVENCIÓN Y/O AFECTACIÓN DE ESPACIO PÚBLICO SIN PLAN DE MANEJO DE TRÁNSITO (PMT)</t>
  </si>
  <si>
    <t>Carta de apertura de establecimiento comercial</t>
  </si>
  <si>
    <t>Quiero reportar la invasión pública que presentamos en los alderedores del conjunto residencial Terra Castilla ubicado en la Calle 5 A sur # 80 G 58, localidad de kennedy, por parte de vendedores ambulantes de comida que obstruyen el paso y arrojan basura a las calles sin control alguno atrayendo plagas. Favor tomar medidas contundentes urgentes. No soportamos más la contaminación del lugar.</t>
  </si>
  <si>
    <t>REQUERIMIENTO 5554082025:SE ADJUNTA PETICION DEL CENTRO COMERCIAL METRO SUR DIRIGIDO A LAS ALCALDIAS LOCALES DE BOSA, TUNJUELITO, KENNEDY Y CIUDAD BOLIVAR</t>
  </si>
  <si>
    <t>METRO TIENDA</t>
  </si>
  <si>
    <t>Solicitud de autorización para uso temporal del espacio público – Localidad de Kennedy, UPZ 79 Calandaima Por medio del presente, me permito radicar formalmente la solicitud de autorización para el uso transitorio de espacio público en la localidad de Kennedy, UPZ 79 – Calandaima, específicamente en la bahía de parqueo ubicada frente a la Biblioteca Pública El Tintal (Cra. 87A #6A-37 a 6A-13).</t>
  </si>
  <si>
    <t>MEMORANDO SOLICITUD MEJORAS POWER BI</t>
  </si>
  <si>
    <t>TAFIRAS DECRETO 012 DEL 06 DE NERO DE 2023</t>
  </si>
  <si>
    <t>ASUNTO: RESPUESTA DEFINITIVA RADICADO IDIGER 2025ER4201</t>
  </si>
  <si>
    <t>ID</t>
  </si>
  <si>
    <t>REQUERIMIENTO 5637872025:BUSES DE SERVICIO ESPECIAL COGIERON LA CALLE UBICADA EN LA TRANSV 72F CON 43 SUR COMO PARQUEADERO EN HORAS NOCTURNAS GENERANDO INSEGURIDAD PARA LOS RESIDENTES DE LOS CONJUNTOS SEVILLANA DEL PARQUE 1, SEVILLANA DEL PARQUE 2 Y VIGIA E IMPIDIENDO EL LIBRE TRANSITO HACIA LOS MISMOS. SOLICITAMOS QUE MOVILIDAD O ESPACIO PUBLICO INTERVENGAN DE MANERA URGENTE</t>
  </si>
  <si>
    <t>REQUERIMIENTO 5648552025:EN LA DIRECCION CARRERA 89C #42-69, BARRIO LAS BRISAS, LOCALIDAD DE KENNEDY, SE ENCUENTRA UBICADO UN ESTABLECIMIENTO COMERCIAL TIPO BILLAR EN EL SEGUNDO PISO, CUYO PROPIETARIO O RESPONSABLE ES EL SEÑOR HUGO RIVEROS,??DESDE HACE APROXIMADAMENTE MAS DE VEINTE (20) AÑOS, ESTE ESTABLECIMIENTO HA GENERADO RUIDO</t>
  </si>
  <si>
    <t xml:space="preserve">REQUERIMIENTO 5600382025:REPORTO INVASION DE ESPACIO PUBLICO,LA SRA INVADE TODO EL DIA EL ANDEN Y PARA PODER PASAR PARA EL CONJUNTO TIENE QUE SALIRSE DE LA VIA,ARRISGANDO UNO SU VIDA </t>
  </si>
  <si>
    <t>REQUERIMIENTO 5651012025:QUIERO DENUNCIAR UNA INVASION DE ESPACIO PUBLICO DE LA CALLE 42 B LA CUAL UN VECINO FORMO UN PARQUEADERO ILICITO SOBRE EL ANDEN EL CUAL ESTA EN MAL ESTADO Y TUVE UNA CAIDA POR KA CUAL ME TUVIERON QUE OPERAR DE LA RODILLA NADIE ME RESPONDIO POR LA CAIDA EL SEÑOR NO CONTENTO CON TENER ESA INVITACION ESTA INVADIENDO EL OTRO SENDERO PEATONAL DE LA AVENIDA GUAYACANES CON 42C QUISIERA QUE MAS SE PUEDE ASER PORQUE NADIE DISE NADA Y EL SEÑOR YA ASTA CIERRA LA CALLE SIN PODER UNO PASAR</t>
  </si>
  <si>
    <t>REQUERIMIENTO 5656132025:PUESTO DE COMIDA AMBULANTE QUE SE UBICA DE VIERNES A HASTA LA MADRUGADA DE LOS DOMINGOS DE 7PM HASTA LAS 3:30 AM DEL SIGUIENTE DIA LLEVA MAS DE UN AÑO INSTALADO EN LA AC 8# 78-05 INVADIENDO ESPACIO PUBLICO</t>
  </si>
  <si>
    <t>REQUERIMIENTO 5495822025:BUEN DIA, AL FRENTE DEL CONJUNTO CONDOMINIOS II TIERRA BUENA KENNEDY Y EL BARRIO EN GENERAL, BOTAN LA BASURA EN LAS CANECAS QUE ESTAN EN LOS PARQUES , SOLICITAMOS VALIDAR SI EN ESAS CASAS NO TIENEN SHUT DE BASURA, NOSOTROS NO PODEMOS ABRIR LAS VENTANAS, SON SOLO MOSCAS</t>
  </si>
  <si>
    <t>REQUERIMIENTO 5548142025:SOLICITO MUY RESPETUOSAMENTE SU AYUDA URGENTE, DEBIDO A QUE HE RECIBIDO AMENAZAS POR PARTE DE UN GRUPO DE PERSONAS QUE SE HAN ADUEÑADO DEL ESPACIO PUBLICO, UTILIZANDOLO COMO SI FUERA UN PARQUEADERO PARTICULAR.EL BAR ESTA EN LA CALLE 41 SUR ENTRE LAS NOMENCLATURAS 51B 16 Y LA 51 B 08</t>
  </si>
  <si>
    <t>REQUERIMIENTO 5586942025:RECUPERACION DE CUADRA PEATONAL</t>
  </si>
  <si>
    <t>REQUERIMIENTO 5563822025:QUIERO DENUNCIAR EL FUNCIONAMIENTO Y LA OPERACION DE UN TALLER METALMECANICO ILEGAL EN LA TERRAZA DE UN SEGUNDO PISO DE UNA CASA RESIDENCIAL QUE ESTA AFECTANDO A LAS CASAS ALEDAÑAS</t>
  </si>
  <si>
    <t>REMISION COPIA INFORMADA RADICADO SDA NO. 2025ER222193 DEL 2025-09-24 RADICADO SDA NO. 2025ER222187 DEL 2025-09-24</t>
  </si>
  <si>
    <t>ASUNTO: RESPUESTA DERECHO DE PETICIÓN CON NÚMERO DE RADICADO SDSCJ 1-2025- 78346</t>
  </si>
  <si>
    <t>E-2024-018767 SOLICITUD DE INTERVENCIONES SILVICULTURALES SECTOR MARSELLA</t>
  </si>
  <si>
    <t>INFORME ESPECIAL DE POLICIA ESPACIAL CAI TIMIZA</t>
  </si>
  <si>
    <t>SOLICITUD DE INFORMACIÓN PETICIÓN SDQS 727602023 RADICADO VEEDURÍA DISTRITAL 20232200012292 EXPEDIENTE 2023500305100100E</t>
  </si>
  <si>
    <t>SOLICITUD OPERATIVO CONTROL DE RUIDO / RAD. 20255810201462</t>
  </si>
  <si>
    <t>RESPUESTA A SOLICITUD "INFORMACION ESPACIO PUBLICO"</t>
  </si>
  <si>
    <t>REQUERIMIENTO 5632872025:EXCESO DE RUIDO</t>
  </si>
  <si>
    <t>REQUERIMIENTO 5563132025:INVASIÓN ESPACIO PUBLICO ( CONSTRUCCIÓN IMPROVISADA)</t>
  </si>
  <si>
    <t>ASUNTO: AGRADECIMIENTO POR SU ACOMPAÑAMIENTO EN LA AUDIENCIA PÚBLICA DISTRITAL CONTRA EL RUIDO</t>
  </si>
  <si>
    <t>ASUNTO: RESPUESTA AL RADICADO NO. 202561203791262</t>
  </si>
  <si>
    <t>ASUNTO: INFORME DE POLICIA ESPECIAL DE TECHO</t>
  </si>
  <si>
    <t>ASUNTO: RECUPERACIÓN DEL ESPACIO PÚBLICO</t>
  </si>
  <si>
    <t>REQUERIMIENTO 5670322025:QUIERO PEDIRLES EL FAVOR INTERVENGAN EN ESTE CASO EN LA CLL10 CON CR 80 ESQUINA CASTILLA BOGOTA, HAY UNAS CANCHAS DE FUTBOL Y EN HORAS DE LA NOCHE COLOCAN UNOS CARROS QUE VENDEN COMIDAS , ESPECIFICAMENTE ME REFERIRE AL CARRO DE COMIDAS UBICADO EN LA ESQUINA SUR OCCIDENTAL DE LAS CANCHAS , DIAGONAL AL CONJUNTO OASIS DE CASTILLA</t>
  </si>
  <si>
    <t>SOLICITUD DE INSPECCIÓN Y DESALOJO</t>
  </si>
  <si>
    <t>RESPUESTA REQUERIMIENTO CIUDADANO RADICADO 20255831003731 Y GE-2025-139999-MEBOG</t>
  </si>
  <si>
    <t>NOTIFICACIÓN DE TERMINACIÓN DEL PROCESO POR CUMPLIMIENTO DEL PLAZO AUTORIZADO ??? HUERTA COMUNITARIA LAS EMPODERADAS LOCALIDAD DE KENNEDY.</t>
  </si>
  <si>
    <t>NOTIFICACIÓN DE TERMINACIÓN DEL PROCESO POR CUMPLIMIENTO DEL PLAZO AUTORIZADO ??? HUERTA COMUNITARIA RENACER DE LAS MARIPOSAS LOCALIDAD DE KENNEDY.</t>
  </si>
  <si>
    <t>SOLICITUD DE INTERVENCIÓN POR PROBLEMAS DE SALUBRIDAD Y MOVILIDAD EN LA AVENIDA CIUDAD DE CALI ENTRE CALLES 15 Y 16</t>
  </si>
  <si>
    <t>REQUERIMIENTO 5639822025:HAY CANTIDADES DE MOTOS AFUERAS DE LOS ANDEN</t>
  </si>
  <si>
    <t>ASUNTO: SOLICITUD CERTIFICADO RUPI 3138-26.</t>
  </si>
  <si>
    <t>REQUERIMIENTO 5164592025:QUEJA POR MALOS OLORES</t>
  </si>
  <si>
    <t>PENDIENTE CORRECCION 27/10/2025 ENVIADO 29/10/2025</t>
  </si>
  <si>
    <t>RESPUESTA A RADICADO SSO-2025-4-013534-4/SP-23128 ATENCIÓN DE PETICIÓN 5296762025</t>
  </si>
  <si>
    <t>DERECHO DE PETICION-SOLICITUD DE INTERVENCION URGENTE POR AFECTACIONES A LA SALUD EL AMBIENTE Y LA CONVIVENCIA CIUDADANA</t>
  </si>
  <si>
    <t>ASUNTO; RESPUESTA AL RADICADO 202561203725442</t>
  </si>
  <si>
    <t>ASUNTO: RESPUESTA AL RADICADO 202561203538442</t>
  </si>
  <si>
    <t>ASUNTO: REMISION FORMATOS DE RECOMENDACIONES DE EVACUACION Y7O RESTRICCION DE USO</t>
  </si>
  <si>
    <t>ASUNTO: RESPUESTA AL RADICADO 202561203692082</t>
  </si>
  <si>
    <t>INFORME VISITA TÉCNICA.</t>
  </si>
  <si>
    <t>ASUNTO: RESPUESTA AL SDQS 5156142025</t>
  </si>
  <si>
    <t>RESPUESTA AL RADICADO 20256103620912</t>
  </si>
  <si>
    <t>REQUERIMIENTO 5656072025:SOLICITUD DE INSPECCION SANITARIA, CONTROL DE RUIDO Y CIERRE DE ESTABLECIMIENTOS QUE EXPENDEN LICOR.</t>
  </si>
  <si>
    <t>REQUERIMIENTO 5604232025:PARQUE DE TECHO ERA UN LUGAR DE NIÑOS Y FAMILIAS EN ESTOS MOMENTOS SE ESTA VOLVIENDO UN LUGAR DE CONSUMO VENTA DE DROGAS Y DE ALCOHOL LAS TIENDAS DEL FRENTE FACILITAN TODO PARA EL CONSUMO Y NO PRESTAN NI EL BAÑO</t>
  </si>
  <si>
    <t>REQUERIMIENTO 5665452025:PERSONA SE COMUNICA DE MANERA ANONIMA EL 20 DE OCTUBRE DE 2025, SIENDO LAS 11:26 A.M., INTERPONE UN DERECHO DE PETICION ANTE LA ENTIDAD COMPETENTE, CON EL FIN DE INFORMAR UNA SITUACION QUE AFECTA LA MOVILIDAD Y EL USO ADECUADO DEL ESPACIO PUBLICO EN LA LOCALIDAD DE KENNEDY, BARRIO PATIO BONITO.</t>
  </si>
  <si>
    <t>PENDIENTE CERRAR 04/10/2025</t>
  </si>
  <si>
    <t>ASUNTO; ACTUALIZACION DELEGADO CONCEJO LOCAL DE GESTION DEL RIESGO AÑO 2025-2026</t>
  </si>
  <si>
    <t>RESPUESTA AL EVENTO SIRE NO. 5459995</t>
  </si>
  <si>
    <t>RADICADO SDA NO. 2025ER180628 DEL 2025-08-12</t>
  </si>
  <si>
    <t>RESPUESTA DERECHO DE PETICIÓN RADICADO 20255830627101</t>
  </si>
  <si>
    <t>REQUERIMIENTO 5654822025:SOLICITO LA REVISION DEL ESPACIO PUBLICO DE LA CUADRA UBICADA EN LA CALLE 8SUR CON 69, ES UNA CUADRA COMERCIAL Y NOTO CON PREOCUPACION QUE CADA DIA AUMENTAN LOS VENDEDORES AMBULANTES Y LAS PERSONAS DE LOS LOCALES SACAN OBJETOS QUE UBICAN EN EL ESPACIO PUBLICO. BTE SE ENCUENTRA EN EL IPES</t>
  </si>
  <si>
    <t>REQUERIMIENTO 5671532025:HABITANTES DE CALLE , DEBAJO DEL PUENTE DE LA CALLE 3 CON AVE CRA 68 , APODERADO DEL MISMO CON PRESENCIA DE LOS MISMO DEBAJO DEL PUENTE. BTE SE ENCUENTRA EN EL DADEP, SEC. DE INT. SOCIAL, SEC. DE SEGURIDAD, UAESP</t>
  </si>
  <si>
    <t>REQUERIMIENTO 5656912025:QUEJA FORMAL POR EXCESO DE RUIDO, ALTERACION DEL ORDEN PUBLICO Y FALTA DE RESPUESTA DE LAS AUTORIDADES</t>
  </si>
  <si>
    <t>REQUERIMIENTO 5679032025: PARA INFORMAR SOBRE UNA SITUACION QUE TIENE MUY PERJUDICADA A LA COMUNIDAD DEL BARRIO TEQUENDAMA KENNEDY, EN LA CALLE 39 A SUR # 78 P 17, YA QUE HAY UN TALLER DE MOTOS QUE NO CUMPLE CON NADA REGLAMENTARIO PARA SU FUNCIONAMIENTO, HACEN MUCHOS RUIDOS, LOS OLORES A HUMO SON IMPRESIONANTES, NO CUENTAN CON SALIDAS DE EMERGENCIA, POR FAVOR ES UNA ZONA RESIDENCIAL, SOLICITAMOS QUE DICHO TALLER SEA SELLADO Y RETIRADO DEL SECTOR, YA QUE ESTAMOS MUY PERJUDICADOS CON NUESTRA SALUD Y TRANQUILIDAD</t>
  </si>
  <si>
    <t>REPORTE DE INCUMPLIMIENTO SISTEMAS DE TRANSPORTE VERTICAL Y PUERTAS ELÉCTRICAS ALCALDÍA LOCAL KENNEDY.</t>
  </si>
  <si>
    <t>REGISTRO DE EVENTO N?? 75960 - FESTIVAL DEL DIA DE LOS NIÑOS</t>
  </si>
  <si>
    <t>DENUNCIA ESTACIONAMIENTO DE VEHICULOS</t>
  </si>
  <si>
    <t>TRASLADO POR COMPETENCIA LA SOLICITUD RADICADA CON N° 1-2025-24473 EL 8 DE OCTUBRE DE 2025. DP-2207-25</t>
  </si>
  <si>
    <t>CONTRALORIA</t>
  </si>
  <si>
    <t>CIRCULAR CONJUNTA NOL 010 DE 2025 SOLICITUD CARGUE DE DATOS DEL MODELO DE GESTORES EN TERRITORIO EN EL SISTEMA DE INFORMACIÓN DISTRITAL DEL EMPLEO Y LA ADMINISTRACIÓN PÚBLICA - SIDEAP.</t>
  </si>
  <si>
    <t>SOLICITUD DE RESTABLECIMIENTO DEL ESPACIO PUBLICO</t>
  </si>
  <si>
    <t>QUEJA CONTRA LA ADMINISTRACION DEL CONJUNTO</t>
  </si>
  <si>
    <t>TRÁMITE A REQUERIMIENTO CIUDADANO. RADICADO INTERNO SINPROC NO. 108625-4428858 DE 2025</t>
  </si>
  <si>
    <t>ASUNTO: RESPUESTA AL RADICADO IPES NO. 10-812-2025-017644, REGISTRO DE PETICIÓN BTE 4997902025</t>
  </si>
  <si>
    <t>ASUNTO: QUEJA FORMAL POR DISPOSICION INADECUADA DE RESIDUOS Y MAL PARQUEO DE VEHICULOS</t>
  </si>
  <si>
    <t>ASUNTO: SOLICITUDES ALCALDÍA LOCAL DE KENNEDY</t>
  </si>
  <si>
    <t>RESPUESTA AL RADICADO SDM NO. 202561203726742. RADICADO FDLK NO. 20255830982691 Y SDQS-4686592025. SOLICITUD SEÑALIZACIÓN PARA EL PARQUEADERO UBICADO EN EL CENTRO COMERCIAL PLAZA DE LAS AMÉRICAS. LOCALIDAD DE KENNEDY</t>
  </si>
  <si>
    <t>RESPUESTA REQUERIMIENTO CIUDADANO RADICADO NO 20255830972381 Y GE-2025-141573-MEBOG</t>
  </si>
  <si>
    <t>RESPUESTA REQUERIMIENTO CIUDADANO RADICADO 20255831011331 Y GE-2025-141019-MEBOG</t>
  </si>
  <si>
    <t>TRÁMITE A REQUERIMIENTO CIUDADANO. SINPROC 4427619 R-2025-0069764</t>
  </si>
  <si>
    <t>ASUNTO: SDQS 2856272025 SOLICITUD MANEJO DE RESIDUOS LIQUIDOS ??? INFORMACIÓN Y CITA PERSONALIZADA.</t>
  </si>
  <si>
    <t>CAMBIO DE FECHA ACOMPAÑAMIENTO DE LOS GESTORES DE CONVIVENCIA</t>
  </si>
  <si>
    <t>COLEGIO JAZMIN OCCIDENTAL</t>
  </si>
  <si>
    <t>ASUNTO: SOLICITUD DE SEGUIMIENTO Y SOLUCION DEFINITIVA A QUEJA RADICADA EN EL AÑO 2016 RADICADO 20160820186322 POR CONTAMINACION AMBIENTAL</t>
  </si>
  <si>
    <t>ASUNTO: SOLICITUD PARA CASA DE INFRACTORES PARA ABORDAR EL TEMA DE BOTADERO DE BASURA EN LUGARES NO AUTORIZADOS</t>
  </si>
  <si>
    <t>REQUERIMIENTO 5701312025:LA CUAL REALIZA SUS CULTOS DE FORMA Y VOLUMEN EXAGERADO LOS DOMINGOS DESDE LAS 7 DE LA MAÑANA HASTA LA 1 DE LA TARDE</t>
  </si>
  <si>
    <t>REQUERIMIENTO 5707202025:SOLICITAMOS QUE SEAN VERIFICADOS LOS PERMISOS DE FUNCIONAMIENTO, ASI COMO LA LEGISLACION QUE DEBE CUMPLIR EL GASTROBAR EL SABOR DE MI TIERRA QUE QUEDA UBICADO EN LA CALLE 37 B SUR # 68 G</t>
  </si>
  <si>
    <t>REQUERIMIENTO 5691602025:SE COMUNICA UN CIUDADANO ANONIMO PARA SOLICITAR QUE LAS AUTORIDADES SE ACERQUEN A LA LOCALIDAD DE KENNEDY EN LA ZONA DE MOTELES CARRERA 71 CALLE 31 SUR PORQUE PERMANENTEMENTE SE PARQUEAN DESPUES DE LAS 3 DE LA TARDE SE UBICAN EN ESTE LUGAR INCOMODANDO A LOS RESIDENTES DEL LUGAR PORQUE SON CAMIONES GRANDES DOBLE TROQUE. DESDE LAS TRES DE LA MAÑANA ESTAN PRENDIENDO ESOS VEHICULOS HACIENDO DEMASIADA RUIDO. TAPAN GARAGES DE ENTRADAS A NUESTRAS CASAS MAS O MENOS SE ESTAN PARQUEANDO COMO SI FUERA GARAGES UNOS 20 CAMIONES. SOLICITAMOS A LAS AUTORIDADES TOMAR MEDIDAS EN ESTE ASUNTO ESPECIALMENTE DESPUES DE LAS 6 DE LA TARDE.</t>
  </si>
  <si>
    <t>PENDIENTE CORRECION 26/11/2025</t>
  </si>
  <si>
    <t>RESPUESTA AL RADICADO IDIGER 2025ER18548 - RAD. SUBRED SSO-2025-200- 028201-1 (APERTURA DE EVENTO SIRE 5460057)</t>
  </si>
  <si>
    <t>RESPUESTA AL RADICADO NO.202561203282412 - REFERENCIA INSTITUTO PARA LA ECONOMÍA SOCIAL - IPES NO.10-816-2025-017410</t>
  </si>
  <si>
    <t>RESPUESTA AL RADICADO 202561203550642</t>
  </si>
  <si>
    <t>RESPUESTA AL OFICIO 20255830727501 DEL 26 DE AGOSTO DE 2025 ??? RADICADO SDA: 2025ER200392 DEL 3 DE SEPTIEMBRE DE 2025.</t>
  </si>
  <si>
    <t>REQUERIMIENTO 5679532025:ALCALDIA LOCAL DE KENNEDY / SECRETARIA DE AMBIENTE / POLICIA AMBIENTAL BOGOTA ASUNTO: DERECHO DE PETICION PARA SOLICITAR CONTROL DE EMISIONES CONTAMINANTES Y RUIDO GENERADO POR TALLER DE MOTOS EN ZONA RESIDENCIAL, UBICADO EN BARRIO TEQUENDAMA KENNEDY, EN LA CALLE 39 A SUR # 78 P 17. ME PERMITO PRESENTAR FORMALMENTE ESTE DERECHO DE PETICION EN INTERES GENERAL, EN LOS SIGUIENTES TERMINOS</t>
  </si>
  <si>
    <t>SOLICITUD DE IMPLEMENTACION DE UNA ESTRATEGIA DISTRITAL DE SEGURIDAD AMBIENTAL Y URBANA PARA LA RECUPERACION DE ENTORNOS CRITICOS DE LA CIUDA.</t>
  </si>
  <si>
    <t>ASUNTO: DENUNCIA SEGURIDAD Y CONTAMINACIÓN AMBIENTAL</t>
  </si>
  <si>
    <t>PENDIENTE CORRECION  13/11/2025</t>
  </si>
  <si>
    <t>SOLICITUD DE VERIFICACION FUNCIONAMIENTO DE TALLER</t>
  </si>
  <si>
    <t>PENDIENTE CERRAR 20/11/2025</t>
  </si>
  <si>
    <t>REQUERIMIENTO 5548802025:ME PERMITO PONER EN SU CONOCIMIENTO LA PRESENCIA CONSTANTE DE CHULOS (BUITRES) EN EL CONJUNTO RESIDENCIAL PARQUES DE SEVILLA, UBICADO EN CARRERA 68 D #40-58 SUR, LO CUAL HA GENERADO GRAN PREOCUPACIÓN ENTRE LOS RESIDENTES.</t>
  </si>
  <si>
    <t>REQUERIMIENTO 5725172025:EN LA CALLE 38 SUR 93B 02 BARRIO TIERRA BUENA HAY UN LOTE DEL CONJUNTO O CONSTRUCTORA GERONA DEL PORVENIR, ESTE LUGAR TIENE UN BOTADERO DE BASURA Y ESTA INUNDADO DE MUCHISMAS RATAS, ADEMAS PASAN MUCHAS NIÑAS PARA UNA ACADEMIA DE GIMNASIA QUE HAY CERCA Y REPRESENTA PELIGRO</t>
  </si>
  <si>
    <t>En la calle 39A sur Cra 87 presentamos un inconveniente con unos vecinos. Los vecinos reciclan botellas en plena calle o dentro de camiones grandes. Dichas actividades implican romper botellas de vidrio desde horas de la mañana hasta altas horas de la tarde provocando a los demás habitantes molestias auditivas. También, se ha encontrado problemas con movilidad en entrada y salida de motos y carros</t>
  </si>
  <si>
    <t>ASUNTO: SOLICITUD ACOMPAÑAMIENTO DILIGENCIA INSPECCIÓN JUDICIAL (ART 384 C.G.P.)</t>
  </si>
  <si>
    <t>REMISION ASUNTO: INFORMACIÓN CICLOVÍA NOCTURNA ???NOCHE VIVA ???, DEL 11 DE DICIEMBRE DE 2025.</t>
  </si>
  <si>
    <t>REMISION SOLICITUD QUEJA FORMAL POR PERTURBACIÓN DEL ORDEN PÚBLICO, OBSTRUCCIÓN DE PROPIEDAD PRIVADA Y AFECTACIÓN A LA LIBRE EMPRESA EN EL COMPLEJO EMPRESARIAL AUTOBOYACÁ.</t>
  </si>
  <si>
    <t>JUZGADO 85 CIVIL MUNICIPAL DE BOGOTÁ</t>
  </si>
  <si>
    <t>ASUNTO: TRASLADO RADICADO 2025ER235970</t>
  </si>
  <si>
    <t>REQUERIMIENTO 5728022025:A PRESENTE ES PARA SOLICITAR A LA ENTIDAD PERTINENTE PARA QUE ME PUEDAN COLABORAR RETIRANDO UNA LATA QUE UN ESTABLECIMIENTO DE COMERCIO INSTALO DIAGONAL QUE A OCASIONA ASIENTES POR LAS PERSONAS QUE PASAN EN ESE LUGAR COMO ES EN MI CASO QUE RESIDO AL LADO LA LATA ES FILOSA Y NO CUMPLE NINGUNA FUNCION APARTE DE OBSTRUIR LAS CAMARAS DE SEGURIDAD DEL PREDIO COLINDANTE EN ESPECIFICO POR ESO PIDO MUY RESPETUOSA MENTE ME PUEDAN COLABORAR RETIRANDOLA EL ESTABLECIMIENTO DONDE INSTALARON ESE ELEMENTO ES LA CARRERA 82A # 8B-27 DEL BARRIO VALLADOLID</t>
  </si>
  <si>
    <t>REQUERIMIENTO 5761122025:LA PRESENTE ES PARA INFORMAR QUE EN LA CALLE 42 G # 96 A 22 SUR UBICADA EN EL BARRIO JAZMIN OCCIDENTAL FUNCIONA UN TALLER DE BICITAXIS LOS CUALES INVADEN Y TRANCAN LA ENTRADA PRINCIPAL DE LA CUADRA ,AFECTANDO EL INGRESO Y SALIDA DE RUTAS ESCOLARES Y DE EMERGENCIA, EN ESTE TALLER INVADEN LA GRAN MAYORIA DE LOS INGRESOS A LAS CASAS AFECTANDO GARAJES Y ESPACIOS COMERCIALES,ESTAS PERSONAS SON EXTRANJEROS Y NO SELE PUEDE HACER UN RECLAMO POR QUE SE PONE AGRESIVOS</t>
  </si>
  <si>
    <t>22017 - ORIENTACIÓN A LA RESPUESTA OTRAS SITUACIONES AMBIENTALES POR CONTAMINACIÓN AMBIENTAL</t>
  </si>
  <si>
    <t>ALEJANDRA ABAUNZA</t>
  </si>
  <si>
    <t>PENDIENTE CORRECCION 13/11/2025 - 19/11/2025</t>
  </si>
  <si>
    <t>DENUNCIA CAMBIO DE USO CARR 77 Q ENTRE CALLES 54 Y 54 SUR</t>
  </si>
  <si>
    <t>REQUERIMIENTO 5760902025:TALLER DE BICITAXIS LOS CUALES INVADEN Y TRANCAN LA ENTRADA</t>
  </si>
  <si>
    <t>REPORTE CONTENEDORES</t>
  </si>
  <si>
    <t>REQUERIMIENTO 5733442025:CONVOCATORIA RESPECTIVA CON EL OBJETO DE ACOMPAÑAR ACTIVIDADES CONJUNTAS</t>
  </si>
  <si>
    <t>REQUERIMIENTO 5726932025:ME DIRIJO ANTE USTEDES POR SER COLOMBIANA Y TENER MI DERECHO FUNDAMENTAL DE PETICION Y DENUNCIAR UNA CHATARRERIA QUE GENERA MUCHA CONTAMINACION CON LOS MATERIALES QUE PROCESAN A MANO CON CORTADORAS Y MACHETAS FUERA DEL LOCAL DE RECICLAJE Y EN DIFERENTES OPORTUNIDADES BAJAN DE CAMIONES Y TIRAN ELEMENTOS PESADOS COMO MOTORES DE VEHICULOS GENERANDO UN PELIGRO</t>
  </si>
  <si>
    <t>PLAN OPERATIVO DE EMERGENCIAS NOCHE DE DISFRACES 2025 24 octubre al 04 de noviembre</t>
  </si>
  <si>
    <t>REQUERIMIENTO 5790232025:DESDE HACE YA ALGUN TIEMPO SOBRE EL CAÑO DE LA CALLE 10 CON AVENIDA CIUDAD DE CALI DOS TALLERES Y HAN CONVERTIDO LA ZONA VERDE DE RESERVA DEL CAÑO EN PARQUEADERO DE TRACTOCAMIONES, TUMBARON ARBOLES QUE EXISTIAN EN EL SEPARADOR E INSTALARON OTRAS CASETAS DE VENTAS PERMANENTES SOBRE LA VIA. IGUALMENTE LOS HABITANTES DE ESTAS BODEGAS CONSTRUYERON BARES, CEMENTARON LA ZONA VERDE DE CESION DE NUESTRO CONJUNTO RESIDENCIAL ALSACIA OCCIDENTAL. PESE A LAS QUEJAS QUE HEMOS PUESTO CON LA POLICIA DEL CUADRANTE</t>
  </si>
  <si>
    <t>RESPUESTA SDQS 5296142025</t>
  </si>
  <si>
    <t>REMISION COPIA INFORMADA RESPUESTA 2025EE0015954 / RADICADO IPES 10-812-2025-018399.</t>
  </si>
  <si>
    <t>REQUERIMIENTO 5757602025:SOLICITAMOS POR FAVOR INTERVENCION EN EN ANDEN DE LA ENTRADA DEL CONJUNTO TERRA CASTILLA UBICADO EN LA CALLE 5 A SUR # 80 G 58 LOCALIDAD DE KENNEDY, YA QUE HAY VENDEDORES INFORMALES OBSTACULIZANDO EL PASO PARA ENTRAR AL CONJUNTO E INVANDIENDO EL ANDEN, LO CUAL ES ESPACIO PUBLICO Y HACE PARTE DE ZONA DE TRANSITO DE LOS PROPIETARIOS</t>
  </si>
  <si>
    <t>ALCANCE RADICADO SDA NO. 2025EE230572 DEL 2025-10-01 RADICADO SDA 2025ER207568 DEL 2025-09-10 PETICIÓN NO. 4604902025</t>
  </si>
  <si>
    <t>REQUERIMIENTO 5654432025:PERSONA SE COMUNICA DE MANERA ANONIMA EL DIA 19 DE OCTUBRE DE 2025, SIENDO LAS 8:06 A.M., INTERPONE UN DERECHO DE PETICION ANTE LA ENTIDAD COMPETENTE, MANIFESTANDO UNA SITUACION QUE AFECTA LA TRANQUILIDAD Y SEGURIDAD DE LOS RESIDENTES DEL BARRIO ANDALUCIA 2 SECTOR, EN LA LOCALIDAD DE KENNEDY.</t>
  </si>
  <si>
    <t>RESPUESTA AL RADICADO 202561203843002 RADICADO ALCALDIA 20255831049811</t>
  </si>
  <si>
    <t>RESPUESTA A RADICADO SSO-2025-4-013904-4/SP-23263 ATENCIÓN DE PETICIÓN 5496132025</t>
  </si>
  <si>
    <t>REQUERIMIENTO 5774312025:PERSONA DE MANERA ANONIMA, SE COMUNICA A LA LINEA 195 SIENDO LAS 4:42 P.M. DEL 23/10/2025, SOLICITANDO INTERPONER UN DERECHO DE PETICION ANTE LA ENTIDAD COMPETENTE. EXPRESA DOS SITUACIONES DE INDEBIDA OCUPACION DEL ESPACIO PUBLICO: SE PRESENTA PERMANENCIA DE MATERIALES DE CONSTRUCCION, COMO LADRILLOS, BASURA Y OTROS ELEMENTOS, EN LA VIA PUBLICA, LO CUAL GENERA OBSTRUCCION TANTO PARA PEATONES COMO PARA VEHICULOS. DIRECCION: CARRERA 95A #42B-32 SUR, BARRIO LA RIVERA 1, LOCALIDAD DE KENNEDY, CERCA AL CAI BELLA VISTA.</t>
  </si>
  <si>
    <t>REQUERIMIENTO 5714072025:BOLARDOS INSTALADOS ILEGALMENTE EN EL ESPACIO PUBLICO</t>
  </si>
  <si>
    <t>RESPUESTA REQUERIMIENTO 5511442025 DP 673 ??? 2025</t>
  </si>
  <si>
    <t>RESPUESTA REQUERIMIENTO 5413802025-5406962025 DP 666-2025 Y 5633712025 DP 666 SEG. 2025</t>
  </si>
  <si>
    <t>: RESPUESTA COMUNICADO CON RADICADO IDU 202552601436732 (02/10/25) ??? DERECHO DE PETICIÓN: ALTERACIONES AMBIENTALES EN EL SECTOR.</t>
  </si>
  <si>
    <t>REMISION CONTRATO DE OBRA IDU 1540-2018</t>
  </si>
  <si>
    <t>SOLICITUD DE AUTORIZACIÓN DE AFECTACIÓN Y/O CIERRE A VÍA PÚBLICA POR LA REALIZACIÓN DE ???FESTIVAL DE NIÑOS Y NIÑAS ??? KENNEDY???.</t>
  </si>
  <si>
    <t>REQUERIMIENTO 5726932025:ME DIRIJO ANTE USTEDES POR SER COLOMBIANA Y TENER MI DERECHO FUNDAMENTAL DE PETICION Y DENUNCIAR UNA CHATARRERIA QUE GENERA MUCHA CONTAMINACION CON LOS MATERIALES QUE PROCESAN A MANO CON CORTADORAS Y MACHETAS FUERA DEL LOCAL DE RECICLAJE Y EN DIFERENTES OPORTUNIDADES BAJAN DE CAMIONES Y TIRAN ELEMENTOS PESADOS COMO MOTORES DE VEHICULOS</t>
  </si>
  <si>
    <t>REQUERIMIENTO 5630352025:SOLICITUD VERIFICACION USO DE SUELO</t>
  </si>
  <si>
    <t>REQUERIMIENTO 5813782025:MI DENUNCIA ES POR QUE HAY UNA CASA RECICLANDO POR FUERA LA CUAL HA GENERADO DESORDEN Y INVASION DE ESPACIO PUBLICO COMO SE EVIDENCIA EN EL VIDEO EN LA CASA DE AL LADO SE GENERA MUCHAS RIÑAS POR QUE ES UNA CASA DONDE VENDEN BEBIDAS ALCOHOLICAS Y ESTUPEFACIENTES AGRADEZCO LA PRONTA SOLUCION DE ESTA SITUACION</t>
  </si>
  <si>
    <t>DERCHO DE PETICION INVASION DE ESPACIO PUBLICO</t>
  </si>
  <si>
    <t>ASUNTO: SOLICITUD DE VERIFICACIÓN DEL FUNCIONAMIENTO DE UN TALLER DE MOTOS UBICADO EN LA CL 58 SUR #77J-13, BARRIO VILLA DE LOS SAUCES, LOCALIDAD DE KENNEDY.</t>
  </si>
  <si>
    <t xml:space="preserve">REQUERIMIENTO 5789642025:ESDE HACE VARIOS MESES LA CALLE DE ENTRADA AL HOSPITAL EL TINTAL FUE INVADIDA EN SU CARRIL ORIENTE-OCCIDENTE POR VEHICULOS PARTICULARES. TRAILERS Y HASTA CARPAS DE VENTAS 24H. OBSTACULIZANDO EL ACCESO DE AMBULANCIAS </t>
  </si>
  <si>
    <t>REQUERIMIENTO 5760932025:LA PRESENTE ES PARA INFORMAR QUE EN LA CALLE 42 G # 96 A 22 SUR FUNCIONA UN TALLER DE BICITAXIS LOS CUALES INVADEN Y TRANCAN LA ENTRADA PRINCIPAL DE LA CUADRA ,AFECTANDO EL INGRESO Y SALIDA DE RUTAS ESCOLARES Y DE EMERGENCIA, EN ESTE TALLER INVADEN LA GRAN MAYORIA DE LOS INGRESOS A LAS CASAS AFECTANDO GARAJES Y ESPACIOS COMERCIALES,ESTAS PERSONAS SON EXTRANJEROS Y NO SELE PUEDE HACER UN RECLAMO POR QUE SE PONE AGRESIVOS , AGRADEZCO SU ATENCION GRACIAS. BTE SE ENCUENTRA EN MOVILIDAD</t>
  </si>
  <si>
    <t>REQUERIMIENTO 5730632025:ESTIMADOS FUNCIONARIOS DE LA ALCALDIA LOCAL DE KENNEDY, CORDIAL SALUDO. POR MEDIO DEL PRESENTE CORREO, ME PERMITO PRESENTAR UNA DENUNCIA CIUDADANA RELACIONADA CON EL ESTABLECIMIENTO DENOMINADO ???THE OFFICE DRINK BAR???, UBICADO EN EL SECTOR DE PIO XII, LOCALIDAD DE KENNEDY. EN BTE SEC. DE SEGURIDAD TRASLADA A SEC. DE GOBIERNO, BTE SE ENCUENTRA EN DADEP, SEC. DE SALUD, SUBRED SUR OCCIDENTE</t>
  </si>
  <si>
    <t>REQUERIMIENTO 5715392025:SEÑORES ALCALDÍA LOCAL DE KENNEDY, POR FAVOR, RESPONDER A LA SIGUIENTE PETICION:??QUE DEBEMOS HACER QUE EL DUEÑO DE UN ESTABLECIMIENTO COMERCIAL DE FRUTAS Y VERDURAS NO AFECTE LA PAZ Y TRANQUILIDAD DE LA COMUNIDAD? PRIMERO, PONE SUS PRODUCTOS A LA VENTA EN EL ANDÉN DE USO PÚBLICO, INTERRUMPIENDO EL PASO DE NIÑAS, NIÑOS, PERSONAS MAYORES Y PERSONAS EN CONDICION DE DISCAPACIDAD,</t>
  </si>
  <si>
    <t>REQUERIMIENTO 5711562025:EN LA DIRECCION CALLE 57H SUR # 80I ??? 18, FUNCIONAN DOS FABRICAS DEDICADAS AL PRELAVADO DE JEANS, LAS CUALES OPERAN DE LUNES A SABADO, Y EN OCASIONES TAMBIEN LOS DOMINGOS, EN UN HORARIO COMPRENDIDO ENTRE LAS 7:00 A.M. Y LAS 7:00 P.M.??ESTAS ACTIVIDADES GENERAN UN RUIDO CONSTANTE Y ELEVADO, QUE SE INTENSIFICA POR EL USO DE MUSICA A ALTO VOLUMEN DURANTE TODA LA JORNADA LABORAL, AFECTANDO EL DESCANSO Y BIENESTAR DE LOS VECINOS DEL SECTOR SIN TENER EN CONSIDERACION QUE ES UNA ZONA RESIDENCIAL. BTE SE ENCUENTRA EN SEC. DE AMBIENTE</t>
  </si>
  <si>
    <t>REQUERIMIENTO 5710742025:PROBLEMAS CON ESTABLECIMIENTOS</t>
  </si>
  <si>
    <t>SOLICITUD DE AUTORIZACIÓN PARA IMPLEMENTACIÓN DE ESTRATEGIA DE PERIFONEO Y TONADA MUSICAL EN COORDINACIÓN CON LOS OPERADORES DE ASEO</t>
  </si>
  <si>
    <t>INVITACIÓN ESPACIO DE DEVOLUCIÓN DE LAS DIRECTRICES PARA LA DEFINICIÓN DE LO PÚBLICO DE LA ACTUACIÓN ESTRATÉGICA DE CHUCUA LA VACA.</t>
  </si>
  <si>
    <t>REQUERIMIENTO 5812962025:TRAILERS EN DESUSO QUE INVADEN VÍA PUBLICA</t>
  </si>
  <si>
    <t>RESPUESTA AL RADICADO SDM NO. 202561203757692. SOLICITUD SEÑALIZACIÓN PARA LA KR 73A BIS ENTRE CL 38C SUR Y 39 SUR. LOCALIDAD DE KENNEDY.</t>
  </si>
  <si>
    <t>RESPUESTA AL RADICADO 202561203623082 7842 RETIRO DE BOLARDOS CARRERA 77 T 56 40 SUR</t>
  </si>
  <si>
    <t>REQUERIMIENTO 5813542025:EL ALMACEN ARA UBICADO EN LA CRA 68I CLL 37 SUR BARRIO FLORALIA ESTA OCUPANDO TODO EL ESPACIO PEATONAL CON SUS CARRITOS DE MERCADO Y CON UN MONTON DE ESTIBAS, DEJANDO SIN OPCION DE PASO A PEATONES Y MAMAS CUANDO VAN CON SUS BEBES EN COCHE, ESTAS TIENEN QUE OPTAR POR DEVOLVERSE UNA CUADRA Y BUSCAR OTRA VIA PUES LA CALLE ESTA EN TAL MAL ESTADO QUE NISIQUIERA PUEDEN BAJARSE A LA CALLE PARA CRUZAR</t>
  </si>
  <si>
    <t>RESPUESTA RADICADO IPES NO.10-812-2025-018185 REGISTRO DE PETICIÓN BTE 5135722025</t>
  </si>
  <si>
    <t>PENDIENTE CERRAR 19/11/2025</t>
  </si>
  <si>
    <t>REQUERIMIENTO 5767342025:CONTAMINACION AUDITIVA LA VERDAD ESTE SEÑOR TIENE NEGOCIO DE REPARACIONES DE TELEVISORES SACA ESA CABINAS A LA ACERA LA PONE A ALTO VOLUMEN Y ES SECTOR COMERCIAL NO DEJA ESCUCHAR NADA</t>
  </si>
  <si>
    <t>REQUERIMIENTO 5825602025:CIUDADANO INFORMA SOBRE PARQUEADERO CLANDESTINO E INVASION AL ESPACIO PUBLICO CON CARROS EN MAL ESTADO (TIPO CHATARRA), GENERANDO INSEGURIDAD PARA LOS HABITANTES DEL SECTOR, UBICADO EN LA CALLE 1 CON CR 86, FRENTE A ESTACION DE BIBLIOTECA EL TINTAL</t>
  </si>
  <si>
    <t>NUEVA SOLICITUD ANTE RESPUESTA POR INCONFORMIDAD</t>
  </si>
  <si>
    <t>REQUERIMIENTO 5816402025:HACE UN AÑO QUE DENUNCIAMOS QUE PUESTOS AMBULANTES SE EMPEZARON A UBICAR EN LA AC 8 78 05 DESAFORTUNADAMENTE LAS AUTORIDADES NO HAN PODIDO LEVANTAR ESTE PUESTO DE CARPA AMARILLA SIGUEN DEJANDO RESTOS DE COMIDA EMPLEAN MUY MALA OMJIGORNE CON LOS ALIMENTOS QUE VENDEN, VIOLAN EL ESPACIO PUBLICO YANOMAOLO CON UN COMEDOR SOBRE EL ANDEN</t>
  </si>
  <si>
    <t>REQUERIMIENTO 5813332025:SEÑORES: ALCALDIA MAYOR DE BOGOTA D.C., SECRETARIA DISTRITAL DE SEGURIDAD, CONVIVENCIA Y JUSTICIA, POLICIA METROPOLITANA DE BOGOTA,SECRETARIA DE GOBIERNO, ALCALDIA LOCAL DE KENNEDY, MINISTERIO DEL INTERIOR ASUNTO: SOLICITUD URGENTE DE INTERVENCION Y ADOPCION DE MEDIDAS EFECTIVAS DE SEGURIDAD ANTE LA GRAVE SITUACION DE INSEGURIDAD Y VULNERACION DEL DERECHO FUNDAMENTAL A LA VIDA Y A LA SEGURIDAD EN LA LOCALIDAD DE KENNEDY, BOGOTA D.C. YO, COMO CIUDADANO, MAYOR DE EDAD, RESIDENTE EN LA LOCALIDAD DE KENNEDY, BOGOTA D.C</t>
  </si>
  <si>
    <t>REQUERIMIENTO 5763372025:TRASLADO POR COMPETENCIA NO. 25-506270-1|2551016 SUPERINTENDENCIA DE INDUSTRIA Y COMERCIO - SIC</t>
  </si>
  <si>
    <t>SUPER INTENDENCIA INDUSTRIA Y COMERCIO</t>
  </si>
  <si>
    <t>ENVIADA 06/11/2025</t>
  </si>
  <si>
    <t>REQUERIMIENTO 5816342025:UN GRUPO DE 5 INDIGENTES DUERMEN EN EL ANDEN DEL EDIFICIO DE LA AC 8 78-05 PERMANECEN MUY DROGADOS NO SE LE PUEDE PEDIR QUE DEJEN ENTRAR AL EDIFICIO PUES SE PONEN MUY AGRESIVOS HACEN SUS NECESIDADES EN EL ANDEN DEL EDIFICIO DONDE ENCONTRAMOS FUERTE OLOR A ORINES Y HECES FECALES.</t>
  </si>
  <si>
    <t>REQUERIMIENTO 5758672025:OCUPACION ESPACIO PUBLICO</t>
  </si>
  <si>
    <t>RESPUESTA AL RADICADO 202561203715522 RADICADO ALCALDIA 20255830963851</t>
  </si>
  <si>
    <t>RESPUESTA AL RADICADO IDRD 20252100433852 DEL 1 DE OCTUBRE DE 2025</t>
  </si>
  <si>
    <t>REQUERIMIENTO 5698772025:HOLA BUENAS DIAS LA PRESENTE ES PARA PRESENTAR UNA QUEJA YA QUE TENGO UNOS VECINOS QUE SON BIEN PASADOS EN LOS DIAS QUE PASA EL RECOLECTOR DE BASURA TODOS COLOCAN SU BASURA EN LA ESQUINA DE MI CASA Y NO SIEMPRE EL RECOLECTOR DE BASURA SE LLEVA TODO Y DEJAN ESE ESCOMBRO EN MI ESQUINA</t>
  </si>
  <si>
    <t>REQUERIMIENTO 5677202025:SOY RESIDENTE DEL INMUEBLE UBICADO EN EL BARRIO LA CECILIA , QUE COLINDA CON LA DIRECCION CALLE 57 I # 77 I 49 SUR, DESDE HACE UN TIEMPO, EN SU INMUEBLE SE VIENEN REALIZANDO ACTIVIDADES DE TRABAJOS DE PINTURA, CARPINTERIA, QUE GENERAN CONTAMINACION.</t>
  </si>
  <si>
    <t>DENUNCIA INVASION DE ESAPCI PUBLICO</t>
  </si>
  <si>
    <t>RADICACIÓN: 25-508406- -1 TRÁMITE: 317 EVENTO: 0 ACTUACIÓN: 471 FOLIOS: 1</t>
  </si>
  <si>
    <t>PENDIENTE CORRECCION 04/11/2025 ENVIADO  06/11/2025</t>
  </si>
  <si>
    <t>RESPUESTA REQUERIMIENTO CIUDADANO NO. 770086-20251003</t>
  </si>
  <si>
    <t>RESPUESTA REQUERIMIENTO CIUDADANO RADICADO 20255831084651 Y 20253000127901</t>
  </si>
  <si>
    <t>SOLICITUD DE INFORMACIÓN Y ACTUACIONES FRENTE A SITUACIONES DEL ARBOLADO URBANO Y PROGRAMACIÓN CORTE DE CÉSPED EN ASE3. EN RESPUESTA AL RADICADO NO 20252000211941.</t>
  </si>
  <si>
    <t>SOLICITUD DE INFORMACIÓN RADICADO VEEDURÍA DISTRITAL 20252200116832 EXPEDIENTE 2025500305100266E</t>
  </si>
  <si>
    <t>REQUERIMIENTO 5792622025:SOLICITAR INTERVENCION URGENTE FRENTE A UNA SITUACION QUE AFECTA LA SALUBRIDAD, LA SEGURIDAD Y LA MOVILIDAD EN LA LOCALIDAD DE KENNEDY,</t>
  </si>
  <si>
    <t>RESPUESTA AL SDQS N| 5268292025</t>
  </si>
  <si>
    <t>REPOSRTE CIRCULAR 10 AL 12 DEE SEPTIEMBRE 2025 SEGUNDA TEMPORADA DE LLUVIAS</t>
  </si>
  <si>
    <t>PENDIENTE CORRECCION 13/11/2025</t>
  </si>
  <si>
    <t>REQUERIMIENTO 5839662025:INVASION ESPACIO PUBLICO</t>
  </si>
  <si>
    <t>INFORME DE POLICIA CAI PLAZA DE LAS AMERICAS</t>
  </si>
  <si>
    <t>CAI PLAZA AMERICAS</t>
  </si>
  <si>
    <t>Solicitud de acompañamiento de entidades pertinentes para la celebración del día de las ciencias y feria empresarial y agroindustrial</t>
  </si>
  <si>
    <t>REQUERIMIENTO 5861562025:BUENAS TARDES. DE UN TIEMPO HACIA ACA LAS DOS CARRETAS DE LA FOTO SE UBICAN PERMANENTEMENTE FRENTE A LA CHATARRERIA UBICADA EN LA TV 68 F37-60 SUR BR. ALQUERIA DE LA FRAGUA. DURANTE VARIOS MESES, DICHAS CARRETAS, SE HABIAN RETIRADO Y CAMBIADO DE UBICACION, PERO REGRESARON NUEVAMENTE A DEJAR LA BASURA QUE LES ENTREGAN EN OTROS SECTORES Y LA BOTAN EN LA ESQUINA</t>
  </si>
  <si>
    <t>PENDIENTE CORRECCION 02/12/2025</t>
  </si>
  <si>
    <t>REQUERIMIENTO 5789102025:RADICADO-ORFEO20254000303542_DERECHO DE PETICION ??? SOLICITUD DE INTERVENCION POR OCUPACION INDEBIDA DEL ESPACIO PUBLICO, UBICADO EN TRANSVERSAL 78 I BIS A CON CALLE 41 AL QUE SE LE DENOMINA PARQUE LOS PERIODISTAS LA VIRGEN, ALGUNOS VECINOS HAN CONSTRUIDO MESAS UTILIZANDO LADRILLO, CEMENTO Y MADERA, OCUPANDO DE MANERA INDEBIDA EL ESPACIO PUBLICO</t>
  </si>
  <si>
    <t>DERECHO DE PETICION USO DEL ESPACIO PUBLICO</t>
  </si>
  <si>
    <t>AFECTACION POR INVASION DE ESPACIO PUBLICO</t>
  </si>
  <si>
    <t>AFECTACION POR ELEMENTOS QUIMICOS</t>
  </si>
  <si>
    <t>DERECHO DE PETICION AFECTACION EN VIA</t>
  </si>
  <si>
    <t>DERECHO DE PETICION RETIRO DE CASETA</t>
  </si>
  <si>
    <t>REQUERIMIENTO 5734332025:SOLICITUD DE INTERVENCIÓN URGENTE POR AFECTACIONES A LA SALUD, AMBIENTE Y CONVIVENCIA CIUDADANA ANTE FUNCIONAMIENTO IRREGULAR DE UN ESTABLECIMIENTO COMERCIAL</t>
  </si>
  <si>
    <t>REQUERIMIENTO 5790712025:DENUNCIA ABUSO EN OCUPACIÓN DEL ESPACIO PÚBLICO, DADO QUE DESDE HACE YA MAS DE UN AÑO TENEMOS VARIOS TRAILES DE COMIDAS INSTALADOS FRENTE A NUESTRO CONJUNTO RESIDENCIAL ALSACIA OCCIDENTAL CLL 10B-86-81, BSTACULIZANDO EL HIDRANTE QUE SERIA USADO POR BOMBEROS EN CASO DE EMERGENCIA. SI MISMO NO PERMITEN EL PARQUEO DE LAS RUTAS QUE RECOGEN A LOS NIÑOS.</t>
  </si>
  <si>
    <t>REMISION COPIA INFORMADA RESPUESTA AL RADICADO 2025JBB4100116231, VINCULADO SDQS - BTE 5522202025. SOLICITUD DE ACCIONES ESTRATÉGICAS FRENTE A LA CONTAMINACIÓN DEL LAGO TIMIZA, Y CONCEPCIÓN ECOLÓGICA DEL CUERPO DE AGUA COMO LAGO PARA EL EQUILIBRIO ECOLÓGICO DEL PARQUE.</t>
  </si>
  <si>
    <t>Petición solicitando inspección, vigilancia y desmantelación de negocio de chatarrería.</t>
  </si>
  <si>
    <t>URGENTE AVISO DE NOTIFICACION AL CONTRATANTE FONDO DE DESARROLLO LOCAL DE KENNEDY = CONTRATISTA SANDRA MILENA GOMEZ SALAZAR</t>
  </si>
  <si>
    <t>REQUERIMIENTO 4821852025:RADICADO ORFEO VEEDURIA NO: 20252200108202 ASUNTO: SOLICITUD DE INTERVENCION INMEDIATA POR ESCANDALOS Y CONSUMO EN VIA PUBLICA</t>
  </si>
  <si>
    <t>REQUERIMIENTO 5863732025:EN LA CARRERA 79B BIS #57A-55 SUR BARRIO ROMA, LOCALIDAD DE KENNEDY, SOBRE EL ANDÉN DE LA CASA EN MENCIÓN, SE UBICARON YA NO CINCO SINO DIEZ O MÁS PERSONAS ENTRE MUJERES Y HOMBRES, TODOS DEDICADOS AL CONSUMO DE DROGAS, INGERIR BEBIDAS ALCOHÓLICAS Y EXPENDIO EN HORAS DE LA NOCHE</t>
  </si>
  <si>
    <t>REQUERIMIENTO 5814612025:O PONER UNA DENUNCIA ANONIMA POR INVACION DEL ESPACIO PUBLICO, TANTO EN LA CALLE 40 SUR #100 - 20, COMO EN LA CARRERA 100 EN ESTOS DOS PUNTOS DEJAN DEMACIADO REGUERO TIRADO EN EL ANDEN Y PARTE DE LA CALLE Y PESE A QUE LAS VIVIENDAS TIENEN BODEGAS SIEMPRE RECLICLAN Y DEJAN LOS DESECHOS AFUERA, SEGUN EL CODIGO NACIONAL DE POLICIA Y CONVIVENCIA (LEY 1801 DE 2016, ARTICULO 140), DEJAR O ACUMULAR RECICLAJE EN LA VIA PUBLICA O SOBRE LOS ANDENES SE CONSIDERA UN A OCUPACION INDEBIDA DEL ESPACIO PUBLICO Y PUEDE SER SANCIONADA CON MULTA TIPO 3. PERO LAS AUTORIDADES NI NADIE HACE ABSOLUTAMENTE NADA, SE PONEN QUEJAS Y LES DA IGUAL.</t>
  </si>
  <si>
    <t>REQUERIMIENTO 5761492025:CORDIAL SALUDO,LA PRESENTE ES PARA INFORMAR QUE EN LA CALLE 42 G # 96 A 22 UBICADA EN EL BARRIO JAZMIN OCCIDENTAL,EN ESTA VIVIENDA SIEMPRE SACAN LAS BASURAS EN HORARIOS NO ESTABLECIDOS</t>
  </si>
  <si>
    <t>TIENDA TOMADERO EN UN PARQUEADERO RUIDOSA ESTE UBICADO CERCA A UN COLEGIO</t>
  </si>
  <si>
    <t>TRÁMITE A REQUERIMIENTO CIUDADANO. RADICADO INTERNO SINPROC NO. 4387379 DE 2025</t>
  </si>
  <si>
    <t xml:space="preserve">REQUERIMIENTO 5813902025:BUENAS TARDES MI QUEJA ES PORQUE EXACTAMENTE EN LA DIRECCION : CARRERA 72G # 39-10 PISO 1 HAY TIENEN UNA FABRICA DE PLASTICO EN EL CUAL TIENEN MAQUINAS DE ALTO PODER POR LO CUAL LA CONTAMINACION AUDITIVA ES CONSTANTE ADICIONAL A ESTO QUEMAN ESTE PLASTICO Y EL OLOR ES IMPRESIONANTE </t>
  </si>
  <si>
    <t>REQUERIMIENTO 5870682025:PROLIFERACION DE PUESTOS AMBULANTES</t>
  </si>
  <si>
    <t>REQUERIMIENTO 5888122025:REITERACION SOLICITUD DE REVISION Y REPARACION DE CAMARA DE VIDEOVIGILANCIA UBICADA FRENTE A LA ENTRADA DEL HUMEDAL TING??A AZUL Y VALLA INFORMATIVA</t>
  </si>
  <si>
    <t>REQUERIMIENTO 5874142025:LA MAYORIA DE LOS DIAS HEMOS PRESENTADO QUE EN ESTE PARQUEADERO UBICADO EN CL 34B SUR 90A 37, HAY VEHICULOS QUE PARQUEAN INVADIENDO ESPACIO PEATONAL DE LAS CASAS, DESEO QUE NOS AYUDEN REGULANDO ESTE ESPACIO YA QUE TAMBIEN PASAN MOTOS CON VELOCIDAD EXAGERADA</t>
  </si>
  <si>
    <t xml:space="preserve">REQUERIMIENTO 5834072025:TENGO UN PROBLEMA Y ES QUE SIEMPRE QUE VOY A RETIRARME O INGRESAR DEL INMUEBLE SIEMPRE TIENEN TAPADO CON CAMIONES DE RECICLAJE IMPIDIENDO EL PASO, YA SE LES AH PEDIDO EN VARIAS OCASIONES QUE NO TAPEN LA ENTRADA A LO CUAL NUNCA HACEN CASO ADJUNTO FOTOGRAFIAS DEL CASO Y SOLICITO AYUDA EN EL TEM KR 98B BIS # 42A - 2 SUR </t>
  </si>
  <si>
    <t>REQUERIMIENTO 5872522025:EXCESO DE VOLUMEN</t>
  </si>
  <si>
    <t>REQUERIMIENTO 5379622025:PARA TRAMITAR RADICADO FOREST NO. 2025ER231935. DENUNCIA POR RUIDO. EN BTE DESDE SEC. DE AMBIENTE TRASLADAN A SEC. DE GOBIERNO</t>
  </si>
  <si>
    <t>SOLICITUD DE PERMISO PARA USO DE ESPACIO PUBLICO</t>
  </si>
  <si>
    <t>RESPUESTA AL RADICADO 202561203832902 RADICADO ALCALDIA LOCAL DE KENNEDY 20255831022581</t>
  </si>
  <si>
    <t>RESPUESTA AL RDICADO N° 202561203595302 REFERENCIA ALCALDIA LOCAL KENNEDY 20255830843501</t>
  </si>
  <si>
    <t>RESPUESTA AL RADICADO 202561203624492 REFERENCIA ALCALDIA LOCAL DE KENNEDY 20255830972651</t>
  </si>
  <si>
    <t>PROCESO SDA N° 6790091 PROGRAMACION MESA DE TRABAJO PARA INTERVENCION EN EL CANAL MAGDALENA LOCALIDAD DE KENNEDY</t>
  </si>
  <si>
    <t>RADICADO IDRD NO. 20252100424762/ RADICADO DADEP NO. 20253030166821. REFERENCIA: TRASLADO OFICIO PERSONERÍA DE BOGOTÁ NO. E_x0002_2025-0072582 REQUERIMIENTO SINPROC NO. 4395895 DE 2025. R-2025- 0066354. RADICADO DADEP NO. 20253030166821 - PARQUE DE PROXIMIDAD 08-016. URBANIZACIÓN CASABLANCA 1 ETAPA EN LA LOCALIDAD DE KENNEDY.</t>
  </si>
  <si>
    <t>PENDIENTE CORRECCION 05/11/2025</t>
  </si>
  <si>
    <t>REQUERIMIENTO 5872692025:POR MEDIO DEL PRESENTE ESCRITO PRESENTO UNA QUEJA FORMAL FRENTE A UNA CONSTRUCCION QUE SE DESARROLLA EN UN AREA RESIDENCIAL Y QUE NO CUMPLE CON LA NORMATIVIDAD VIGENTE SOBRE RUIDO Y HORARIOS DE TRABAJO. EN EL LUGAR SEÑALADO, LOS TRABAJADORES INICIAN LABORES DESDE LAS 4:00 A.M. Y CONTINUAN HASTA APROXIMADAMENTE LAS 6:00 P.M., GENERANDO ALTOS NIVELES DE RUIDO POR EL USO DE MAQUINARIA Y HERRAMIENTAS PESADAS, AFECTANDO EL DESCANSO Y LA TRANQUILIDAD DE LOS RESIDENTES DEL SECTOR.</t>
  </si>
  <si>
    <t>REQUERIMIENTO 5856452025:CIUDADANO SE COMUNICA A LA LINEA 195 SIENDO LAS 9:51 A.???M. DEL 28/10/2025, SOLICITANDO INTERPONER UN DERECHO DE PETICION ANTE LA ENTIDAD COMPETENTE. EXPRESA UNA SITUACION DE INDEBIDA OCUPACION DEL ESPACIO PUBLICO POR PARTE DE UN ESTABLECIMIENTO COMERCIAL UBICADO EN DIAGONAL A LA AVENIDA BOYACA, EN EL BARRIO CARBAJAL, APROXIMADAMENTE A OCHO CUADRAS EN SENTIDO SUR-NORTE DESDE LA SEVILLANA.</t>
  </si>
  <si>
    <t>ASUNTO: RESPUESTA PETICIÓN RADICADO IDRD NO. 20252100423302 / MANTENIMIENTO LUMINARIAS CANCHA AMÉRICAS OCCIDENTAL SECTOR II.</t>
  </si>
  <si>
    <t>SOLICITUD DE RETIRO DE ELEMENTOS DE CANALIZACION INSTALADOS SOBRE LA VIAA CRA 82 A ENTRE AV DE LAS AMERICAS CALLE6B</t>
  </si>
  <si>
    <t>USO TEMPORAL DE ESPACIO PÚBLICO ??? BAHÍA ENTRE CARRERAS 78 Y79</t>
  </si>
  <si>
    <t>CUCARACHA EN EL ARROZ</t>
  </si>
  <si>
    <t>PENDIENTE CORRECCION 26/11/2025</t>
  </si>
  <si>
    <t>RESPUESTA AL RADICADO SDA 2025ER230313 DEL 01/10/2025. RADICADO SUBRED INTEGRADA DE SERVICIOS DE SALUD SUR OCCIDENTE E.S.E. SSO-2025-350- 034703-1 DEL 01/10/2025 RADICADO SUBRED INTEGRADA DE SERVICIOS DE SALUD SUR OCCIDENTE E.S.E. SSO-2025-422- 032852-2 AL CONTESTAR POR FAVOR CITE EL NÚMERO DE LA RADICACIÓN</t>
  </si>
  <si>
    <t>REQUERIMIENTO 5883582025:BUENOS DIAS, SOLICITO SU INTERVENCION ANTE LA INVASION DEL ESPACIO PUBLICO CON TRATOCAMIONES Y PROBLEMAS DE MEDIO AMBIENTE Y INVASION DEL LECHO DEL RIO TUNJUELO</t>
  </si>
  <si>
    <t>REQUERIMIENTO 5514352025:MESA DE TRABAJO</t>
  </si>
  <si>
    <t>RESPUESTA AL RADICADO SDA 2025ER231933 (RADICADO SDQS NO. 4760092025, RAD. IDPYBA NO. 2025BAER0015649) ??? INCREMENTO DE PALOMAS EN SECTOR DE LA LOCALIDAD DE KENNEDY.</t>
  </si>
  <si>
    <t>REQUERIMIENTO 5414682025:RADICADO ORFEO VEEDURIA NO: 20252200120462 ASUNTO: DENUNCIA PÚBLICA Y DERECHO DE PETICIÓN</t>
  </si>
  <si>
    <t>INFORMACIÓN SOBRE SOLICITUD DE INFORMACIÓN SOBRE EL USO, COMPOSICIÓN Y PROPIEDAD DE LOS ESPACIOS DENOMINADOS ???ANTEJARDINES??? COLINDANTES CON LA AGRUPACIÓN URBANIZACIÓN TECHO P.H.</t>
  </si>
  <si>
    <t xml:space="preserve">REQUERIMIENTO 5840342025:USO DE ESPACIO PUBLICO POR COMERCIANTES INFORMALES </t>
  </si>
  <si>
    <t>ASUNTO: INDEBIDO USO DEL SALÓN COMUNAL UBICADO EN LA CARRERA 77K BIS NO. 50- 08 SUR</t>
  </si>
  <si>
    <t>REQUERIMIENTO 5872012025:EN LA DIRECCION QUE SE DEJA SE ENCUENTRA UN OBJETO ABANDONADO CARRO DE COMIDA RAPIDA QUE PERTENECE A PARTICULARES QUE, PESE A MULTIPLES SOLICITUDES VERBALES, SE HAN NEGADO A RETIRARLO. ESTE ELEMENTO GENERA LAS SIGUIENTES AFECTACIONES: CONTAMINACION VISUAL, DETERIORANDO LA IMAGEN DEL ESPACIO PUBLICO. INVASION DEL ESPACIO PUBLICO,</t>
  </si>
  <si>
    <t>REQUERIMIENTO 5918582025:QUERELLA POR COMPORTAMIENTOS CONTRARIOS A LA SANA CONVIVENCIA, TRANQUILIDAD, SEGURIDAD, SALUD PUBLICA Y MEDIO AMBIENTE</t>
  </si>
  <si>
    <t>RESPUESTA A RADICADO SSO-2025-422-036112-2 - TRASLADO DERECHO DE PETICIÓN</t>
  </si>
  <si>
    <t>REQUERIMIENTO 5815972025:BUENAS NOCHES, SOLICITAMOS POR PARTE DE LA MAYORIA DE RESIDENTES DEL CONJUNTO RESIDENCIAL UNIDAD TECHO 8, QUE SE HAGA UNA INTERVENCION A UNOS VENDEDORES INFORMALES UBICADOS EN LA ESQUINA DEL LOCAL COMERCIAL DISTRIONCE DE KENNEDY</t>
  </si>
  <si>
    <t>RESPUESTA AL RADICADO NO. 202561203835232 - REFERENCIA ALCALDÍA LOCAL DE KENNEDY NO.20255831061901</t>
  </si>
  <si>
    <t>REQUERIMIENTO 5911192025:ESTABLECIMIENTO SU HORARIO DE CIERRE DEBERIA DE SER A LAS 11:00P.M COMO TODOS LOS NEGOCIOS TIPO TIENDA QUE TENEMOS PRESENCIA EN EL SECTOR.</t>
  </si>
  <si>
    <t xml:space="preserve">REQUERIMIENTO 5917342025:DERECHO DE PETICION FUNDAMENTADO ARTICULO 23 C.P. LEY 1755 DE 2015 </t>
  </si>
  <si>
    <t>REQUERIMIENTO 5871492025:PROBLEMATICA INSEGURIDAD HABITABILIDAD DE CALLE</t>
  </si>
  <si>
    <t>REQUERIMIENTO 5899992025:POR MEDIO DE LA PRESENTE SOLICITO EL CONTROL DE RUIDO EN LA ESQUINA DE LA CALLE 40B SUR CON TRANSVERSAL 78B EN EL BARRIO KENNEDY CENTRAL DE BOGOTA. EN LA ESQUINA NOROCCIDENTAL OPERA UN BAR QUE GENERA MUCHO RUIDO TODOS LOS DIAS EN HORAS DE LA TARDE Y DE LA NOCHE, EN ESPECIAL LOS FINES DE SEMANA.</t>
  </si>
  <si>
    <t>SOLICITUD DE CONCEPTO OREVIO FAVORABLE Y PRESTAMO DEL ESPACIO DENOMINADO PLAZOLETA PORTAL AMERICAS</t>
  </si>
  <si>
    <t>CAMARA DE COMERCIO</t>
  </si>
  <si>
    <t>RADICADO SDA NO. 2025ER231935 DEL 2025-10-03</t>
  </si>
  <si>
    <t>ENVÍO RESPUESTA AL RADICADO NÚMERO 202552601236702</t>
  </si>
  <si>
    <t>TRASLADO DE SOLICITUDES, REMITIDAS POR LA CIUDADANÍA DE KENNEDY. EN RESPUESTA AL RADICADO NO. 20252000225901.</t>
  </si>
  <si>
    <t>CORDIALMENTE. CDI KENNEDY</t>
  </si>
  <si>
    <t>REQUERIMIENTO 5881212025:COMO VECINOS DEL SECTOR ESTAMOS EN PELIGRO INMINENTE DEBIDO A LA CONSTANTE CONTAMINACION VEHICULAR Y EL EXCESO DE RUIDO GENERADOS POR LA OPERACION DE LA FABRICA DE GALLETAS UBICADA EN LA CUADRA</t>
  </si>
  <si>
    <t>REITERACIÓN SOLICITUD DE REVISIÓN Y REPARACIÓN DE CÁMARA DE VIDEOVIGILANCIA UBICADA FRENTE A LA ENTRADA DEL HUMEDAL TING??A AZUL Y VALLA INFORMATIVA</t>
  </si>
  <si>
    <t>RESPUESTA RADICADO IPES NO 10-812-2025-017369</t>
  </si>
  <si>
    <t>30/10/20258</t>
  </si>
  <si>
    <t>RESPUESTA RADICADO IPES NO. 10-812-2025-017663, ATENCIÓN DE PETICIÓN NO. 4918782025</t>
  </si>
  <si>
    <t>RADICADO 20255810071562</t>
  </si>
  <si>
    <t>RADICADO N° 20255810071562</t>
  </si>
  <si>
    <t>RESPUESTA AL RADICADO 202542100166673 RADICADO SINPROC 460299</t>
  </si>
  <si>
    <t>REMISION QUEJA MOTORIZADOS GENERANDO CONDUCTAS PELIGROSAS HOMECENTER TINTAL</t>
  </si>
  <si>
    <t xml:space="preserve">REQUERIMIENTO 5435032025:PARA TRAMITAR RADICADO FOREST N. 2025ER237314 </t>
  </si>
  <si>
    <t>SOLICITUD DE PERMISO PARA UNA CABALGATA POR EL SECTOR</t>
  </si>
  <si>
    <t>PENDIENTE CORRECCION 11/11/2025</t>
  </si>
  <si>
    <t>DENUNCIA DE PERSECUCION A LIDER SOCIAL</t>
  </si>
  <si>
    <t>ME PERMITO DAR A CONOCER LA PERMANENTE Y DIA A DIA DESMEDIDA INASION DEL ESPACIO PUBLICO SOBRE LA CICLORUTA DE LA CALLE 41</t>
  </si>
  <si>
    <t>SOLICITUD INTERVENCION POR ALTERACIONES AL ORDEN PUBLICO</t>
  </si>
  <si>
    <t>PENDIENTE CERRAR 20/11/20255</t>
  </si>
  <si>
    <t>SOLICITUD DE INTERVENCIÓN FÍSICA Y AUTORIZACIÓN DE INSTALACIÓN DE CERRAMIENTO EN EL ESPACIO PÚBLICO IDENTIFICADO CON RUPI 3652-25, PARQUE VECINAL CON CÓDIGO IDRD NO 08-733 DE LA LOCALIDAD DE KENNEDY.</t>
  </si>
  <si>
    <t>TRASLADO POR COMPETENCIA - RADICADO SDA N.O. 2025ER237314 DEL 08/10/2025. SOLICITUD RECUPERACIÓN DEL ESPACIO PÚBLICO ??? ACTIVIDADES COMERCIALES EN VÍA PÚBLICA.</t>
  </si>
  <si>
    <t>REQUERIMIENTO 5882932025:SE COMUNICA PERSONA ANONIMA EL DIA 29/10/2025, A LAS 08:07 AM PARA INTERPONER DERECHO DE PETICION INFORMANDO QUE EN LA CALLE 40 # 73-12, BARRIO CAMILO TORRES DE LA LOCALIDAD DE KENNEDY,??AL LADO DEL ALMACEN ARA,?? FUNCIONA UN ESTABLECIMIENTO COMERCIAL QUE OPERA COMO LAVADERO DE CARROS Y DOS CASETAS ADYACENTES, UNA DEDICADA A LA VENTA DE PERROS CALIENTES Y OTRA A LA VENTA DE AREPAS, QUE CONTRIBUYEN A LA PROBLEMATICA GENERAL DE??LA COMUNIDAD, YA QUE SE HA EVIDENCIADO Y SUFRIDO LAS SIGUIENTES PROBLEMATICAS GENERADAS POR LA OPERACION DEL LAVADERO DE CARROS Y LAS CASETAS:</t>
  </si>
  <si>
    <t>INVACION DE ESPACUIO PUBLICO</t>
  </si>
  <si>
    <t>REQUERIMIENTO 5903552025:PEDIMOS VARIOS USUARIOS DEL SECTOR DE KENNEDY BARRIO TECHO, PONER UNA QUEJA CONTRA LOS LOCALES ESPECIALMENTE UNA TIENDA AUTOSERVICIO EL NUEVO VECINO, PORQUE SE HAN REGISTRADO HECHOS COMO LOS DIAS DE LEY SECA VENDEN LICOR Y EN EL ANDEN HAY CONFLICTOS ENTRE HABITANTES CONSUMIDORES DE LICOR</t>
  </si>
  <si>
    <t>REFERENCIA RAD 20254600462691</t>
  </si>
  <si>
    <t>De manera comedida, solicito como apoderada de la parte denunciada dentro del proceso penal 11001600001920250063100, el registro de las grabaciones de las cámaras ubicadas sobre la dirección Carrera 92 b - Calle 38 sur barrio Palmeras de la localidad de Kennedy, que nos permita esclarecer los hechos, por los cuales se acusa del delito de acceso carnal violento en persona incapaz de resistir.</t>
  </si>
  <si>
    <t>REQUERIMIENTO 5930792025:SE COMUNICA PERSONA ANONIMA EL DIA 30/10/2025, A LAS 07:03 PM PARA INTERPONER DERECHO DE PETICION INFORMANDO QUE EN LA CARRERA 72H # 38B-59 SUR, BARRIO CARIMAGUA, LOCALIDAD DE KENNEDY, DESDE HACE APROXIMADAMENTE NUEVE (9) MESES, LA TRANQUILIDAD Y LA CONVIVENCIA DE LA COMUNIDAD SE HAN VISTO GRAVEMENTE PERTURBADAS POR EL EXCESO DE RUIDO GENERADO POR LAS ACTIVIDADES DE UNA EMPRESA TRANSPORTADORA (O ACTIVIDAD SIMILAR QUE INVOLUCRA VEHICULOS DE CARGA) UBICADA EN EL SECTOR</t>
  </si>
  <si>
    <t>RESPUESTA AL RADICADO 202561203912852 RADICADO SINPROC 4250796</t>
  </si>
  <si>
    <t xml:space="preserve">REQUERIMIENTO 5959962025:EXIGENCIA DE CONTROL A ESTABLECIMIENTOS NOCTURNOS, VENTA DE LICOR EN ESPACIO PUBLICO Y ATENCION INMEDIATA A LA GRAVE SITUACION DE INSEGURIDAD EN EL BARRIO LAS BRISAS </t>
  </si>
  <si>
    <t>REQUERIMIENTO 5968492025:EXCESO DE RUIDO</t>
  </si>
  <si>
    <t>REQUERIMIENTO 5964502025:EXCESO DE RUIDO</t>
  </si>
  <si>
    <t>REQUERIMIENTO 5955212025:ME PERMITO PONER EN CONOCIMIENTO DE LA ENTIDAD SECRETARIA DISTRTAL DE SALUD KENNEDY SOBRE CASO DE LA GENERACION DE MALOS OLORES GENRADOS EN UN ESTRABLECIMIENTO DE EXPENDIO DE POLLO UBICADO EN LA CALLE 56A#78K-07 SUR BARRIO CIUDAD ROMA</t>
  </si>
  <si>
    <t>REQUERIMIENTO 5918252025:DENUNCIO EL EXCESO DE RUIDO POR PARTE DE NEGOCIO NUEVO "POLLERIA" EN FRENTE DE UN CONJUNTO RESIDENCIAL. LAS PERSONAS QUE ALLI TRABAJAN SACAN A LA CALLE UN PARLANTE GIGANTE CON MUSICA A TODO VOLUMEN DESDE LAS 10 DE LA MAÑANA HASTA LAS 9:30 DE LA NOCHE, INTERRUMPIENDO EL DESCANSO, ASI COMO A QUIENES TENEMOS QUE TRABAJAR Y ESTUDIAR DESDE CASA. SOLICITO PRESENCIA DE LA POLICIA PARA QUE SEA CORREGIDO ESTE HECHO QUE DESDE EL DOMINGO 26 DE OCTUBRE NO HA CESADO.</t>
  </si>
  <si>
    <t>REQUERIMIENTO 5952062025: INVASION DE ESPACIO PUBLICO POR PARTE DE LA LATONERIA</t>
  </si>
  <si>
    <t>REQUERIMIENTO 5964442025:ALMACEN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</si>
  <si>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5968452025:DERECHO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</si>
  <si>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REQUERIMIENTO 5971352025:ALMACEN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</si>
  <si>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5914352025:BUEN DIA QUISIERA DENUNCIAR NEGOCIO UBICADO EN LA CALLE 45BSUR#81C-66 PRIMER PISO BARRIO BRITALIA KENNEDY SE EVIDENCIA ENTRADA Y SALIDA DE MAQUINARIA HASTA TARDE HORAS DE LA NOCHE EN CAMIONES ,APARTE LOS SEÑORES TIENE UNA CAMIONETA DE PLACAS WNX455 Y UN CARRO DE PLACAS BNF 640 LOS PARQUEAN EN LA CUADRA OBSTRUYENDO PASO DE PEATONES Y VEHICULOS. BTE SE ENCUENTRA EN EL IDPYBA, SEC. DE S EGURIDAD, SEC. DE MOVILIDAD</t>
  </si>
  <si>
    <t>PENDIENTE CERRAR 24/11/2025</t>
  </si>
  <si>
    <t>REQUERIMIENTO 5965212025:DERECHO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</si>
  <si>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REQUERIMIENTO 5843822025:ME PERMITO LA PRESENTE PARA MANIFESTAR MI PREOCUPACION Y DESCONTENTO RESPECTO A UNA SITUACION QUE CONSIDERO IRREGULAR Y QUE ESTA AFECTANDO LA SEGURIDAD Y EL BIENESTAR DE LOS HABITANTES DE LA CIUDAD. EN EL SECTOR DE LA AVENIDA CIUDAD DE CALI, SENTIDO NORTE-SUR, FRENTE A LA ESTACION DE TRANSMILENIO PATIO BONITO, SE ENCUENTRA UN TERRENO QUE ANTERIORMENTE ESTABA OCUPADO POR UNA CASA QUE FUE COMPRADA POR LA ENTIDAD Y DEMOLIDA HACE YA ALGUN TIEMPO.</t>
  </si>
  <si>
    <t>INVITACION ENCUENTROS COMUNITARISO KENNEDY</t>
  </si>
  <si>
    <t>Agradecemos la visita, pero no solucionaron el problema real. El ruido no sale por las ventanas, sino que se transmite por las paredes, afectando nuestras casas de noche. Necesitamos soluciones inmediatas y que exijan la insonorización profesional. Los bares no colaboran ni permiten diálogo. Seguiremos quejándonos hasta tener una respuesta real.</t>
  </si>
  <si>
    <t>REQUERIMIENTO 5972102025:QUIERO DENUNCIAR EL ALTO VOLUMEN QUE SE PRESENTA A DIARIO EN UN LOCAL O "TALLER" DE BICITAXIS,DADO A QUE LOS ARREGLOS Y PRUEBAS LOS MOTORES LO HACEN EN EL ESPACIO PUBLICO Y PERJUDICAN LA TRANQUILIDAD Y DESCANSO DE LA COMUNIDAD QUE HABITAMOS DESDE LA CARRERA 96 A A 97 CON CALLE 42G SUR. HACE DOS MESES SE INFORMO SOBRE LA SITUACION CON LA DUEÑA DEL PREDIO PARA QUE HABLARA CON LOS ARRENDATARIOS , PERO SE JUSTIFICAN EN QUE EL LOCAL ES COMERCIAL (ES UN LOCAL PEQUEÑO)Y QUE ELLOS TIENE CAMARA Y COMERCIO PARA TRABAJAR DE ESA MANERA</t>
  </si>
  <si>
    <t>REQUERIMIENTO 5873852025:LA INSEGURIDAD EN EL PARQUE SOLDADITOS HA AUMENTADO BANDA DE VENEZOLANOS VENDIENDO VICIO CONSUMIENDO ROBANDO AMENAZANDO HABITANTES DEL SECTOR</t>
  </si>
  <si>
    <t xml:space="preserve">REQUERIMIENTO 5971222025:ALMACEN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t>
  </si>
  <si>
    <t>REQUERIMIENTO 5968602025:EXIGIMOS SANCIONES DEFINITIVAS Y NO MAS LLAMADOS DE ATENCION POR LA MISMA CONDUCTA</t>
  </si>
  <si>
    <t>REQUERIMIENTO 5968212025:EL DIA 2 DE NOVIEMBRE DE 2025, A LAS 12:03 P.M., PERSONA ANONIMA SE COMUNICA PARA REPORTAR UNA PROBLEMATICA RELACIONADA CON EL ESTABLECIMIENTO DE RAZON SOCIAL ???LAS CHELITAS NAGGLES???, UN GASTROBAR UBICADO EN LA CALLE 8 BISB NO. 81???57, BARRIO MONTERREY, LOCALIDAD DE KENNEDY, EN UNA ZONA DE USO RESIDENCIAL. INFORMA QUE, AUNQUE LA NORMATIVIDAD PERMITE EL FUNCIONAMIENTO DE ESTE TIPO DE ESTABLECIMIENTOS DE MARTES A SABADO, EL NEGOCIO OPERA TODOS LOS DIAS DE LA SEMANA HASTA ALTAS HORAS DE LA MADRUGADA</t>
  </si>
  <si>
    <t>DERECHO DE PETICIÓN- PROBLEMA DE SALUBRIDA Y SEGURIDAD EN LA ZONA.</t>
  </si>
  <si>
    <t>REQUERIMIENTO 5970782025:ALMACEN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</si>
  <si>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5971002025:ALMACEN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</si>
  <si>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5930792025:SE COMUNICA PERSONA ANONIMA EL DIA 30/10/2025, A LAS 07:03 PM PARA INTERPONER DERECHO DE PETICION INFORMANDO QUE EN LA CARRERA 72H # 38B-59 SUR, BARRIO CARIMAGUA, LOCALIDAD DE KENNEDY, DESDE HACE APROXIMADAMENTE NUEVE (9) MESES, LA TRANQUILIDAD Y LA CONVIVENCIA DE LA COMUNIDAD SE HAN VISTO GRAVEMENTE PERTURBADAS POR EL EXCESO DE RUIDO GENERADO POR LAS ACTIVIDADES DE UNA EMPRESA TRANSPORTADORA (O ACTIVIDAD SIMILAR QUE INVOLUCRA VEHICULOS DE CARGA) UBICADA EN EL SECTOR, EL RUIDO SE PRODUCE DE MANERA SISTEMATICA, TODOS LOS DIAS, AFECTANDO EL HORARIO DE DESCANSO DE LA COMUNIDAD, PUES INICIA APROXIMADAMENTE A LAS 6:00 P.M. Y SE EXTIENDE HASTA ALTAS HORAS DE LA MADRUGADA, ENTRE LAS 2:00 A.M. Y LAS 3:00 A.M</t>
  </si>
  <si>
    <t>SOLICITUD URGENTE DE INTERVENCIÓN POR RUIDO NOCTURNO Y FALTA DE INSONORIZACIÓN EN BARES DEL SECTOR CALLE 42A SUR NO. 94B-23, OLIMPO VIP Y BAR ULTIMO PISO. BARRIO DINDALITO, (ÚLTIMOS DOS PISOS).</t>
  </si>
  <si>
    <t>RESPUESTA SOLICITUD CON RADICADO 20255831028801</t>
  </si>
  <si>
    <t>SDIS</t>
  </si>
  <si>
    <t>REQUERIMIENTO 5976602025:SOLICITUD DE RESTAURACIÓN Y RECUPERACIÓN DEL PARQUE INFANTIL DEL BARRIO PATIO BONITO ??? LOCALIDAD DE KENNEDY</t>
  </si>
  <si>
    <t>REMISION SOLICITUD URGENTE DE INTERVENCIÓN POR RUIDO NOCTURNO Y FALTA DE INSONORIZACIÓN EN BARES DEL SECTOR CALLE 42A SUR NO. 94B-23, OLIMPO VIP Y BAR ULTIMO PISO. BARRIO DINDALITO, (ÚLTIMOS DOS PISOS).</t>
  </si>
  <si>
    <t xml:space="preserve">REQUERIMIENTO 5968792025:ALMACEN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t>
  </si>
  <si>
    <t>REQUERIMIENTO 5968702025:ALMACEN GASOLINA EXTRA UBICADO EN LA CARRERA 78B # 36 -22 SUR KENNEDY CENTRAL POR RUIDO EXTREMO, GENERANDO CON UN ENORME PARLANTE Y PERIFONEADOR EN EL ANDEN, FRENTE DE UNA ZONA RECIDENCIAL</t>
  </si>
  <si>
    <t>REQUERIMIENTO 5968612025:ALMACEN GASOLINA EXTRA UBICADO EN LA CARRERA 78B # 36 -22 SUR KENNEDY CENTRAL POR RUIDO EXTREMO, GENERANDO CON UN ENORME PARLANTE Y PERIFONEADOR EN EL ANDEN, FRENTE DE UNA ZONA RECIDENCIAL; UNA GRAVE AFECTACION POR CONTAMINACION AUDITIVA</t>
  </si>
  <si>
    <t>REQUERIMIENTO 5964582025:ALMACEN GASOLINA EXTRA UBICADO EN LA CARRERA 78B # 36 -22 SUR KENNEDY CENTRAL POR RUIDO EXTREMO, GENERANDO CON UN ENORME PARLANTE Y PERIFONEADOR EN EL ANDEN, FRENTE DE UNA ZONA RECIDENCIAL; UNA GRAVE AFECTACION POR CONTAMINACION AUDITIVA A TODOS LOS VECINOS</t>
  </si>
  <si>
    <t>REQUERIMIENTO 5989312025:RUIDO EXTREMO TODOS LOS DIAS CON DOS PARLANTES.</t>
  </si>
  <si>
    <t>JEISON ROGELIZ</t>
  </si>
  <si>
    <t>REQUERIMIENTO 5969432025: RUIDO EXECESIVO DE MUSICA</t>
  </si>
  <si>
    <t>REQUERIMIENTO 5986922025:DERECHO DE PETICIÓN ??? SOLICITUD DE INTERVENCIÓN POR INVASIÓN DEL ESPACIO PÚBLICO Y AFECTACIÓN DEL DERECHO A LA LIBRE CIRCULACIÓN</t>
  </si>
  <si>
    <t>PROBLEMATICA VENDEDORA AMBULANTE</t>
  </si>
  <si>
    <t>REQUERIMIENTO 5918702025:DENUNCIAR EL ABUSO E INVASION DEL ESPACIO PUBLICO QUE SE REALIZA A LOS ALREDEDEDORES??DEL HOSPITAL EL TNTAL??</t>
  </si>
  <si>
    <t>REQUERIMIENTO 5993852025:VENTA DE COMIDA EN LA CALLE SIN CONTROL SALUBRE, EXCESO DE RUIDO A HORA DE LA NOCHE Y VENTA DE COMIDA EN EL BAUL DE UN CARRO BLANCO CON UN MEGAFONO A TODO VOLUMEN, VENDEN RELLENA, EMBUELTOS, TAMALES, DE LUNES A VIERNES DE 6 PM A 9 PM. SE HA PUESTO QUEJA ANTE LA POLICIA Y NO SIRVE DE NADA, LLEVA ASI MAS DE 6 MESES</t>
  </si>
  <si>
    <t>LAURA HERNADEZ</t>
  </si>
  <si>
    <t>REQUERIMIENTO 5968902025: EN LA ESQUINA DEL CONJUNTO SE ENCUENTRA UN SEÑOR JUNTO CON SU PERRO DESDE HACE MESES SE INSTALO Y HA IDO TRAYENDO BASURA Y RECICLAJE</t>
  </si>
  <si>
    <t>RESPUESTA LA RADICADO N° 202561203835232</t>
  </si>
  <si>
    <t>SOLICITUD PRESENCIA POLICIAL ALREDEDORES INSTITUCION EDUCATIVA</t>
  </si>
  <si>
    <t>RESPUESTA AL RADICADO 202561203855302</t>
  </si>
  <si>
    <t>RADICADO SDA 2025ER245832 DEL 6 DE OCTUBRE DE 2025</t>
  </si>
  <si>
    <t>INASION DE ANDENES</t>
  </si>
  <si>
    <t>MEDIDAS DE SEGURIDAD OBRAS DEL METRO EN LA LOCALIDAD DE KENNEDY</t>
  </si>
  <si>
    <t>CAI VILLA CLAUDIA</t>
  </si>
  <si>
    <t>SOLICITUD COMUNIDAD PARQUE MARACANA CONTENEDORES DE BASURA</t>
  </si>
  <si>
    <t>REQUERIMIENTO 5991312025:ALMACEN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</si>
  <si>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Derecho de Petición – Contaminación por gases de los vehículos en parqueadero en Propiedad Horizontal CONJUNTO MIRADOR DE CASTILLA III. Yo Jehimi Rodríguez Quiroga identificada con cédula de ciudadanía No. 52.306.204 de Bogotá, propietaria del apartamento 101 torre 4, en ejercicio del derecho consagrado en el artículo 23 de la Constitución Política y desarrollado por la Ley 1755 de 2015.</t>
  </si>
  <si>
    <t>RESPUESTA - SDQS 4965432025 SOLICITUD RECOLECCIÓN RESIDUOS</t>
  </si>
  <si>
    <t>CONVOCATORIA A VENDEDORES INFORMALES PARA LA SOCIALIZACIÓN DEL PROTOCOLO DE VENTAS INFORMALES DEL IPES</t>
  </si>
  <si>
    <t>VISITA DE CONTROL Y SEGUIMIENTO AMBIENTAL AL PROYECTO ???DESCONTAMINACIÓN DEL RÍO BOGOTÁ - PLANTA DE TRATAMIENTO DE AGUAS RESIDUALES PTAR EL SALITRE???. EXPEDIENTE LAM0368.</t>
  </si>
  <si>
    <t>RESPUESTA A SOLICITUD DE CERTIFICACIÓN DE PREDIO CHIP AAA0048OPJZ. RUPI 1456-20. LOCALIDAD KENNEDY</t>
  </si>
  <si>
    <t>ENVÍO RESPUESTA AL RADICADO NÚMERO 202518501533762 DEL 22 DE OCTUBRE DEL 2025 - RADICADO ALCALDÍA MAYOR DE BOGOTÁ NO. 5728372025 - CARRERA 79G NO. 13-53 - LOCALIDAD DE KENNEDY</t>
  </si>
  <si>
    <t>RESPUESTA A SOLICITUD DE AUTORIZACIÓN PARA TRAMITE DE PERMISOS Y LICENCIAS A LA EMPRESA DE ACUEDUCTO Y ALCANTARILLADO DE BOGOTÁ (EAAB ESP) - CONTRATO DE SUMINISTRO NO. 1-06- 26300-1587-2022</t>
  </si>
  <si>
    <t>REQUERIMIENTO 5984922025:DENUNCIA POR DESACATO. NO MAS RUIDO EXTREMO POR PARTE DE ESTE IRESPETUOSO</t>
  </si>
  <si>
    <t>RESPUESTA A SU COMUNICACIÓN RADICADA EN EL SISTEMA DE GESTIÓN DOCUMENTAL ORFEO ??? IRIS LE CON EL NO 20252100469572 21-10-2025 RESPUESTA DERECHO DE PETICIÓN PERMISO PARQUE LUIS CARLOS GALÁN.</t>
  </si>
  <si>
    <t>SOLICITUD DE TERMINACIÓN ANTICIPADA O CESIÓN DEL CONTRATO CPS 406 DE 2025</t>
  </si>
  <si>
    <t>SOLICITUD DE INFORMACIÓN RUPI 3652-70, 3652-71 Y 3652-69??? PARQUE UBICADO EN LA CALLE 8 CON AV. CARRERA 86 (AV. CIUDAD DE CALI) ??? LOCALIDAD DE KENNEDY</t>
  </si>
  <si>
    <t>SOLICITUD VERIFICACIÓN CARTOGRÁFICA PREDIOS: DIAGONAL 56 SUR NO. 81J -77 MJ Y CHIP AAA0203MCTD, DIAGONAL 56 SUR 81J 83 MJ Y CHIP AAA0203MCSY, CON RESPECTO AL PREDIO PÚBLICO DE CESIÓN CON RUPI 3675-7.</t>
  </si>
  <si>
    <t>RESPUESTA AL RADICADO 2025ER252297 - SOLICITUD SOBRE EL MANEJO, SEGUIMIENTO, LICENCIAS Y PERMISOS ENTRE OTROS, RELACIONADOS CON TANQUES INSTALADOS EN LOS PREDIOS UBICADOS EN LA TRANSVERSAL 72 D BIS NO. 42 C - 56 Y 45 C - 50.</t>
  </si>
  <si>
    <t>CAMARA</t>
  </si>
  <si>
    <t>ATENCIÓN A LA PETICIÓN DEL PRESENTE OFICIO, RADICADA POR MEDIO DE LA UNIDAD ADMINISTRATIVA DE SERVICIOS PÚBLICOS (UAESP) POR MEDIO DE LA PETICIÓN #20252000225901</t>
  </si>
  <si>
    <t>SOLICITUD DE INFORMACIÓN PETICIONES SDQS 3423032020 Y 342308202</t>
  </si>
  <si>
    <t>solicitudes convocatorias a sesiones del CLS</t>
  </si>
  <si>
    <t>REQUERIMIENTO 5968442025:DERECHO DE PETICION. DE INTERES GENERAL.</t>
  </si>
  <si>
    <t>REQUERIMIENTO 5966412025:EN LA CALLE 42 SUR # 89 D 03 LOCAL PISO 1 FUNCIONA UN BILLAR SIN AVISO EXTERIOR EN EL QUE PONEN MUSICA CON EXCESO DE VOLUMEN HASTA ALTAS HORAS DE LA NOCHE AFECTANDO LA TRANQUILIDAD DEL VECINDARIO</t>
  </si>
  <si>
    <t>PENDIENTE CERRAR 25/11/2025</t>
  </si>
  <si>
    <t>REQUERIMIENTO 5898812025:EL PRESENTE, CON EL FIN DE PONERLES AL TANTO DE LA PROBLEMATICA QUE AFECTA DIRECTAMENTE A TODOS LOS VECINOS Y RESIDENTES DEL SECTOR. PUESTO QUE EN LA DIRECCION CALLE 15 #79F-22 (BARRIO VISION COLOMBIA)</t>
  </si>
  <si>
    <t>REQUERIMIENTO 6022802025: ESTABLECIMIENTOS PUBLICOS QUE NO CUMPLEN CON LA NORMATIVIDAD</t>
  </si>
  <si>
    <t>REQUERIMIENTO 6021842025:ALMACEN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</si>
  <si>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5930862025:PETICION PARA LA INTERVENCION INTEGRAL DE MULTICONVERGENCIA DE PROBLEMATICAS NO ABORDADAS Y EN EVOLUCION QUE AFECTA LA CONVIVENCIA Y SEGURIDAD CIUDADANA QUE NO HAN SIDO ABORDADAS ASERTIVAMENTE POR LA ALCALDIA LOCAL DE KENNEDY.</t>
  </si>
  <si>
    <t>REQUERIMIENTO 6017722025:NO MAS RUIDO EXTREMO POR PARTE DE ESTE IRESPETUOSO , NO SABE VIVIR EN COMUNIDAD, DESPUES DE LOS LLAMADOS DE ATENCION DE LA POLICIA SIGUEN CON SUS DOS PARLANTES EN EL ANDEN A TODO VOLUMEN, TODOS LOS DIAS</t>
  </si>
  <si>
    <t>REQUERIMIENTO 5984352025:DERECHO DE PETICION. DE INTERES GENERAL.</t>
  </si>
  <si>
    <t>QUEJA RADICADO 20255831058661 REFERENCIA 20255810196282 4422144 E-2025-0081042</t>
  </si>
  <si>
    <t>ASUNTO: TRASLADO POR COMPETENCIA, DERECHO DE PETICIÓN PARA SU CONOCIMIENTO Y FINES PERTINENTES</t>
  </si>
  <si>
    <t>RESPUESTA AL SDQS N°5493242025</t>
  </si>
  <si>
    <t>REMISION RADICACIÓN DERECHO DE PETICIÓN ??? RUIDO, DESORDEN Y FUNCIONAMIENTO IRREGULAR EN BARRIO SALEM SAMARIA (KENNEDY)</t>
  </si>
  <si>
    <t>QUEJA SOLICITU POR MALOS MANEJOS DE BASURAS Y DESPERDICIOS INDUSTRIALES Y VIVIENDAS DEL SECTOR</t>
  </si>
  <si>
    <t>RESPUESTA AL RADICADO 202561203711622 - SOLICITUD DE IMPLEMENTACION DE SEÑALIZACION EN EL SECTOR DE LA KR 80I CON CL 42 BIS S, REF: RAD SECGOB NO. 20255830535111 - RAD. SDM_x0002_202561202257202 - RAD SECGOB NO. 20255820872731 ??? LOCALIDAD KENNEDY</t>
  </si>
  <si>
    <t>RENUNCIA A HONORARIOS DEVENGADOS POR 5 DIAS</t>
  </si>
  <si>
    <t>RADICADO EN LA EAAB-ESP E-202-103673</t>
  </si>
  <si>
    <t>RESPUESTA AL RADICADO 202561203980282</t>
  </si>
  <si>
    <t>APLICACIÓN DE COMPARENDOS Y RETIROS DE LAS VENTAS INFORMALES</t>
  </si>
  <si>
    <t>ASUNTO: DERECHO DE PETICIÓN POR PELIGRO DE ÁRBOL FRACTURADO PARQUE BOMBAY</t>
  </si>
  <si>
    <t>PENDIENTE CORRECCION 19/11/2025</t>
  </si>
  <si>
    <t>SOLICITUD DE EVALUACION POR RIESGO ESTRUCTURAL Y SANITARIO</t>
  </si>
  <si>
    <t>REQUERIMIENTO 6018982025:DERECHO DE PETICION. DE INTERES GENERAL. ALMACEN GASOLINA EXTRA UBICADO EN LA CARRERA 78B # 36 -22 SUR KENNEDY CENTRAL POR RUIDO EXTREMO, GENERANDO CON UN ENORME PARLANTE Y PERIFONEADOR EN EL ANDEN, FRENTE DE UNA ZONA RECIDENCIAL; UNA GRAVE AFECTACION POR CONTAMINACION AUDITIVA</t>
  </si>
  <si>
    <t>REQUERIMIENTO 5971762025:DENUNCIA POR ACUMULACION DE BASURAS Y ESCOMBROS EN LUGARES PROHIBIDOS (SOBRE CICLORUTA EN EL CANAL CASTILLA ENTRE LAS CARRERAS 90C Y 94)</t>
  </si>
  <si>
    <t>REQUERIMIENTO 6017952025:DENUNCIA POR DESACATO. NO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LH Y KENZO JEANS.</t>
  </si>
  <si>
    <t>REQUERIMIENTO 5992462025: USAN EL ESPACIO POR QUE ESTE PERMANECE LLENO DE HABITANTES DE CALLE CONSUMIENDO DROGAS PRESUNTAMENTE EN LA CASA PREFABRICADA EXPENDEN DROGAS</t>
  </si>
  <si>
    <t>DERECHO DE PETICION ESTABLECIMIENTO DE COMERCIO</t>
  </si>
  <si>
    <t>REQUERIMIENTO 6021992025:VENDEDOR ESTACIONARIO PERMANENTE SE TOMO EL ESPACIO PUBLICO CON CUATRO PUESTOS UBICADOS EN LA CARRERA 78B DESDE EL # 36-22/48, RUIDO EXTREMO TODOS LOS DIAS CON DOS PARLANTES. INVASION DEL 90% DEL ANDEN. CON CUATRO (4), GRANDES PUESTOS. ROBO CONTINUO DE ENERGIA ELECTRICA CON UNA CONEXION DE CONTRABANDO DEL POSTE EN VIA PUBLICA.</t>
  </si>
  <si>
    <t>SOLICITUD DE INFORMACIÓN: GESTIÓN Y RECUPERACIÓN DEL ESPACIO PÚBLICO</t>
  </si>
  <si>
    <t>REQUERIMIENTO 6021992025:NO MAS RUIDO EXTREMO POR PARTE DE ESTE IRESPETUOSO , NO SABE VIVIR EN COMUNIDAD, DESPUES DE LOS LLAMADOS DE ATENCION DE LA POLICIA SIGUEN CON SUS DOS PARLANTES EN EL ANDEN A TODO VOLUMEN, TODOS LOS DIAS</t>
  </si>
  <si>
    <t>REQUERIMIENTO SINPROC- 4439655</t>
  </si>
  <si>
    <t>REQUERIMIENTO 6022212025:NO MAS RUIDO EXTREMO POR PARTE DE ESTE IRESPETUOSO , NO SABE VIVIR EN COMUNIDAD, DESPUES DE LOS LLAMADOS DE ATENCION DE LA POLICIA SIGUEN CON SUS DOS PARLANTES EN EL ANDEN A TODO VOLUMEN, TODOS LOS DIAS.</t>
  </si>
  <si>
    <t>REMISION VIDEO DENUNCIA PÚBLICA</t>
  </si>
  <si>
    <t>DERECHO DE PETICIÓN PARA SOLICITAR INTERVENCIÓN SOCIAL Y DE SALUBRIDAD PÚBLICA FRENTE A LA PROBLEMÁTICA DE HABITANTE(S) DE CALLE Y AFECTACIONES A LA COMUNIDAD EN LA CRA 80C # 2C-19 SUR.</t>
  </si>
  <si>
    <t>INVASIÓN ESPACIO PÚBLICO CARRERA 92 8A-76</t>
  </si>
  <si>
    <t>REQUERIMIENTO 6045792025:ASUNTO: DERECHO DE PETICION ??? SOLICITUD DE INTERVENCION POR ESTABLECIMIENTO DE RECICLAJE QUE AFECTA LA SALUBRIDAD Y EL ESPACIO PUBLICO REFERENCIA: ARTICULO 23 DE LA CONSTITUCION POLITICA DE COLOMBIA Y LEY 1755 DE 2015</t>
  </si>
  <si>
    <t>DERECHO DE PETICION CONTROL DE GESTION</t>
  </si>
  <si>
    <t>PENDIENTE CORRECCION 03/12/2025</t>
  </si>
  <si>
    <t>RESPUESTA RADICADO IPES NO. 10-812-2025-013446.</t>
  </si>
  <si>
    <t>RESPUESTA RADICADO IPES NO. 10-812-2025-018368, REGISTRO DE PETICIÓN NO. 5191452025</t>
  </si>
  <si>
    <t>SOLICITUD DE CONTROL POR MAL PARQUEO E INVASION DEL ESPACIO PUBLICO</t>
  </si>
  <si>
    <t>SOLICITUD DE RESTAURACIÓN Y RECUPERACIÓN DEL PARQUE INFANTIL DEL BARRIO PATIO BONITO ??? LOCALIDAD DE KENNEDY</t>
  </si>
  <si>
    <t>SOLICITUD URGENTE DE INSTALACIÓN DE CONTENEDORES DE BASURA</t>
  </si>
  <si>
    <t>PENDIENTE</t>
  </si>
  <si>
    <t>RESPUESTA RADICADO IPES NO. 10-812-2025-017349, REGISTRO DE PETICIÓN NO. 4823252025</t>
  </si>
  <si>
    <t>RESPUESTA RADICADO IPES NO. 10-812-2025-017818, REGISTRO DE PETICIÓN NO. 4985032025</t>
  </si>
  <si>
    <t>RESPUESTA RADICADO IPES NO. 10-812-2025-018246, ATENCIÓN DE PETICIÓN NO. 5202122025</t>
  </si>
  <si>
    <t>RESPUESTA AL OFICIO EAAB 2520003-S-2025-317003 CON RADICACIÓN EN LA SDA 2025ER239691 DEL 10 DE OCTUBRE DE 2025. SOLICITUD DE INFORMACIÓN SOBRE SECTOR ALEDAÑO AL CANAL LA FRAGUA.</t>
  </si>
  <si>
    <t>REQUERIMIENTO 6013682025:EN FUNDAMENTO DE LO ANTERIOR ENVIO ESTE DOCUMENTO PARA QUE FUERAN TAN AMABLES Y ME ENVIARAN TODA LA INFORMACION QUE NECESITO PARA EL BUEN FUNCIONAMIENTO DE MI EMPRESA DESDE SU COMPETENCIA. 2. LES SOLICITO POR FAVOR TENER EN REGISTRO NUESTRO HORARIO DE ATENCION AL PUBLICO: DESDE LAS 06:00 AM HASTA LAS 11:00 PM DE LUNES A DOMINGO EN LOCAL COMERCIAL</t>
  </si>
  <si>
    <t>PENDIENTE CORRECCION 14/11/2025</t>
  </si>
  <si>
    <t>SOLICITUD DE USO DE ESPACIO PÚBLICO ???PARQUE ALCALDÍA DE KENNEDY???, PARA EL EVENTO ???SEMBRANDO SONRISAS ROCK - ARMA TU FESTIVAL??? EL DÍA 29 DE NOVIEMBRE DE 2025.</t>
  </si>
  <si>
    <t>EN ATENCIÓN AL RADICADO DE LA REFERENCIA, MEDIANTE EL CUAL EXPONE ALGUNAS PROBLEMÁTICAS GENERADAS POR EL FUNCIONAMIENTO DE UN ???AUTOLAVADO MI MARSELLA??? UBICADO, SEGÚN LO CONSIGNADO EN SU SOLICITUD EN LA CR 69 BIS NO. 3 ??? 15 DE LA LOCALIDAD DE KENNEDY</t>
  </si>
  <si>
    <t>DERECHO DE PETICIÓN ??? SOLICITUD DE INTERVENCIÓN POR ESTABLECIMIENTO DE RECICLAJE QUE AFECTA LA SALUBRIDAD Y EL ESPACIO PÚBLICO</t>
  </si>
  <si>
    <t>REQUERIMIENTO 5648512025:EL DUEÑO DEL ESTABLECIMIENTO COLOCA SUS PRODUCTOS A LA VENTA EN EL ANDÉN DE USO PÚBLICO, INTERRUMPIENDO EL PASO DE NIÑAS, NIÑOS, PERSONAS MAYORES Y PERSONAS EN CONDICIÓN DE DISCAPACIDAD, OBLIGÁNDOLAS A TRANSITAR POR VÍA VEHICULAR, COLOCANDO EN RIESGO A LAS PERSONAS DE SER ATROPELLADAS POR VEHÍCULOS A SU PASO, DADO QUE NO PERMITE EL PASO PEATONAL POR LA ACERA	ARNULFO.GARCIA											_x000D_
20255810214342	2025-11-07 11:16 AM	RADICADOS: EAAB-ESP. NO. E-2025-122053 ORFEO 20255810180352 ALCALDÍA KENNEDY 0255831003871 CANAL FUCHA.	ARNULFO.GARCIA											_x000D_
20255810214332	2025-11-07 11:10 AM	RESPUESTA AL RADICADO SDA 2025ER238420 DEL 09/10/2025. RADICADO SECRETARIA DE GOBIERNO 20255831004091 DEL 02/10/2025. RADICADO ORFEO 20255810142942	ARNULFO.GARCIA											_x000D_
20255810214312	2025-11-07 10:56 AM	RESPUESTA AL RADICADO IPES NO. 10-812-2025-000384	ARNULFO.GARCIA											_x000D_
20254603749522	2025-11-07 10:19 AM	REQUERIMIENTO 6043492025:CORDIAL SALUDO,LA PRESENTE ES PARA INFORMAR QUE EN EL PREDIO UBICADO EN LA CALLE 42 G # 96 A 22 SUR UBICADO EN EL BARRIO JAZMIN OCCIDENTAL, LA COMUNIDAD EMOS EVIDENCIADO CONSUMO Y VENTA DE ESTUPEFACIENTES ,POR PARTE DE UN TALLER DE BICITAXIS EL CONSUMO Y VENTA DE DROGAS EN ESTE PREDIO ESTA AFECTADO A LA COMUNIDAD ESPERAMOS UNA SOLUCION Y A ESTA PROBLEMATICA AGRADECEMOS SU ATENCION PRESTADA GRACIAS.	ARNULFO.GARCIA											_x000D_
20255810214272	2025-11-07 09:31 AM	COPIA DEL ALCANCE A LA COMUNICACIÓN 20255831115611 ENTREGADA EN LAS INSTALACIONES DEL CORREO ELECTRÓNICO EL DÍA 28 DE OCTUBRE DE 2025	ARNULFO.GARCIA											_x000D_
20255810214262	2025-11-07 09:27 AM	DECISIÓN EMPRESARIAL NO. 1754880 EMITIDA EL DÍA 31 DE OCTUBRE DE 2025 EN BOGOTÁ D.C., POR MEDIO DE LA CUAL SE RESUELVE EL DERECHO DE PETICIÓN NO. 1819302 DEL DÍA 17 DE OCTUBRE DE 2025	ARNULFO.GARCIA											_x000D_
20254603747782	2025-11-07 08:59 AM	REQUERIMIENTO 6056462025:BUENAS TARDES LA PRESENTE PETICION ES PARA INFORMAR QUE ANTERIORMENTE HABIA SOLICITADO UNA PETICION EL CUAL MANIFESTABA QUE EN EL BARRIO VALLADOLID HABIA UNA LATA SITUADA EN LA CARRERA 82A # 8B-27 EL CUAL SOLICITE AYUDA PARA EL DESMONTE DE LA MISMA POR SEGURIDAD CON LA PETICION IDENTIFICADA CON EL NUMERO 5728022025, REMITIDA A TRAVES DEL SISTEMA DISTRITAL PARA LA GESTION DE PETICIONES CIUDADANAS	ARNULFO.GARCIA											_x000D_
20254603747612	2025-11-07 08:46 AM	REQUERIMIENTO 6065752025:YO, INGRID KATHERINE RIOS JIMENEZ, IDENTIFICADA/O CON CEDULA DE CIUDADANIA NO. 1024590236, RESIDENTE EN CARRERA 88 D # 35 B SUR, ME PERMITO PRESENTAR UNA QUEJA FORMAL POR LA CONTINUA PERTURBACION A LA TRANQUILIDAD OCASIONADA POR DOS ESTABLECIMIENTOS UBICADOS EN EL PRIMER PISO DE LA VIVIENDA DONDE RESIDO: UNA BOLIRANA (MINI DISCOTECA) Y UN BILLAR, AMBOS DEL MISMO PROPIETARIO.	ARNULFO.GARCIA											_x000D_
20254603747522	2025-11-07 08:41 AM	REQUERIMIENTO 6050122025:SOLICITUD URGENTE DE INTERVENCIÓN POR CONTAMINACIÓN ACÚSTICA GENERADA POR EL GIMNASIO MARÍA ISABEL ??? KENNEDY"</t>
  </si>
  <si>
    <t>RESPUESTA DEFINITIVA SSO-2025-4-009674-4 SP 21795 ATENCIÓN DE PETICIÓN 3743552025</t>
  </si>
  <si>
    <t>RESPUESTA DEFINITIVA SSO-2025-4-009822-4 SP 21819 ATENCIÓN DE PETICIÓN 3740962025</t>
  </si>
  <si>
    <t>REQUERIMIENTO 6050122025:SOLICITUD URGENTE DE INTERVENCIÓN POR CONTAMINACIÓN ACÚSTICA GENERADA POR EL GIMNASIO MARÍA ISABEL ??? KENNEDY</t>
  </si>
  <si>
    <t>REQUERIMIENTO 6065752025:YO, INGRID KATHERINE RIOS JIMENEZ, IDENTIFICADA/O CON CEDULA DE CIUDADANIA NO. 1024590236, RESIDENTE EN CARRERA 88 D # 35 B SUR, ME PERMITO PRESENTAR UNA QUEJA FORMAL POR LA CONTINUA PERTURBACION A LA TRANQUILIDAD OCASIONADA POR DOS ESTABLECIMIENTOS UBICADOS EN EL PRIMER PISO DE LA VIVIENDA DONDE RESIDO: UNA BOLIRANA (MINI DISCOTECA) Y UN BILLAR, AMBOS DEL MISMO PROPIETARIO</t>
  </si>
  <si>
    <t>REQUERIMIENTO 6056462025:BUENAS TARDES LA PRESENTE PETICION ES PARA INFORMAR QUE ANTERIORMENTE HABIA SOLICITADO UNA PETICION EL CUAL MANIFESTABA QUE EN EL BARRIO VALLADOLID HABIA UNA LATA SITUADA EN LA CARRERA 82A # 8B-27 EL CUAL SOLICITE AYUDA PARA EL DESMONTE DE LA MISMA POR SEGURIDAD CON LA PETICION IDENTIFICADA CON EL NUMERO 5728022025, REMITIDA A TRAVES DEL SISTEMA DISTRITAL PARA LA GESTION DE PETICIONES CIUDADANAS</t>
  </si>
  <si>
    <t>DECISIÓN EMPRESARIAL NO. 1754880 EMITIDA EL DÍA 31 DE OCTUBRE DE 2025 EN BOGOTÁ D.C., POR MEDIO DE LA CUAL SE RESUELVE EL DERECHO DE PETICIÓN NO. 1819302 DEL DÍA 17 DE OCTUBRE DE 2025</t>
  </si>
  <si>
    <t>COPIA DEL ALCANCE A LA COMUNICACIÓN 20255831115611 ENTREGADA EN LAS INSTALACIONES DEL CORREO ELECTRÓNICO EL DÍA 28 DE OCTUBRE DE 2025</t>
  </si>
  <si>
    <t>REQUERIMIENTO 6043492025:CORDIAL SALUDO,LA PRESENTE ES PARA INFORMAR QUE EN EL PREDIO UBICADO EN LA CALLE 42 G # 96 A 22 SUR UBICADO EN EL BARRIO JAZMIN OCCIDENTAL, LA COMUNIDAD EMOS EVIDENCIADO CONSUMO Y VENTA DE ESTUPEFACIENTES ,POR PARTE DE UN TALLER DE BICITAXIS EL CONSUMO Y VENTA DE DROGAS EN ESTE PREDIO ESTA AFECTADO A LA COMUNIDAD ESPERAMOS UNA SOLUCION Y A ESTA PROBLEMATICA AGRADECEMOS SU ATENCION PRESTADA GRACIAS.</t>
  </si>
  <si>
    <t>RESPUESTA AL RADICADO IPES NO. 10-812-2025-000384</t>
  </si>
  <si>
    <t>RESPUESTA AL RADICADO SDA 2025ER238420 DEL 09/10/2025. RADICADO SECRETARIA DE GOBIERNO 20255831004091 DEL 02/10/2025. RADICADO ORFEO 20255810142942</t>
  </si>
  <si>
    <t>RADICADOS: EAAB-ESP. NO. E-2025-122053 ORFEO 20255810180352 ALCALDÍA KENNEDY 0255831003871 CANAL FUCHA.</t>
  </si>
  <si>
    <t>REQUERIMIENTO 6051952025:ALMACEN GASOLINA EXTRA UBICADO EN LA CARRERA 78B # 36 -22 SUR KENNEDY CENTRAL POR RUIDO EXTREMO, GENERANDO CON UN ENORME PARLANTE Y PERIFONEADOR EN EL ANDEN, FRENTE DE UNA ZONA RECIDENCIAL; UNA GRAVE AFECTACION POR CONTAMINACION AUDITIVA A TODOS LOS VECINOS</t>
  </si>
  <si>
    <t>SE REALIZA TRASLADO A LA ENEL COLOMBIA, PARA DAR RESPUESTA AL RADICADO: 202552601518182</t>
  </si>
  <si>
    <t>REQUERIMIENTO 6049082025:EN LA CASA UBICADA EN LA CALLE 44 SUR # 72 C 68 DE EL BARRIO SAN ANDRES, DE LA LOCALIDAD DE KENNEDY EN BOGOTA, LAS PERSONAS QUE VIVEN EN ESTA RESIDENCIA ESPECIALMENTE EN EL PRIMER PISO, PRODUCEN RUIDOS CONSTANTES DURANTE LA NOCHE AFECTANDO LA TRANQUILIDAD Y DESCANSO DE LOS VECINOS</t>
  </si>
  <si>
    <t>REQUERIMIENTO 6083372025:DERECHO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</si>
  <si>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RESPUESTA AL RADICADO 202561203956012 RADICADO ALCALDIA 20255831088301</t>
  </si>
  <si>
    <t>REQUERIMIENTO 6049162025:NO MAS RUIDO EXTREMO POR PARTE DE ESTE IRESPETUOSO , NO SABE VIVIR EN COMUNIDAD, DESPUES DE LOS LLAMADOS DE ATENCION DE LA POLICIA SIGUEN CON SUS DOS PARLANTES EN EL ANDEN A TODO VOLUMEN, TODOS LOS DIAS.</t>
  </si>
  <si>
    <t>DERECHO DE PETICIÓN DE INFORMACIÓN E INTERVENCIÓN URGENTE</t>
  </si>
  <si>
    <t>SOLICITUD DE COLABORACIÓN DENTRO DEL CASO RADICADO 1.566-2025</t>
  </si>
  <si>
    <t>SOLICITUD INFORMACIÓN PEDIO UBICADO EN LA KR 81G BIS NRO. 42-14 SUR- CHIP AAA0149HHCX</t>
  </si>
  <si>
    <t>VANDALISMO EN CONTENEDORES INSTALADOS EN LA LOCALIDAD DE KENNEDY ??? OCTUBRE DE 2025</t>
  </si>
  <si>
    <t>SOLICITUD DE INFORMACIÓN EN DERECHO DE PETICIÓN.</t>
  </si>
  <si>
    <t>RESPUESTA SSO-2025-4-014411-4. SP 23408 ATENCIÓN DE PETICIÓN 5734332025.</t>
  </si>
  <si>
    <t>RESPUESTA AL DERECHO DE PETICIÓN NO 20254603307652, GE-2025-141377-MEBOG</t>
  </si>
  <si>
    <t>RESPUESTA DERECHO DE PETICION RADICADO NO.20255831115571</t>
  </si>
  <si>
    <t>REQUERIMIENTO 6043702025:INGRESO DE MOTOS DE GAMA MEDIA MODELOS NUEVOS DE DUDOSA PROCEDENCIA LAS CUALES SON USADAS PARA LA FABRICACION DE BICITAXIS</t>
  </si>
  <si>
    <t>PENDIENTE CERRAR 3/12/2025</t>
  </si>
  <si>
    <t>REQUERIMIENTO 6030032025:HAY UN PUESTO DE COMIDA AMBULANTE DE CARPA AMARILLA EN AL AC 8 78 05 BARRIO CASTILLA HACE MAS DE UN AÑO ESTABLECIDA EN ESTE SECTOR QUE VENDE COMIDA SIN LOS DEBIDOS CUIDADOS SIN LAS MINIMAS NORMAS DE SALUBRIDAD A</t>
  </si>
  <si>
    <t>RESPUESTA AL RADICADO IPES NO. 10-812-2025-018587 - *20255830963371*</t>
  </si>
  <si>
    <t>SE REALIZA TRASLADO A LA ALCALDIA LOCAL DE KENNEDY, PARA DAR RESPUESTA AL RADICADO: 202552601518182</t>
  </si>
  <si>
    <t>RESPUESTA AL RADICADO IPES NO. 10-812-2025-018614 - *20255830979671*</t>
  </si>
  <si>
    <t>PROCEDIMIENTO IRREGULAR DE VETERINARIA</t>
  </si>
  <si>
    <t xml:space="preserve">REQUERIMIENTO 6094592025:UNA QUEJA POR RUIDO EXCESIVO PROVENIENTE DE UN BAR UBICADO EN LA CARRERA 81 # 57C-43 SUR, AL LADO DE LA IGLESIA CRISTO DOLIENTE, EL CUAL OPERA CON EQUIPOS DE SONIDO A ALTO VOLUMEN, ESPECIALMENTE DURANTE LAS NOCHES Y LOS FINES DE SEMANA. ESTA SITUACION AFECTA DE MANERA CONSTANTE LA TRANQUILIDAD, EL DESCANSO Y LA CONVIVENCIA PACIFICA DE LOS RESIDENTES DEL SECTOR. </t>
  </si>
  <si>
    <t>RESPUESTA REQUERIMIENTO 5860512025 DP 702 - 2025</t>
  </si>
  <si>
    <t>REQUERIMIENTO 5991672025:SOLICITANDO INTERPONER UN RECLAMO HACIA LA SECRETARIA DISTRITAL DE GOBIERNO. INFORMA QUE CON ANTERIORIDAD GENERO UNA RADICACION CON NUMERO: 4268332025 O EN EL SISTEMA ORFEO 20254602871322,</t>
  </si>
  <si>
    <t>DERECHO DE PETICIÓN ??? SOLICITUD DE INTERVENCIÓN POR INSEGURIDAD, EXPENDIO DE DROGAS Y FALTA DE ILUMINACIÓN</t>
  </si>
  <si>
    <t>REQUERIMIENTO 6107952025:RUIDO EXCESIVO EN PARQUE DE CASTILLA, ADJUNTO LA QUEJA FORMA Y ESPERO SE TOMEN MEDIDAS POR LA COMUNIDAD</t>
  </si>
  <si>
    <t>REQUERIMIENTO 6077612025:NUEVAMENTE LES ESCRIBO PARA CONTINUAR DENUNCIANDO LA INVASION DEL ESPACIO PUBLIO POR CASETAS INSTALADAS EN LA CL 8A 90A 98 SE REQUIERE LA INTERVENCION URGENTE</t>
  </si>
  <si>
    <t>INVITACIÓN A JORNADA DE SOCIALIZACIÓN ??? FASE DE APRESTAMIENTO DE LAS MEDIDAS DE MANEJO DEL ACUÍFERO DE BOGOTÁ D.C.</t>
  </si>
  <si>
    <t>REQUERIMIENTO 6119652025:PRESENCIA DE HABITANTE DE CALLE Y ESCOMBROS CLANDESTINOS EN ZONA VERDE ALEDAÑA AL CONJUNTO RESIDENCIAL ROSALEDA (CARRERA 80 G ENTRE CALLES 6B Y 6A, BOGOTA)</t>
  </si>
  <si>
    <t>REQUERIMIENTO 6048972025:DERECHO DE PETICION. DE INTERES GENERAL.</t>
  </si>
  <si>
    <t>REQUERIMIENTO 6028222025:EXIGIMOS LA ELABORACION DE UN INFORME TECNICO Y DE SEGURIDAD INTEGRAL SOBRE ESTE CORREDOR, LIDERADO POR LA ALCALDIA LOCAL, LA SECRETARIA DE MOVILIDAD, LA SECRETARIA DE SEGURIDAD, EL IDU Y LAS DEMAS ENTIDADES COMPETENTES, CON EL FIN DE IDENTIFICAR LOS PUNTOS CON MAYOR AFECTACION POR FALTA DE ALUMBRADO</t>
  </si>
  <si>
    <t>REQUERIMIENTO 5856882025:GRACIAS , UN FAVOR LO QUE PASA ES Q YA MAS DE 3 AÑOS LLEVAMOS CON UN PROBLEMA DE MAL PARQUEO , SE ADUEÑAN DEL ESPACIO PUBLICO</t>
  </si>
  <si>
    <t>REQUERIMIENTO 6053992025:DERECHO DE PETICION</t>
  </si>
  <si>
    <t>REQUERIMIENTO 6052732025:POR MEDIO DE LA PRESENTE ME DIRIJO ANTE USTEDES CON EL FIN DE ALLEGAR PRUEBAS DEL SEÑOR QUE VENDE DROGA EN LOS CONTENEDORES DEL PARQUE CENTRAL DE VILLA CLAUDIA EN LA LOCALIDAD 8 DE KENNEDY PARA SER MAS EXACTO SE UBICA ATRAS DE NUESTRO SALON COMUNAL DE VILLA CLAUDIA</t>
  </si>
  <si>
    <t>PENDIENTE CERRAR 7/12/2025</t>
  </si>
  <si>
    <t>INVITACION ENCUENTRO COMUNITARIO KENNEDY</t>
  </si>
  <si>
    <t>REQUERIMIENTO 6083202025:NO MAS RUIDO EXTREMO POR PARTE DE ESTE IRESPETUOSO , NO SABE VIVIR EN COMUNIDAD, DESPUES DE LOS LLAMADOS DE ATENCION DE LA POLICIA SIGUEN CON SUS DOS PARLANTES EN EL ANDEN A TODO VOLUMEN, TODOS LOS DIAS.</t>
  </si>
  <si>
    <t>PRESENTACIÓN PLAN DE EMERGENCIA Y CONTINGENCIA BURGUER PICNIC TRECHO 2025</t>
  </si>
  <si>
    <t>TRASLADO DE DERECHO DE PETICIÓN DEL CIUDADANO JUAN MIGUEL ÁLVAREZ, POR INCONFORMIDAD TOTAL EN EL PROCESO DE LA ORGANIZACIÓN COMUNITARIA Y AMBIENTAL DE PROPIEDAD HORIZONTAL NUEVA CASTILLA TINTAL</t>
  </si>
  <si>
    <t>REQUERIMIENTO 6078522025:DERECHO DE PETICION FUNDAMENTADO ARTICULO 23 C.P. LEY 1755 DE 2015 PETICIONES ESPECIALES</t>
  </si>
  <si>
    <t xml:space="preserve">REQUERIMIENTO 6082532025:DERECHO DE PETICION. DE INTERES GENERAL. </t>
  </si>
  <si>
    <t>REQUERIMIENTO 6103132025:ES INCREIBLE QUE DESPUES DE LA VISITA DE LAS AUTORIDADES PARA CONTROLAR EL PROBLEMA DEL RUIDO, ESTOS IRRESPETUOSOS CINCO MINUTOS DESPUES VOLVIERON EXACTAMENTE A LA MISMA ACTIVIDAD COMETIENDO EL MISMO ABUSO.</t>
  </si>
  <si>
    <t>REQUERIMIENTO 6091832025:BUENAS NOCHES. SOY CIUDADANO DE HACE MAS DE 30 AÑOS EN MI BARRIO. H HACE POCO LA TRANQUILIDAD DE VIO PERTURBADA POR UNA IGLESIA CRISTIANA DE GARAJE, QUE A ALTAS HORAS DE LA NOCHE</t>
  </si>
  <si>
    <t>PENDIENTE CERRAR 07/12/2025</t>
  </si>
  <si>
    <t>REQUERIMIENTO 6131762025:ALMACEN GASOLINA EXTRA UBICADO EN LA CARRERA 78B # 36 -22 SUR KENNEDY CENTRAL POR RUIDO EXTREMO, GENERANDO CON UN ENORME PARLANTE Y PERIFONEADOR EN EL ANDEN, FRENTE DE UNA ZONA RECIDENCIAL; UNA GRAVE AFECTACION POR CONTAMINACION AUDITIVA</t>
  </si>
  <si>
    <t>REQUERIMIENTO 6108992025:ACUDO A ESTA ENTIDAD Y DEMAS A QUIENES CORRESPONDA, AFIN DE LOGRAR SU VALIOSA INTREVENCION PARA LA DEFENSA DEL ESPACION PUBLICO Y EL DERECHO A LA MOVILIDAD DE AS PERSONAS, EN EL CORREDOR COMPRENDIDO ENTRE LA CALLE 54 SUR Y LA CALLE 42 SUR COSTADO OCCIDENTAL, DE LA CARRERA 80 Y/O AVENIDA AGOBERTO MEJIA.</t>
  </si>
  <si>
    <t>INFORMACIÓN SOBRE CICLOVÍA NOCTURNA ???NOCHE VIVA??? DEL 11 DE NOVIEMBRE DE 2025</t>
  </si>
  <si>
    <t>REQUERIMIENTO 6125692025:HAY UN PUESTO DE CARPA AMARILLA EN LA AC 8 78 05 QUE VIOLA EL ESPACIO PUBLICO INSTALA MESAS Y SILLAS EN PLENO ANDEN NO SABEMOS LA SALUBRIDAD CON QUE SE REALIZAN LOS ALIMENTOS QUE ALLI VENDEN</t>
  </si>
  <si>
    <t>REQUERIMIENTO 6109712025:DENUNCIA FORMAL SOBRE IRREGULARIDADES EN ESTABLECIMIENTO COMERCIAL EN LA LOCALIDAD DE KENNEDY POR MEDIO DE LA PRESENTE, ME PERMITO INFORMAR A LAS AUTORIDADES COMPETENTES SOBRE UNA SITUACION PREOCUPANTE QUE SE PRESENTA EN UN ESTABLECIMIENTO COMERCIAL TIPO BARBERIA, UBICADO EN LA LOCALIDAD DE KENNEDY, BOGOTA D.C., CUYA DIRECCION ESPECIFICA PUEDE SER SUMINISTRADA EN CASO DE REQUERIRSE PARA EFECTOS DE VERIFICACION</t>
  </si>
  <si>
    <t>REQUERIMIENTO 5841252025:RADICADO ORFEO VEEDURIA NO: 20252200129002 ASUNTO: NUEVA SOLICITUD ANTE RESPUESTA POR INCONFORMIDAD</t>
  </si>
  <si>
    <t>REQUERIMIENTO 6123132025:DERECHO DE PETICION. DE INTERES GENERAL. DENUNCIA. DEMANDADO. 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 LOS HECHOS</t>
  </si>
  <si>
    <t>REQUERIMIENTO 6045302025:DENUNCIA CLINICA CLANDESTINA EN LA LOCALIDAD DE KENEDY. EN ESE SECTOR SE ENCUENTRA OPERANDO UNA CLINICA CLANDESTINA DONDE TIENEN PERSONAS LAS CUALES SON ADULTAS MAYORES, CON EL PERSONAL SON ABUSADORES Y MANEJAN MEDICAMENTOS SIN LOS PERMISOS ESTABLECIDOS POR LA LEY ESPERO QUE LA SECRETARIA HAGA LA DEBIDA INTERVENCION LA DIRECCION DE LA FACHADA ES CARRERA 71F # 6B-22 YA QUE SE ENCUNTRA INSTALADA EN UNA CASA RESIDENCIAL</t>
  </si>
  <si>
    <t xml:space="preserve">REQUERIMIENTO 6100872025:SOLICITUD INFORMACION ACTIVIDAD ECONOMICA </t>
  </si>
  <si>
    <t xml:space="preserve">REQUERIMIENTO 6144292025:SOLICITO DAR SOLUCIÓN AL PROBLEMA CAUSADO POR CARROS MAL PARQUEADOS. EL ESPACIO AFECTADO ES CALLE, UBICADO EN LA LATITUD: @{ADDRESS-LATITUD} LONGITUD: @{ADDRESS-LONGITUD}, CON DIRECCIÓN TV 97 A 2 70 . ADJUNTO IMÁGENES A LA PETICIÓN. AGRADEZCO SU ATENCIÓN PRESTADA Y QUEDO ATENTO A SU RESPUESTA DE ACUERDO A LOS TÉRMINOS ESTABLECIDOS POR LA LEY. ARTURO INFANTE </t>
  </si>
  <si>
    <t>REQUERIMIENTO 6146902025:EL DIA 11 DE NOVIEMBRE DE 2025, A LAS 09:19 A.M., CIUDADANO INTERPONE UN RECLAMO COLECTIVO DE MANERA ANONIMA EN REPRESENTACION DE LOS RESIDENTES DEL CONJUNTO ALTAVISTA, TORRES 7 Y 8, UBICADO EN LA LOCALIDAD DE KENNEDY, CON EL FIN DE MANIFESTAR SU INCONFORMIDAD Y PREOCUPACION FRENTE A LA SITUACION GENERADA POR EL ESTABLECIMIENTO COMERCIAL TIPO BAR DENOMINADO CAOBA GASTROBAR, UBICADO EN FRENTE DE LA CARRERA 80G NO. 6-19 2 PISO, BARRIO PIO 12, KENNEDY.</t>
  </si>
  <si>
    <t>PENDIENTE CERRAR 07/12/20255</t>
  </si>
  <si>
    <t>REQUERIMIENTO 6129512025:ESPACIO PUBLICO CON BASURAS, CONSUMO DE SUSTANCIAS SICOACTIVAS, ROBOS. LUGAR AV GUAYACANES CON AV CIUDAD DE CALI PUENTE VEHICULAR ESPECIALMENTE COSTADO ORIENTAL. HABITANTES DE CALLE SE HAN TOMADO EL LUGAR PARA DEPOSITAR RESIDUOS, ARMAR CAMBUCHE, HACER QUEMAS. ESTAN DESMANTELANDO LA TUBERIA DE LUZ DEL PUENTE.??</t>
  </si>
  <si>
    <t>REQUERIMIENTO 6089412025:VENTA DE ESTUPEFACIENTES</t>
  </si>
  <si>
    <t>REQUERIMIENTO 6148002025:EL PRESENTE DERECHO DE PETICION TIENE COMO FIN DARLES A CONOCER A USTEDES LA PROBLEMATICA DE INVASION DE ESPACIO PUBLICO QUE SE VIENE PRESENTE JUSTO EN MI PREDIO SOBRE LA CALLE 42 A SUR # 96 - 12, DIAGONAL AL PARQUE BELLA VISTA</t>
  </si>
  <si>
    <t>REQUERIMIENTO 6116472025:LA ZONA DONDE TRANSITAMOS A DIARIO LA COMUNIDAD , QUE ES ENTRE LA CRA 87 I N 33- 35 SUR HASTA EL PARQUE Y EN LOS ANDENES DEL BARRIO PATIO BONITO ESTA ACTUALMENTE INVADIDA DE CARROS PARTICULARES ,BUSES ESCOLARES TURISTICO, TAXIS CAMIONES LOS CUELES CUADRAN ,PARQUEAN , LAVAN Y HACEN MANTENIMIENTO DE CARROS EN VIA PUBLICA Y ANDENES TODO EL DIA DETERIORANDO LA MALLA VIAL Y EL ALCANTARILLADO GENERANDO CONTAMINACION COMO VISUAL ,DEL MEDIO AMBIENTE, AUDITIVA</t>
  </si>
  <si>
    <t>REQUERIMIENTO 6077482025: INVASION DEL ESPACIO PUBLIO</t>
  </si>
  <si>
    <t>REQUERIMIENTO 6111882025:SOLICITUD RETIRO MOBILIARIO ABANDONADO ESPACIO PUBLICO</t>
  </si>
  <si>
    <t>: SE REALIZA TRASLADO A LA SECRETARÍA DISTRITAL DE SEGURIDAD, CONVIVENCIA Y JUSTICIA, PARA DAR RESPUESTA AL RADICADO: 202552601518182.</t>
  </si>
  <si>
    <t>RESPUESTA AL DERECHO DE PETICIÓN NO 20255831064911</t>
  </si>
  <si>
    <t>RESPUESTA AL RADICADO IPES NO. 10-812-2025-008250 RAD. ORFEO 20256010085892 ALCALDÍA LOCAL DE ENGATIVÁ, RESPUESTA AL RADICADO IPES NO. 10-812-2025-006150 Y REQUERIMIENTO SINPROC 4277049-2025</t>
  </si>
  <si>
    <t>RESPUESTA RADICADO SDG 20255830599411 / IPES NO. 10-812-2025-013472</t>
  </si>
  <si>
    <t>RESPUESTA RADICADO SDG 20255830609811 / IPES NO. 10-812-2025-013470</t>
  </si>
  <si>
    <t>TRASLADO SOLICITUD DEL (LA) CIUDADANO(A) ANÓNIMO, IDENTIFICADO(A) CON CORREO ELECTRÓNICO EJEMPLO@EJEMPLO.COM Y RADICADO 202542404133692</t>
  </si>
  <si>
    <t>REQUERIMIENTO 6110732025:CIUDADANO SOLICITA RADICAR LA SIGUIENTE PETICION A NOMBRE PROPIO EL DIA DE HOY, 10 DE NOVIEMBRE DE 2025, SIENDO LAS 4:20 AM, ANTE LAS ENTIDADES COMPETENTES</t>
  </si>
  <si>
    <t>RESPUESTA SDG 20255830559841 20255810121832) / RADICADO IPES NO. 10-812-2025- 012173.</t>
  </si>
  <si>
    <t>REMISIÓN DEL PROYECTO DE MODIFICACIÓN DEL DECRETO DISTRITAL 479 DE 2024 PARA OBSERVACIONES Y COMENTARIOS.</t>
  </si>
  <si>
    <t>GLORIA CASTAÑEDA</t>
  </si>
  <si>
    <t>RESPUESTA RADICADO SDG 20255830606941 / IPES NO. 10-812-2025-013469.</t>
  </si>
  <si>
    <t>REMISION URGENTE ??? AMENAZAS TRAS DENUNCIAS CIUDADANAS Y POSIBLE FILTRACIÓN DE INFORMACIÓN CONFIDENCIAL (BARRIO EL AMPARO ??? KENNEDY)</t>
  </si>
  <si>
    <t>INVITACION MESA DE TRABAJO</t>
  </si>
  <si>
    <t>REQUERIMIENTO 5503952025:PARA TRAMITAR RADICADO FOREST NO. 2025ER239691</t>
  </si>
  <si>
    <t>RESPUESTA AL RADICADO SDA 2025ER238365 DEL 09/10/2025. REGISTRO DE PETICIÓN 5401052025 RADICADO UNIDAD ADMINISTRATIVA ESPECIAL DE SERVICIOS PÚBLICOS ??? UAESP 20257000632872 DEL 04/10/2025. AL CONTESTAR POR FAVOR CITE EL NÚMERO DE LA RADICACIÓN.</t>
  </si>
  <si>
    <t>: RADICADO EN LA EAAB-ESP E-2025-113512</t>
  </si>
  <si>
    <t>REQUERIMIENTO 6157592025:SOLICITUD: @GOBIERNOBTA Y @ALCALDIABOGOTA , DORMILON @CARLOSFERNANDOGALAN Y PA CUANDO LA CALLE 38 SUR AV ABASTOS ,MARIA PAZ Y SUS ALREDEDORES Y TODA LA MANZANA,ES UN MIERDERO LAS 24 HORAS DE BASURAS, VENDEDORES INFORMALES DE ARTICULOS ROBADOS, HABITANTES DE LA CALLE QUE DEBERIA EL ALCALDE DARLE SOLUCION A ESAS PERSONAS QUE DESEEN REHABILITARSE,LO OTRO LA CALLE 38SUR DE LA ENTRADA 7,8Y9 ESTA TOTALMENTE DESTROZADA DEBERIAN PAVIMENTARLA(BTE: SECRETARIA DE DESARROLLO ECONÓMICO, IPES Y UAESP)</t>
  </si>
  <si>
    <t>PENDIENTE CERRAR 26/11/2025</t>
  </si>
  <si>
    <t>IMPORTANTE 20255810071562</t>
  </si>
  <si>
    <t>PENDIENTE CORRECCION 28/11/2025</t>
  </si>
  <si>
    <t>REQUERIMIENTO 6077582025:NUEVAMENTE LES ESCRIBO PARA CONTINUAR DENUNCIANDO LA INVASION DEL ESPACIO PUBLIO POR CASETAS INSTALADAS EN LA CL 8A 90A 98 SE REQUIERE LA INTERVENCION URGENTE DE LA ENTIDAD COMPETENTE QUE NO SEA LA ALCANDIA MENOR DE KENNEDY A LA CUAL YA USTEDES HAN REMITIDO MIS OTRAS SOLICITUDES Y HASTA EL MOMENTO NO HA SUCEDO NADA CON ESTA ENTIDAD</t>
  </si>
  <si>
    <t>REQUERIMIENTO 6131772025:SE REALIZA ESTE TIPO DE QUEJA YA QUE LA VENDEDORA AMBULANTE ALEIDA,SE CONSIDERA UNA PERSONA QUE VIOLA LA INTEGRIDAD DE LAS PERSONAS YA QUE HACE DIFERENTES TIPOS DE COMENTARIOS SOBRE LOS ANIMALES Y NO DEJA EL ESPACIO ADECUADA DEL ANDEN,INVADE EL ESPACIO</t>
  </si>
  <si>
    <t>RESPUESTA TRASLADO POR COMPETENCIA ALCALDÍA LOCAL DE KENNEDY_x0002_ADMINISTRACIÓN BIENES DEL DISTRITO</t>
  </si>
  <si>
    <t>DP RADICADO A CURADURÍA 3: LICENCIA COLINDANTE Y VERIFICACIÓN DE RETIROS ??? CRA 72A #7C-71 IN 1 (50C-131834).</t>
  </si>
  <si>
    <t>RESPUESTA AL RADICADO IPES NO. 10-812-2025-016165, INTERVENCIÓN POR PRESENCIA DE FOOD TRUCKS EN LA LOCALIDAD DE KENNEDY.</t>
  </si>
  <si>
    <t>REQUERIMIENTO 6116602025:ESPACIO PUBLICO INVADIDO DE CARROS PARTICULARES ,BUSES ESCOLARES TURISTICO, TAXIS CAMIONES</t>
  </si>
  <si>
    <t>RADICADO 20255831061421 - SUGA NO. 2025SG884</t>
  </si>
  <si>
    <t>REQUERIMIENTO 6123022025:ALMACEN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</si>
  <si>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 xml:space="preserve">REQUERIMIENTO 6116652025:INVASION DE ESPACIO PUBLICO DE ANDENES CON CONSTRUCCIONES PARA USO COMERCIAL. BENEFICIANDOSE RECIBIENDO DINERO POR EL ALQUILER DE ESPACIO PUBLICO. EL EDIFICIO EN CUESTION ADEMAS DE USAR EL ANDEN COMO CAFETERIA Y RESTAURANTE, TAMBIEN CONSTRUYO SOBRE SU ANDEN LATERAL MATERAS DE JARDIN OBSTACULIZANDO EL PASO PEATONAL A PERSONAS DE MOVILIDAD REDUCIDA. Y RESTRINGIENDO LA CIRCULACION. AHORA TODOS LOS VECINOS DE LA CUADRA ESTAN OPTANDO POR CONSTRUIR Y USAR EL ANDEN COMO NEGOCIO PERSONAL. SE SOLICITA REVISAR TODAS LAS CONSTRUCCIONES DE LA ZONA </t>
  </si>
  <si>
    <t>REQUERIMIENTO 6166372025:DENUNCIA ANONIMA SOBRE USO INDEBIDO DEL ESPACIO PUBLICO, EN CL 3A 75-00</t>
  </si>
  <si>
    <t>REQUERIMIENTO 6102912025:ALMACEN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</si>
  <si>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REQUERIMIENTO 6155202025:ALMACEN GASOLINA EXTRA UBICADO EN LA CARRERA 78B # 36 -22 SUR KENNEDY CENTRAL POR RUIDO EXTREMO, GENERANDO CON UN ENORME PARLANTE Y PERIFONEADOR EN EL ANDEN, FRENTE DE UNA ZONA RECIDENCIAL; UNA GRAVE AFECTACION POR CONTAMINACION AUDITIVA</t>
  </si>
  <si>
    <t>REQUERIMIENTO 6167852025:SOLICITUD DE INTERVENCION INTEGRAL POR ACUMULACION DE RESIDUOS Y DETERIORO DEL ESPACIO PUBLICO ??? PARQUE DE SANTA CATALINA</t>
  </si>
  <si>
    <t>SOLICITUD DE DOCUMENTO CERTIFICACIÓN CUENTA BANCARIA PARA EL RECONOCIMIENTO Y PAGO DEL COMPONENTE ECONÓMICO DEL PLAN DE ACCIÓN DE REASENTAMIENTO PROYECTO CABLE AÉREO DE SAN CRISTÓBAL Y REVITALIZACIÓN. RT 43001</t>
  </si>
  <si>
    <t>REQUERIMIENTO 6166882025:DENUNCIA ANONIMA SOBRE USO INDEBIDO DEL ESPACIO PUBLICO</t>
  </si>
  <si>
    <t>REQUERIMIENTO 6166242025:DERECHO DE PETICION ??? DENUNCIA ANONIMA SOBRE USO INDEBIDO DEL ESPACIO PUBLICO</t>
  </si>
  <si>
    <t>PENDIENTE CERRAR 16/12/2025</t>
  </si>
  <si>
    <t>REQUERIMIENTO 6088792025:AL RESPALDO DE MI DOMICILIO COLOCARON UN BAR, EL CUAL ABREN DE DOMINGO A DOMINGO DE 3 DR LA TARDE A 3 DE LA MAÑANA, EN MI HABITACION DE ESCUCHA TODO, HASTA LO QUE HABLAN LAS PERSONAS</t>
  </si>
  <si>
    <t>REQUERIMIENTO 6131692025:ALMACEN GASOLINA EXTRA UBICADO EN LA CARRERA 78B # 36 -22 SUR KENNEDY CENTRAL POR RUIDO EXTREMO, GENERANDO CON UN ENORME PARLANTE Y PERIFONEADOR EN EL ANDEN, FRENTE DE UNA ZONA RECIDENCIAL; UNA GRAVE AFECTACION POR CONTAMINACION AUDITIVA A TODOS LOS VECINOS DE LAS SUPERMANZANAS</t>
  </si>
  <si>
    <t>REQUERIMIENTO 6156512025:ALMACEN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</si>
  <si>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PAOLA  CASTILLO</t>
  </si>
  <si>
    <t>REQUERIMIENTO 6073462025:RADICADO-ORFEO20254000320922_MALOS MANEJOS APARTAMENTOS DEL CONJUNTO RESIDENCIAL EL PINAR UBICADO EN LA CARRERA 86D?? SUR # 42A 51BARRIO TINTALITO KENNEDY. BTE SE ENCUENTRA EN EL DADEP Y SEC. DE MOVILIDAD</t>
  </si>
  <si>
    <t>RADICACION DE APERTURA DE ESTABLECIMIENTO COMERCIAL</t>
  </si>
  <si>
    <t xml:space="preserve">REQUERIMIENTO 6164872025:SOLICITUD DE INTERVENCION POR DETERIORO DEL ESPACIO PUBLICO Y DISPOSICION INADECUADA DE RESIDUOS ??? PARQUE DE SANTA CATALINA </t>
  </si>
  <si>
    <t>SE REALIZA TRASLADO A LA SECRETARÍA DISTRITAL DE SEGURIDAD, CONVIVENCIA Y JUSTICIA, PARA DAR RESPUESTA AL RADICADO: 202552601518182.</t>
  </si>
  <si>
    <t>INVASION DE ESPACIO PUBLICO Y CONTAMINACION</t>
  </si>
  <si>
    <t>PENDIENTE CERRAR 05/12/2025</t>
  </si>
  <si>
    <t>REQUERIMIENTO 6167882025:SOLICITUD DE INTERVENCIÓN INTEGRAL POR ACUMULACIÓN DE RESIDUOS Y DETERIORO DEL ESPACIO PÚBLICO ??? PARQUE DE SANTA CATALINA</t>
  </si>
  <si>
    <t>TRÁMITE A REQUERIMIENTO CIUDADANO. SINPROC 4444020 R-2025-0101584</t>
  </si>
  <si>
    <t>MARCELA RIVERA</t>
  </si>
  <si>
    <t>RESPUESTA AL RADICADO 2025JBB4100124111 - TRASLADO POR COMPETENCIA</t>
  </si>
  <si>
    <t>REQUERIMIENTO 6165022025: SOLICITUD DE APLICACION DE POLITICA PREVENTIVA FRENTE AL USO INDEBIDO DEL ESPACIO PUBLICO ??? PARQUE DE SANTA CATALINA</t>
  </si>
  <si>
    <t>TRÁMITE A REQUERIMIENTO CIUDADANO. SINPROC 4445088 R-2025-0103574</t>
  </si>
  <si>
    <t>TRÁMITE A REQUERIMIENTO CIUDADANO. RADICADO INTERNO SINPROC NO. 4443299 DE 2025</t>
  </si>
  <si>
    <t>REQUERIMIENTO 6183472025:POR MEDIO DE LA PRESENTE, ME PERMITO PRESENTAR UNA DENUNCIA DE MANERA ANONIMA POR EL FUNCIONAMIENTO IRREGULAR DE UN ESTABLECIMIENTO QUE OPERA COMO BAR Y BILLAR, UBICADO EN LA CALLE 55 SUR #77 ??? 22, CONOCIDO EN GOOGLE MAPS COMO ???BILLAR TOSCANA???. ESTE ESTABLECIMIENTO, SEGUN LO QUE SE OBSERVA, FUNCIONA COMO BAR EN UNA ZONA RESIDENCIAL, LO CUAL GENERA MULTIPLES AFECTACIONES A LA COMUNIDAD VECINA:</t>
  </si>
  <si>
    <t>REQUERIMIENTO 6157272025:ALMACEN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</si>
  <si>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RESPUESTA AL RADICADO 202561203758962 - RADICADO SECRETARIA DE GOBIERNO 20255831025571</t>
  </si>
  <si>
    <t>REF. PETICION POR INVASIÓN DEL ESPACIO PÚBLICO, USO DE PROPIEDAD FAMILIAR A USO COMERCIAL ??? RUIDO ALTO VOLUMEN DEL PREDIO UBICADO EN: CRA 69B NO.2B-03</t>
  </si>
  <si>
    <t>PENDIENTE CERRAR 03/12/2025</t>
  </si>
  <si>
    <t>REQUERIMIENTO 6182862025:EN NUESTRO CONJUNTO, HEMOS IMPLEMENTADO UNA MEDIDA PARA COLABORAR CON LA MOVILIDAD Y EL USO ADECUADO DEL ESPACIO PÚBLICO EN EL SECTOR DEL VOLTEADERO. HEMOS ESTABLECIDO UNA MULTA INTERNA PARA LOS INQUILINOS, RESIDENTES, PROPIETARIOS Y VISITANTES QUE PARQUEEN SUS VEHÍCULOS EN DICHA ZONA , CON EL OBJETIVO DE EVITAR LA OCUPACIÓN INDEBIDA DEL ESPACIO PÚBLICO</t>
  </si>
  <si>
    <t>REQUERIMIENTO 6167922025:SOLICITUD DE INTERVENCION INTEGRAL POR ACUMULACION DE RESIDUOS Y DETERIORO DEL ESPACIO PUBLICO ??? PARQUE DE SANTA CATALINA</t>
  </si>
  <si>
    <t>REQUERIMIENTO 6166532025:DERECHO DE PETICION ??? DENUNCIA ANONIMA SOBRE USO INDEBIDO DEL ESPACIO PUBLICO</t>
  </si>
  <si>
    <t>SOCIALIZACION DEL INFORME MES DE OCTUBRE DE 2025 APLICACION MEDIDA SANITARIA DE SEGURIDAD A ESTABLECIMIENTOS</t>
  </si>
  <si>
    <t>PENDIENTE CORRECCION 04/12/2025</t>
  </si>
  <si>
    <t>REQUERIMIENTO 6191162025:ALMACEN GASOLINA EXTRA UBICADO EN LA CARRERA 78B # 36 -22 SUR KENNEDY CENTRAL POR RUIDO EXTREMO, GENERANDO CON UN ENORME PARLANTE Y PERIFONEADOR EN EL ANDEN</t>
  </si>
  <si>
    <t>: RESPUESTA RADICADO IPES NO. 10-812-2025-019768 - REGISTRO DE PETICIÓN BTE N° 5757552025</t>
  </si>
  <si>
    <t>REQUERIMIENTO 6116312025:EN LA CARRERA 69B 2B-03, BARRIO LA IGUALDAD LOCALIDAD DE KENNEDY, HAY UN TALLER DE LATONERIA Y PINTURA QUE ESTA PERJUDICANDO NUESTRA SALUD Y EL MEDIO AMBIENTE E IGUALMENTE HAY OCUPACION DEL ESPACIO PUBLICO</t>
  </si>
  <si>
    <t>REQUERIMIENTO 6194232025: DERECHO DE PETICION (DP) CON REINCIDENCIA EN DERECHOS VULNERADOS ? (ANTECEDENTE- DP 5080212024 DEL 14/11/2024 Y DP DEL 26/09/2025)</t>
  </si>
  <si>
    <t>REQUERIMIENTO 6108242025:QUEJA POR APROPIACION DEL ESPACIO PUBLICO. EL PROPIETARIO DEL INMUEBLE QUE QUEDA FRENTE A CR 79 C 33, DE NOMBRE RAUL, SE APROPIO DEL ESPACIO PUBLICO, CONSTRUYO UN GARAJE EN EL ESPACIO DEL PARQUE, NO CONTENTO CON ESO, SACA SUS 4 VEHICULOS Y LOS DEJA EN EL ANDEN IMPOSIBILITANDO EL PASO PEATONAL, LE EXIGIMOS A LAS AUTORIDADES COMPETENTES SE GENERE EL CONTROL FRENTE A ESTE TEMA, LOS ESTUDIANTES DEBEN ARRIESGAR SU INTEGRIDAD AL PASAR FRENTE A ESTA CASA, Y POR LA APROPIACION DEL ESPACIO PUBLICO SE HAN PUESTO VARIAS QUEJAS Y NO HA PASADO NADA. BTE SE ENCUENTRA EN SEC. DE MOVILIDAD</t>
  </si>
  <si>
    <t>REQUERIMIENTO 6191762025:RUIDO EXTREMO, GENERANDO CON UN ENORME PARLANTE Y PERIFONEADOR</t>
  </si>
  <si>
    <t>RESPUESTA RADICADO IPES NO. 10-812-2025-019766 - REGISTRO DE PETICIÓN BTE N° 5757572025</t>
  </si>
  <si>
    <t>RESPUESTA RADICADO IPES NO. 10-812-2025-019712</t>
  </si>
  <si>
    <t>RESPUESTA RADICADOS EAAB-ESP:</t>
  </si>
  <si>
    <t>REQUERIMIENTO 6162302025:ALMACEN GASOLINA EXTRA UBICADO EN LA CARRERA 78B # 36 -22 SUR KENNEDY CENTRAL POR RUIDO EXTREMO, GENERANDO CON UN ENORME PARLANTE Y PERIFONEADOR EN EL ANDEN, FRENTE DE UNA ZONA RECIDENCIAL; UNA GRAVE AFECTACION POR CONTAMINACION AUDITIVA A TODOS LOS VECINOS</t>
  </si>
  <si>
    <t>REQUERIMIENTO 6191762025:ALMACEN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</si>
  <si>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21793 - ISEC INVASIÓN DEL ESPACIO PUBICO - PRADOS DEL TINTAL</t>
  </si>
  <si>
    <t>RESPUESTA RADICADO IPES NO. 10-812-2025-000686 ??? RADICADO SECRETARÍA DE GOBIERNO NO. 20255830005001</t>
  </si>
  <si>
    <t>RESPUESTA RADICADO IPES NO. 10-812-2025-019773. REGISTRO DE PETICIÓN BTE 5757602025</t>
  </si>
  <si>
    <t>JULIAN BARON VANEGAS</t>
  </si>
  <si>
    <t>REQUERIMIENTO 6118282025:ASUNTO: DERECHO DE PETICION (DP) CON REINCIDENCIA EN DERECHOS VULNERADOS ??? (ANTECEDENTE- DP 5080212024 DEL 14/11/2024 Y DP DEL 26/09/2025). BTE SE ENCUENTRA EN SEC. DE AMBIENTE, SEC. DE SEGURIDAD</t>
  </si>
  <si>
    <t>REQUERIMIENTO 6196422025:INVASIÓN DE ESPACIO PÚBLICO</t>
  </si>
  <si>
    <t>SOLICITUD VISITA TÉCNICA DE VERIFICACIÓN - INFORMACIÓN SOBRE ESTABLECIMIENTOS DE COMERCIO ??? DERECHO DE PETICIÓN RADICADO 20255810203162 ??? VEEDURÍA DISTRITAL</t>
  </si>
  <si>
    <t>REMISION RELACION DE LICENCIAS URBANISTICAS</t>
  </si>
  <si>
    <t>REMISION RADICADO TRANSMILENIO S.A., NO. 2025-ER-58274. RADICADO SECRETARÍA DE GOBIERNO, NO. 20255831116681</t>
  </si>
  <si>
    <t>RESPUESTA RAFICADO E-2024-141495</t>
  </si>
  <si>
    <t>RESPUESTA AL RADICADO 202561203782452</t>
  </si>
  <si>
    <t xml:space="preserve">REQUERIMIENTO 6191212025:TRASLADO POR COMPETENCIA </t>
  </si>
  <si>
    <t>DENUNCIA DE CASA QUE ESTA PERTURBANDO LA TRANQUILIDAD DEL SECTOR</t>
  </si>
  <si>
    <t>REFERENCIA: REMITIMOS COMUNICACIÓN RADICADA EN LA SDQS 5888122025 A CIUDAD LIMPIA BOGOTA S.A. E.S.P., EL DÍA 07 DE NOVIEMBRE DE 2024.</t>
  </si>
  <si>
    <t>TRASLADO POR COMPETENCIA, DERECHO DE PETICIÓN.</t>
  </si>
  <si>
    <t>RESPUESTA AL RADICADO SDA 2025ER243704 DEL 15/10/2025.</t>
  </si>
  <si>
    <t>REQUERIMIENTO 6151422025:HABITANTES DE CALLE REALIZANDO DESMANES EN ZONAS VERDES DE CONJUNSTOS DEL TINTAL, LA COMUNIDAD ESTA INDIGNADA POR LA PRESENCIA DE HABITANTES DE CALLE EN EL SECTOR, LOS CUALES PONEN A DIARIO EL RIESGO DE SEGURIDAD, REALIZA QUEMAS DE BASURA PRODUCTO DEL RECICLAJE EN ZONAS VERDES AFECTANDO LOS ARBOLES, ADEMÁS DEL VERTIMIENTO DE BASURAS EN TODA ESTA ZONA. SOLICITAMOS APOYO DE ENTIDADES COMPETENTES PARA EVITAR QUE ESTE TIPO DE ACCIONES POR PARTE DE HABITANTES DE CALLE DESTRUYAN Y CONTAMINEN EL SECTOR.</t>
  </si>
  <si>
    <t>TRÁMITE A REQUERIMIENTO CIUDADANO. SINPROC 4447549 R-2025-0105551</t>
  </si>
  <si>
    <t>TRÁMITE A REQUERIMIENTO CIUDADANO. RADICADO INTERNO R-2025-0106402. (AL CONTESTAR FAVOR CITE ESTE NÚMERO) URGENTE. ANÓNIMO. REFERENTE A AMENAZAS TRAS DENUNCIAS CIUDADANAS Y POSIBLE FILTRACIÓN DE INFORMACIÓN.</t>
  </si>
  <si>
    <t>REQUERIMIENTO 6208042025:CONTAMINACION VISUAL, INVACION ESPACIO PUBLICO, BASURAS, PROLIFERACION DE RODEEDORES HOLA EN EL PARQUE QUE ESTA EN LA ESQUINA DEL COJUNTO CASTILLA BURGOS RESERVADO HAY AHORA MAS DE 10 CASETAS DE PUESTOS DE COMIDA Y EN AUMENTO CADA DIA LLEGAN MAS Y ES EL PUNTO QUE HASTA ARRIENDAN LOS ESPACIOS O LOS VENDEN DONDE USTEDES PUEDEN CONSTATAR.</t>
  </si>
  <si>
    <t>REQUERIMIENTO 6211432025:TRAMITE A REQUERIMIENTO CIUDADANO.RADICADO INTERNO R-2025-0106402. (AL CONTESTAR FAVOR CITE ESTE NUMERO) URGENTE.ANONIMO. REFERENTE A AMENAZAS TRAS DENUNCIAS CIUDADANAS Y POSIBLE FILTRACION DE INFORMACION</t>
  </si>
  <si>
    <t>REQUERIMIENTO 6166602025:ALMACEN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</si>
  <si>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RETIRO DE TRICICLO Y MUEBLES ABANDONADOS ESPACIO PÚBLICO</t>
  </si>
  <si>
    <t>Junta de Acción Comunal “URBANIZACIÓN EL PARQUE”</t>
  </si>
  <si>
    <t>REQUERIMIENTO 6222612025:ALMACEN GASOLINA EXTRA UBICADO EN LA CARRERA 78B # 36 -22 SUR KENNEDY CENTRAL POR RUIDO EXTREMO, GENERANDO CON UN ENORME PARLANTE Y PERIFONEADOR EN EL ANDEN, FRENTE DE UNA ZONA RECIDENCIAL; UNA GRAVE AFECTACION POR CONTAMINACION AUDITIVA A TODOS LOS VECINOS DE LAS SUPERMANZANAS 4, 6, 7 Y 8. Y LAS VIVENDAS DE USO RECIDENCIAL SOBRE LA CALLE 37 SUR, CON LA CARRERA 78B.</t>
  </si>
  <si>
    <t>SOLICITUD REVISION TAPA ALCANTARILLA</t>
  </si>
  <si>
    <t>REMISION RESPUESTA A PETICIÓN OFICIO 20255831136161</t>
  </si>
  <si>
    <t>RESPUESTA AL RADICADO N° 202561203832842</t>
  </si>
  <si>
    <t>REMISION TRÁMITE A REQUERIMIENTO CIUDADANO. RADICADO INTERNO R-2025-0106402. (AL CONTESTAR FAVOR CITE ESTE NÚMERO) URGENTE. ANÓNIMO. REFERENTE A AMENAZAS TRAS DENUNCIAS CIUDADANAS Y POSIBLE FILTRACIÓN DE INFORMACIÓN.</t>
  </si>
  <si>
    <t>REMISION SOLICITUD ANÓNIMA DE INTERVENCIÓN Y REUBICACIÓN DE PUNTOS INFORMALES DE RECICLAJE ??? BARRIO EL AMPARO, LOCALIDAD DE KENNEDY</t>
  </si>
  <si>
    <t>REQUERIMIENTO 6223402025:ALMACEN H&amp;L UBICADO EN LA CARRERA 78B # 36-28 SUR RUIDO EXTREMO GENERADO CON UN ENORME PARLANTE Y PERIFONEADOR EN EL ANDEN, FRENTE DE UNA ZONA RECIDENCIAL; UNA GRAVE AFECTACION POR CONTAMINACION AUDITIVA A TODOS LOS VECINOS</t>
  </si>
  <si>
    <t>REQUERIMIENTO 6244882025:BUEN DIA ESTA PETICION ES DIRECTAMENTE PARA LA LIDER DE INSPECCION Y VIGILANCIA DEL ESPACIO PUBLICO DE KENNEDY LA SEÑORA STHEPANIE LEON, PARA QUE POR FAVOR NOS AYUDE A RECOJER UNAS CARRETAS ABANDONADAS HACE MAS DE UN AÑO Y UNOS VEHICULOS EN LAS MISMAS CONDICIONES</t>
  </si>
  <si>
    <t>NOTIFICACIÓN DE ACTA PARA LEVANTAR O MANTENER MEDIDA SANITARIA A ESTABLECIMIENTO MH08C013696</t>
  </si>
  <si>
    <t>RECUPERACION DE ESPACIO PUBLICO</t>
  </si>
  <si>
    <t>NOTIFICACIÓN DE ACTA INSPECCIÓN VIGILANCIA Y CONTROL SQ01C103286</t>
  </si>
  <si>
    <t>RESPUESTA AL RADICADO 202561203899582</t>
  </si>
  <si>
    <t>REQUERIMIENTO 6246332025:CORDIAL SALUDO LA PRESENTE ES PARA INFORMAR QUE EN LA CALLE 42 G # 96 A 22 UBICADA EN EL BARRIO JAZMIN OCCIDENTAL EN ESTA VIVIENDA FUNCIONA UN TALLER DE BICITAXIS,Y HEMOS EVIDENCIADO QUE VIERTEN RESIDUOS DE MOTORES EN LA ALCANTARILLAS COMO ACEITE DE MOTOR</t>
  </si>
  <si>
    <t>REQUERIMIENTO 6243442025:CON BASE EN LOS HECHOS OCURRIDOS EL DIA DE HOY FRENTE AL RESTATURANTE DONDE DOLLY, EN EL CUAL SUS PROPIETARIA LUZ STELLA ARIAS HERNANDEZ, SUS COLABORADORES Y FAMILIA, ESTAN ACOSTUMBRADOS A HURTAR BIENES AJENOS, A LOS INTENTOS DE HOMICIDIO UTILIZANDO COMO FACHADA EL RESTAURANTE, SOLICITO SU AYUDA PARA EL CIERRE DEFINITIVO DEL ESTABLECIMIENTO</t>
  </si>
  <si>
    <t>SOLICITUD DE INFORMACION Y COPIAS DE ACTUACIONES REALACIONADAS CON LA REUBICACION DE VENDEDORES INFORMALES</t>
  </si>
  <si>
    <t>REQUERIMIENTO 6128982025:INVASION DE ESPACIO PUBLICO</t>
  </si>
  <si>
    <t>REQUERIMIENTO 6077572025:NUEVAMENTE LES ESCRIBO PARA CONTINUAR DENUNCIANDO LA INVASION DEL ESPACIO PUBLIO POR CASETAS INSTALADAS EN LA CL 8A 90A 98. SE REQUIERE LA INTERVENCION URGENTE DE LA ENTIDAD COMPETENTE QUE NO SEA LA ALCANDIA MENOR DE KENNEDY A LA CUAL YA USTEDES HAN REMITIDO MIS OTRAS SOLICITUDES Y HASTA EL MOMENTO NO HA SUCEDO NADA CON ESTA ENTIDAD. BTE SE ENCUENTRA EN EL DADEP. OTROS RADICADOS ASOCIADOS 20254603775282, 20254603794922, 20254603831882.</t>
  </si>
  <si>
    <t>REQUERIMIENTO 6155952025:BUENOS DIAS PONGO UNA QUEJA DE MANERA URGENTE CON EL SEÑOR DEL PREDIO UBICADO EN LA CALLE 35 SUR # 69-50 BARRIO CARVAJAL LA CUAL HACE UNA CONSTRUCCION Y NO TIENE ENCUENTA LOS ESCOMBROS QUE AFECTAN A LOS VECINOS ,OBSTACILIZANDO EL PASO DE PEATON APARTE ES UNA VIA PRINCIPAL ,TRABAJAN HASTA TARDE MARTILLAN, TALADRAN NO TINEN ENCUENTA EL RUIDO CONSTATE QUE HACEN TODO EL DIA HASTA TODA LA NOCHE PERTURBANDO LA TRANQUILIDAD DE LOS VECINOS</t>
  </si>
  <si>
    <t>SOLICITUD INTERVENCION POR MAL USO DE AGUA Y DETERIORO DE LA VIA PUBLICA</t>
  </si>
  <si>
    <t>REQUERIMIENTO 6145462025:DERECHO DE PETICION (DP) CON REINCIDENCIA EN DERECHOS VULNERADOS (ANTECEDENTE- DP 5080212024 DEL 14/11/2024 Y DP DEL 26/09/2025). BTE SE ENCUENTRA EN SEC. DE AMBIENTE, SEC. DE SEGURIDAD</t>
  </si>
  <si>
    <t>REQUERIMIENTO 6231942025:EN LA AVENIDA CIUDAD DE CALI CON CALLE 10 COSTADO SUR BARRIO VALLADOLI, LOCALIDAD DE KENNEDY, COLOCARON UNA CASETA QUE ATIENDE TODOS LOS DIAS Y A TODA HORA, Y ESTA OCUPANDO EL ESPCIO PUBLICO, SOLICITAMOS QUE LAS ENTIDADES SE HAGAN CARGO DE ESTA SITUACION</t>
  </si>
  <si>
    <t xml:space="preserve">REQUERIMIENTO 6083892025:DERECHO DE PETICION. </t>
  </si>
  <si>
    <t>REQUERIMIENTO 6077562025:07/11/2025 CORDIAL SALUDO NUEVAMENTE LES ESCRIBO PARA CONTINUAR DENUNCIANDO LA INVASION DEL ESPACIO PUBLIO POR CASETAS INSTALADAS EN LA CL 8A 90A 98 SE REQUIERE LA INTERVENCION URGENTE DE LA ENTIDAD COMPETENTE QUE NO SEA LA ALCANDIA MENOR DE KENNEDY A LA CUAL YA USTEDES HAN REMITIDO MIS OTRAS SOLICITUDES Y HASTA EL MOMENTO NO HA SUCEDO NADA CON ESTA ENTIDAD</t>
  </si>
  <si>
    <t>SOLICITUD INFORMACIÓN URGENTE</t>
  </si>
  <si>
    <t>REMISION DEVOLUCION SOLICITUD COMPLEMENTO DE ARCHIVOS</t>
  </si>
  <si>
    <t>REQUERIMIENTO 6187152025:REQUIERO SABER SI UN SITIO DE COMIDAS INSALUBLE TIENE PERMISO DE FUNCIONAMIENTO</t>
  </si>
  <si>
    <t>REQUERIMIENTO 5731212025:PARA TRAMITAR RADICADO NO. FOREST 2025ER249998</t>
  </si>
  <si>
    <t>Queja contra una ciudadana venezolana la cual esta haciendo escandalo hasta altas horas de la noche en un negocio ubicado en la calle y adicional esta invadiendo el espacio publico, también se presta para consumo de alcohol, anexo adjunto la petición con las evidencias.</t>
  </si>
  <si>
    <t>REQUERIMIENTO 6017912025:ENOS DIAS BUEUENOS DIAS QUISIERA PIONER UNA QUEJA YA QUE ME AFECTA EN EL SECTOR DE BAVARIA KR 71 C CL 6 D 3STAN HACIENDO UN EDIFICIO DE 6 PISOS LO CUAN LA CURADURIA NUMERO 5 SIN MAS NI MENOS APROBO</t>
  </si>
  <si>
    <t>INFORMACION SOBRE ACTIVIDAD DE INTEGRCION Y APERTURA DR LA EPOCA NAVIDEÑA</t>
  </si>
  <si>
    <t>SOLICITUD DE APLICACION DE NORMAS POR INVASION DEL ESPACIO PUBLICO RUIDO Y OBSTRUCCION A LA MOVILIDAD Y POLUCION</t>
  </si>
  <si>
    <t>REQUERIMIENTO 6253222025:TRASLADO POR NO COMPETENCIA DE LA SDA</t>
  </si>
  <si>
    <t>REQUERIMIENTO 6167462025:ASUNTO: DERECHO DE PETICIÓN EN MODALIDAD DE QUEJA ??? SOLICITUD DE INFORMACIÓN Y ACTUACIÓN INMEDIATA FRENTE A LA PERSISTENCIA DEL RUIDO EXCESIVO GENERADO POR ESTABLECIMIENTOS COMERCIALES.</t>
  </si>
  <si>
    <t>REMISION SOLICITUD URGENTE DE INSTALACIÓN DE CÁMARAS DE SEGURIDAD POR VENTA DE ESTUPEFACIENTES E INSEGURIDAD ??? BARRIO EL AMPARO (KENNEDY)</t>
  </si>
  <si>
    <t>REQUERIMIENTO 6167552025:RUIDO ESTABLECIMIENTOS</t>
  </si>
  <si>
    <t>DERECHO DE PETICIÓN: INVASIÓN DEL ESPACIO PÚBLICO CALLE 13 A- HASTA LA CARRERA 81</t>
  </si>
  <si>
    <t>RADICADO SDA NO. 2025ER243224 DEL 2025-10-15 PETICIÓN NO. 5523362025</t>
  </si>
  <si>
    <t>SOLICITUD DE VERIFICACION POR POSIBLE OCUPACION DE ESPACIO PUBLICO</t>
  </si>
  <si>
    <t>REQUERIMIENTO 6220072025:RECUPERACION ESPACIO PUBLICO</t>
  </si>
  <si>
    <t>REPORTE DE OBRA NO AUTORIZADA EN EL ESPACIO PUBLICO - PARQUE TINTAL</t>
  </si>
  <si>
    <t>REQUERIMIENTO 6166662025:SOLICITUD DE SOLUCION A LA PROBLEMATICA DE RUIDO EXCESIVO EN ZONA RESIDENCIAL</t>
  </si>
  <si>
    <t>SOLICITUD DE ACOMPAÑAMIENTO PARA EVENTO</t>
  </si>
  <si>
    <t>PROPUESTA PARA USO DE ESPACIO PÚBLICO EN EL BARRIO VALLADOLID - CASTILL</t>
  </si>
  <si>
    <t>REMSIION DEL INFORME DE GESTIÓN DE LA LOCALIDAD DE KENNEDY CORRESPONDIENTE AL MES DE OCTUBRE DE 2025.</t>
  </si>
  <si>
    <t>ASUNTO: TRASLADO DE PETICIÓN POR COMPETENCIA -LEY 1755 DE 2015- SOLICITANTE: MANUEL GUSTAVO ENCISO RODRÍGUEZ</t>
  </si>
  <si>
    <t>SOLICITUD DE INFORMACIÓN PREDIO UBICADO EN LA CALLE 10 C NO. 80 C - 20</t>
  </si>
  <si>
    <t>ATENCIÓN A SOLICITUD DE INFORMACIÓN URBANÍSTICA</t>
  </si>
  <si>
    <t>TRASLADO POR COMPETENCIA DERECHO DE PETICIÓN.</t>
  </si>
  <si>
    <t>RESPUESTA AL RADICADO 202561203840092 RADICADO ALCALDIA 20255831050981</t>
  </si>
  <si>
    <t>REQUERIMIENTO 6151542025:NEGOCIO CLANDESTINO DE PROSTITUCION, INCLUSO MENORES DE EDAD APARENTEMENTE.</t>
  </si>
  <si>
    <t>ASUNTO: TRASLADO POR COMPETENCIA DERECHO DE PETICIÓN CON RADICADO IPES NO. 10-812-2025- 019772 - REGISTRO DE PETICIÓN BTE N° 5789642025.</t>
  </si>
  <si>
    <t>AMABLEMENTE NOS PERMITIMOS ENVIARLE EL OFICIO NO.????20255930456411???? ?????? ASUNTO:??REQUERIMIENTO 5588542025 COMENTARIOS DE SOLUCIONES POR OCUPACIÓN DEL ESPACIO PUBLICO. REFERENCIA: RESPUESTA RAD. 20254603529482 (19-10-2025) BTE 5588542025??</t>
  </si>
  <si>
    <t>ASUNTO: CONVERSEMOS SOBRE ASENTAMIENTOS, OCUPACIONES ILEGALES Y TODO LO QUE IMPLICA LA CIUDAD INFORMAL</t>
  </si>
  <si>
    <t>REMISION DERECHO DE PETICION EN LOS TÉRMINOS QUE CONSAGRA EL ART 14 Y SS DE LA LEY 1437 DE 2011, MODIFICADO POR LA LEY 1755 DE 201.</t>
  </si>
  <si>
    <t>RESPUESTA AL RADICADO 202561203795112 - SOLICITUD RETIRO DE PANCARTA INSTALADA POR TERCEROS EN EL SECTOR DE LA KR 82 CON CL 54 S - LOCALIDAD KENNEDY</t>
  </si>
  <si>
    <t>Solicitud de autorización para intervención en espacio público por filtración en tanque de agua potable</t>
  </si>
  <si>
    <t>TRÁMITE A REQUERIMIENTO CIUDADANO. SINPROC 4449706 R-2025-0105870</t>
  </si>
  <si>
    <t>TRÁMITE A DERECHO DE PETICIÓN. RADICADO INTERNO SINPROC NO. 4428922 DE 2025</t>
  </si>
  <si>
    <t>DERECHO DE PETICION INVASION DE ESPACIO PUBLICO</t>
  </si>
  <si>
    <t>DERECHO DE PETICION SOLICITUD DE EVALUACION Y EVENTUAL PODA O TALA DE ARBOL</t>
  </si>
  <si>
    <t>INVITACION COMITE 34</t>
  </si>
  <si>
    <t xml:space="preserve">REQUERIMIENTO 6285372025:ALMACEN ADICT@ UBICADO EN LA CALLE 37 SUR # 78 C 43. ESTE ALMACEN INSTALA UN ENORME PARLANTE Y LUEGO DE HABER FIRMADO EL SEGUNDO ACUERDO CONSECUTIVO CON ALCALDIA LOCAL Y POLICIA EN ABRIL DEL AÑO 2025 </t>
  </si>
  <si>
    <t>REMISION DERECHO DE PETICIÓN DE INFORMACIÓN E INTERVENCIÓN URGENTE</t>
  </si>
  <si>
    <t>TRÁMITE A REQUERIMIENTO CIUDADANO. RADICADO INTERNO SINPROC NO. 4447034 DE 2025</t>
  </si>
  <si>
    <t>REQUERIMIENTO 6282622025:DERECHO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 HOY SIENDO LAS 18</t>
  </si>
  <si>
    <t>REQUERIMIENTO 6191832025:DERECHO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t>
  </si>
  <si>
    <t>REQUERIMIENTO 6275982025:DERECHO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 HOY SIENDO LAS 18</t>
  </si>
  <si>
    <t>REQUERIMIENTO 6275872025:ALMACEN ADICT@ UBICADO EN LA CALLE 37 SUR # 78 C 43. ESTE ALMACEN INSTALA UN ENORME PARLANTE Y LUEGO DE HABER FIRMADO EL SEGUNDO ACUERDO CONSECUTIVO CON ALCALDIA LOCAL Y POLICIA EN ABRIL DEL AÑO 2025</t>
  </si>
  <si>
    <t>REQUERIMIENTO 6267862025:DERECHO DE PETICION SEÑORA KARLA TATHYANNA MARIN OSPINA ALCALDESA DE KENNEDY CRA 84 N 42 A 29 SUR BOGOTA, D.C. ESTIMADA SEÑORA ALCALDESA, ME DIRIJO A USTED EN NOMBRE DE LA COMUNIDAD RESIDENTE EN LA ZONA ALEDAÑA A LA CRA 84 N 42 A 29 SUR, PARA SOLICITAR SU APOYO Y ATENCION A UNA PROBLEMATICA QUE NOS AFECTA GRAVEMENTE. UN ESTABLECIMIENTO DEDICADO A LA FABRICACION DE MUEBLES, UBICADO EN LA DIRECCION MENCIONADA</t>
  </si>
  <si>
    <t>ENVÍO RESPUESTA AL RADICADO NÚMERO 202552601550842 DEL 24 DE OCTUBRE DEL 2025 - RADICADO SECRETARÍA DE GOBIERNO NO. 20255831068931 - TRASLADO POR COMPETENCIA - LOCALIDAD DE KENNEDY</t>
  </si>
  <si>
    <t>TRASLADO POR COMPETENCIA RADICADO E-2025-174805</t>
  </si>
  <si>
    <t>REQUERIMIENTO 6183782025:POR MEDIO DE LA PRESENTE, ME PERMITO DENUNCIAR DE MANERA ANONIMA EL FUNCIONAMIENTO IRREGULAR DE UN ESTABLECIMIENTO IDENTIFICADO EN GOOGLE MAPS COMO ???BILLAR TOSCANA???, UBICADO EN LA CALLE 55 SUR #77 ??? 22 ESTE LUGAR OPERA COMO BAR Y BILLAR EN UNA ZONA RESIDENCIAL, SIN CONTAR ???SEGUN SE OBSERVA??? CON LOS PERMISOS LEGALES NECESARIOS. ADEMAS, GENERA SERIAS AFECTACIONES AL ORDEN PUBLICO, LA SEGURIDAD Y LA CONVIVENCIA CIUDADANA</t>
  </si>
  <si>
    <t>RESPUESTA AL RADICADO 202561203943992 RADICADO ALCALDIA 20255830965731</t>
  </si>
  <si>
    <t>REQUERIMIENTO 6275892025:ALMACEN ADICT@ UBICADO EN LA CALLE 37 SUR # 78 C 43. ESTE ALMACEN INSTALA UN ENORME PARLANTE Y LUEGO DE HABER FIRMADO EL SEGUNDO ACUERDO CONSECUTIVO CON ALCALDIA LOCAL Y POLICIA EN ABRIL DEL AÑO 20251. EL PARQUEADERO DE LAS FLORES, CUYO INGRESO ES MUY LENTO, GENERANDO CONGESTION VEHICULAR Y, POR ENDE, MAYOR RUIDO POR PARTE DE LOS VEHICULOS QUE ESPERAN PARA CONTINUAR SU TRAYECTO.</t>
  </si>
  <si>
    <t>REQUERIMIENTO 6274152025:ACTUALMENTE RESIDO EN EL CONJUNTO TERRA CASTILLA UBICADO EN LA CL 5A SUR #80G-58, DESEO MANIFESTAR QUE LA CANTIDAD DE RUIDO QUE SE GENERA ALREDEDOR HACE IMPOSIBLE EL ADECUADO DESCANSO. HE EVIDENCIADO QUE EL RUIDO PROVIENE, PRINCIPALMENTE, DE DOS SITUACIONES: 1. EL PARQUEADERO DE LAS FLORES, CUYO INGRESO ES MUY LENTO, GENERANDO CONGESTION VEHICULAR Y, POR ENDE, MAYOR RUIDO POR PARTE DE LOS VEHICULOS QUE ESPERAN PARA CONTINUAR SU TRAYECTO.</t>
  </si>
  <si>
    <t>REQUERIMIENTO 6280752025:ALMACEN ADICT@ UBICADO EN LA CALLE 37 SUR # 78 C 43. ESTE ALMACEN INSTALA UN ENORME PARLANTE Y LUEGO DE HABER FIRMADO EL SEGUNDO ACUERDO CONSECUTIVO CON ALCALDIA LOCAL Y POLICIA EN ABRIL DEL AÑO 2025</t>
  </si>
  <si>
    <t>REQUERIMIENTO 6278302025:VERIFICACION DE ESTABLECIMIENTO SALON DE BELLEZA</t>
  </si>
  <si>
    <t>REQUERIMIENTO 6285342025:ALMACEN ADICT@ UBICADO EN LA CALLE 37 SUR # 78 C 43. ESTE ALMACEN INSTALA UN ENORME PARLANTE Y LUEGO DE HABER FIRMADO EL SEGUNDO ACUERDO CONSECUTIVO CON ALCALDIA LOCAL Y POLICIA EN ABRIL DEL AÑO 2025</t>
  </si>
  <si>
    <t>´PAOLA CASTILLO</t>
  </si>
  <si>
    <t>REQUERIMIENTO 6277092025:ALMACEN ADICT@ UBICADO EN LA CALLE 37 SUR # 78 C 43. ESTE ALMACEN INSTALA UN ENORME PARLANTE Y LUEGO DE HABER FIRMADO EL SEGUNDO ACUERDO CONSECUTIVO CON ALCALDIA LOCAL Y POLICIA EN ABRIL DEL AÑO 2025</t>
  </si>
  <si>
    <t>REQUERIMIENTO 6283582025:DERECHO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t>
  </si>
  <si>
    <t>REQUERIMIENTO 6276592025:ALMACEN ADICT@ UBICADO EN LA CALLE 37 SUR # 78 C 43. ESTE ALMACEN INSTALA UN ENORME PARLANTE Y LUEGO DE HABER FIRMADO EL SEGUNDO ACUERDO CONSECUTIVO CON ALCALDIA LOCAL Y POLICIA EN ABRIL DEL AÑO 2025</t>
  </si>
  <si>
    <t>REQUERIMIENTO 6259102025:POR MEDIO DEL PRESENTE PONGO EN CONOCIMIENTO DE USTED LA SITUACION QUE SE ESTA PRESENTANDO EN UNA DE LAS VENTANAS DEL CENTRO CRECER CALANDAIMA UBICADO EN LA CARRERA 88 NO. 6 A 36 BARRIO TINTAL, DONDE UNA PAREJA DE HABITANTES DE CALLE (HOMBRE Y MUJER) HICIERON UN CAMBUCHE EN UNA DE LAS VENTANAS TRASERAS DEL CENTRO EDUCATIVO</t>
  </si>
  <si>
    <t>REQUERIMIENTO 6277242025:BUENAS TARDES. HAY UNOS BARES O EXPENDIDOS DE LICOR EN UNA ZONA RESIDENCIAL EN LA LOCALIDAD DE KENNEDY. HAN SIDO INCOMODOS PARA LOS VECINOS. POR FAVOR PODRIAN USTEDES VERIFICAR ESOS BARES Y AYUDARNOS EN LA TRANQUILIDAD DEL SECTOR. LOS BARES ESTAN UBICADOS EN EL SECTOR DE PATIO BONITO DESDE LA AVENIDA CIUDADDE CALI HASTA LA AVENIDA GUAYACANES. AGRADEZCO LA AYUDA QUE NOS PUEDAN DAR PARA LA TRANQUILIDAD DEL SECTOR.</t>
  </si>
  <si>
    <t>REQUERIMIENTO 6285362025:ALMACEN ADICT@ UBICADO EN LA CALLE 37 SUR # 78 C 43. ESTE ALMACEN INSTALA UN ENORME PARLANTE Y LUEGO DE HABER FIRMADO EL SEGUNDO ACUERDO CONSECUTIVO CON ALCALDIA LOCAL Y POLICIA EN ABRIL DEL AÑO 2025</t>
  </si>
  <si>
    <t>REQUERIMIENTO 6275912025:BUENAS TARDES. HAY UNOS BARES O EXPENDIDOS DE LICOR EN UNA ZONA RESIDENCIAL EN LA LOCALIDAD DE KENNEDY. ESTAN ALREDEDOR DE UNA MANZANA Y HAN SIDO INCOMODOS PARA LOS VECINOS. POR FAVOR PODRIAN USTEDES VERIFICAR ESOS BARES Y AYUDARNOS EN LA TRANQUILIDAD DEL SECTOR. LOS BARES ESTAN UBICADOS ALREDEDOR DE LA MANZANA QUE COMPRENDE LA CARRERA 97 F-CALLE 26 SUR - CARRERA 99 A Y CALLE 34 A SUR. GRACIAS</t>
  </si>
  <si>
    <t>REQUERIMIENTO 6253792025:ASUNTO: SEGUIMIENTO A QUEJA POR EXCESO DE RUIDO ??? RADICADO NO. 20254603773512</t>
  </si>
  <si>
    <t>REQUERIMIENTO 6223402025:DADO QUE LAS AUTORIDADES NO ACTUAN A PESAR DE TANTAS DENUNCIAS ESTE ALMACEN, . ESTA HACIENDO EXACTAMENTE LO MISMO CON UN ENORME PARLANTE EN EL ANDEN.</t>
  </si>
  <si>
    <t>QUEJA POR RUIDO Y POLVORA</t>
  </si>
  <si>
    <t>QUEJA FORMAL CONTRA CARS RALLY EN EL CENTRO COMERCIAL PLAZA LAS AMÉRICAS</t>
  </si>
  <si>
    <t>SOLICITUD DECLARAR PREDIO EN AMENAZA DE RUINA Y ORDENAR LA DEMOLICIÓN. RT 50670A ??? AV. 68</t>
  </si>
  <si>
    <t>REQUERIMIENTO 6282572025:ALMACEN ADICT@ UBICADO EN LA CALLE 37 SUR # 78 C 43. ESTE ALMACEN INSTALA UN ENORME PARLANTE Y LUEGO DE HABER FIRMADO EL SEGUNDO ACUERDO CONSECUTIVO CON ALCALDIA LOCAL Y POLICIA EN ABRIL DEL AÑO 2025</t>
  </si>
  <si>
    <t>REQUERIMIENTO 6276892025:DERECHO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 ???POR FAVOR NO NOTIFICAR A LA SECRETARIA DE SEGURIDAD POR NO COMPETENCIA??? HECHOS. HOY SIENDO LAS 18: HORAS, DEL 7 DE NOVIEMBRE 2025, ESTE ALMACEN CONTINUA REALIZANDO UN TREMENDO ESCANDALO, EN DETRIMENTO DE LA CALIDAD DE VIDA, EL DERECHO A LA TRANQUILIDAD Y A LAS RELACIONES RESPETUOSAS, DE TODAS LAS FAMILIAS AFECTADAS DEL SECTOR. PRETENSIONES</t>
  </si>
  <si>
    <t>REQUERIMIENTO 6246042025: QUEMAN LA BASURA EN VIA PUBLICA ESPERAMOS SE APLIQUE LAS SANCIONES CORRESPONDIENTES PARA CORREGIR ESTA SITUACION QUE AFECTA A LA COMUNIDAD</t>
  </si>
  <si>
    <t xml:space="preserve">REQUERIMIENTO 6204972025:BUENAS NOCHES. VIVIMOS EN UN CONJUNTO POR LA 1 DE MAYO PERO YA VA MAS DE DOS SEMANAS QUE SE PARQUEAN A ARREGLAR ÑA CALLE PERO NO SE QUE TANTO ES LO QUE HACEN PORQUE SIEMPRE ES EN EL MISMO LADO. EL RUIDO ES INSOPORTABLE Y MIS NIETAS NO PUEDEN DORMIR. ES COMO SI ESTUVIERAN EN EL MISMO SITIO Y NO AVANZAN. POR FAVOR UN POCO DE CONSIDERACION CON LAS PERSONAS QUE VIVIMOS Y QUE MADRUGAMOS YA QUE EL RUIDO ES ESPANTOSO. NO SE QUE TANTO HACEN PERO SE PARQUEAN EN EL MISMO SITIO Y YA VAMOS PARA 3 SEMANAS. QUE POR FAVOR LE MUEVAN A TERMINAR Y AVANCEN. MUCHAS GRACIAS </t>
  </si>
  <si>
    <t xml:space="preserve">REQUERIMIENTO 6216162025:BUENAS LA PRECENTE,ES PARA INFORMAR QUE EN LA CALLE 42 G #96 A 22 UBICADA EN EL BARRIO JAZMIN OCCIDENTAL,EN ESTE PREDIO HACEN MALA DISPOSICION DE BASURAS SACANDO SUS BASURAS EN HORARIOS NO ESTABLECIDOS, ADICIONAL A ESO HEMOS EVIDENCIADO LA QUEMA DE BASURAS EN ESTE PREDIO, AFECTANDO A LA COMUNIDAD AGRADECEMOS LA ENTIDAD CORRESPONDIENTE QUE SE APLIQUE LA SANCIONES NECESARIAS AL PROPIETARIO DE ESTE INMUEBLE YA QUE ESTA AFECTADO LA COMUNIDAD </t>
  </si>
  <si>
    <t>REQUERIMIENTO 6284512025:AGRADEZCO SU COLABORACION VALIDANDO Y REGULANDO EL HORARIO DE LA DISCOTECA HEAVEN LA CUAL SE ENCUENTRA UBICADO EN HEAVEN CLUB: CERCA DE LA AV. 1RA DE MAYO, JUNTO AL MCDONALDS. ESTA TIENE MUSICA LAS 24 HARAS DEL DIA, ADICIONAL EN LAS NOCHES TIENEN JUEGOS PIROTECNICOS A CUALQUIER HORA NO DEJANDO DESCANSAR A SUS VECINOS.</t>
  </si>
  <si>
    <t>REQUERIMIENTO 6216252025:BUENAS LA PRECENTE,ES PARA INFORMAR QUE EN LA CALLE 42 G #96 A 22 UBICADA EN EL BARRIO JAZMIN OCCIDENTAL,EN ESTE PREDIO HACEN MALA DISPOSICION DE BASURAS SACANDO SUS BASURAS EN HORARIOS NO ESTABLECIDOS</t>
  </si>
  <si>
    <t>REQUERIMIENTO 6276732025:DERECHO DE ACCION POPULAR. ALCALDIA LOCAL DE KENNEDY DENUNCIA. DEMANDADO. EN DESACATO ALMACEN ADICT@ UBICADO EN LA CALLE 37 SUR # 78 C 43. ESTE ALMACEN INSTALA UN ENORME PARLANTE Y LUEGO DE HABER FIRMADO EL SEGUNDO ACUERDO CONSECUTIVO CON ALCALDIA LOCAL Y POLICIA EN ABRIL DEL AÑO 2025</t>
  </si>
  <si>
    <t>REQUERIMIENTO 6274762025:RUIDO QUE HACEN LOS CONDUCTORES TRANSPORTADORES</t>
  </si>
  <si>
    <t>RESPUESTA REQUERIMIENTO 5980202025 DP 709- 2025</t>
  </si>
  <si>
    <t>REQUERIMIENTO 6282532025:ALMACEN ADICT@ UBICADO EN LA CALLE 37 SUR # 78 C 43. ESTE ALMACEN INSTALA UN ENORME PARLANTE Y LUEGO DE HABER FIRMADO EL SEGUNDO ACUERDO CONSECUTIVO CON ALCALDIA LOCAL Y POLICIA EN ABRIL DEL AÑO 2025</t>
  </si>
  <si>
    <t xml:space="preserve">REQUERIMIENTO 6168432025:RUIDO POR MUSICA Y POLVORA A ALTAS HORAS DE LA NOCHE </t>
  </si>
  <si>
    <t xml:space="preserve">REQUERIMIENTO 6274062025:YO, [TU NOMBRE COMPLETO], RESIDENTE DEL CONJUNTO TERRA CASTILLA, UBICADO EN LA DIRECCION CALLE 5 SUR #80G-58, ME PERMITO PRESENTAR UNA QUEJA FORMAL DEBIDO A LA PROBLEMATICA GRAVE Y REITERADA CAUSADA POR EL PARQUEADERO DE LA PLAZA DE LAS FLORES, CUYA ENTRADA SE ENCUENTRA DIRECTAMENTE FRENTE AL CONJUNTO, SOBRE LA VIA 80G. </t>
  </si>
  <si>
    <t>PENDIENTE CERRAR 08/12/2025</t>
  </si>
  <si>
    <t>REQUERIMIENTO 6311062025: DERECHO DE PETICION POR PRESUNTA OMISION</t>
  </si>
  <si>
    <t>REQUERIMIENTO 6164952025:SOLICITUD DE ADECUACION DE SENDEROS PEATONALES Y RECUPERACION DEL ESPACIO PUBLICO ??? PARQUE DE SANTA CATALINA</t>
  </si>
  <si>
    <t>RESPUESTA AL RADICADO 202561203936662 RADICADO ALCALDÍA 20255831096561</t>
  </si>
  <si>
    <t xml:space="preserve">REQUERIMIENTO 6285992025:DERECHO DE PETICION ??? SOLICITUD DE INTERVENCION POR INADECUADA DISPOSICION Y RECOLECCION DE RESIDUOS SOLIDOS. </t>
  </si>
  <si>
    <t>REQUERIMIENTO 6284232025:INVASION DEL ESPACIO PUBLICO EN KENNEDY CENTRAL; DESDE HACE 5 O 7 AÑOS SE VIENE PRESENTANDO LA INVASION EN EL ESPACIO PUBLICO EN TODA LA CIUDAD PERO EN ESTA OCASION QUIERO MANIFESTAR EL INTERES COMO CIUDADANA CON DERECHOS Y DEBERES, DERECHOS QUE SE VEN AFECTADOS YA QUE LOS ANDENES EN ESTA LOCALIDAD YA NO SON DE LOS PEATONES</t>
  </si>
  <si>
    <t>REQUERIMIENTO 6282642025:ESTE ALMACEN INSTALA UN ENORME PARLANTE Y LUEGO DE HABER FIRMADO EL SEGUNDO ACUERDO CONSECUTIVO CON ALCALDIA LOCAL Y POLICIA EN ABRIL DEL AÑO 2025</t>
  </si>
  <si>
    <t>REQUERIMIENTO 6282552025:UBICADO EN LA CALLE 37 SUR # 78 C 43. ESTE ALMACEN INSTALA UN ENORME PARLANTE Y LUEGO DE HABER FIRMADO EL SEGUNDO ACUERDO CONSECUTIVO CON ALCALDIA LOCAL Y POLICIA EN ABRIL DEL AÑO 2025</t>
  </si>
  <si>
    <t>REQUERIMIENTO 6275992025:ACTUALMENTE ME ENCUENTRO MOLESTA, DADO QUE AL FRENTE DE MI CASA SE ESTA REALIZANDO UNA CONSTRUCCION INTERNA Y LA BASURA QUE ESTAN GENERANDO ES TANTA, QUE SE ESTA GENERANDO BARRO Y POLVO EN LA CUADRA, AL FRENTE DE MI CASA Y DENTRO DE MI CASA. ES UNA EMPRESA DE LAVADO Y COMERCIALIZACION DE PAPAS</t>
  </si>
  <si>
    <t>RADICADO SDA NO. 2025ER245582 DEL 2025-10-16 RAD. ALCALDÍA LOCAL NO. 20255831015151DEL 2025-06-10 REF. RADICADO ORFEO NO. 20255810174172</t>
  </si>
  <si>
    <t>PENDIENTE CORRECCION 30/12/2025</t>
  </si>
  <si>
    <t>SE REQUIERE QUE POR FAVOR A TRAVÉS DE SU COMPETENCIA SE REALICE LA GESTIÓN A LA RESPUESTA DE LAS SITUACIONES PROBLEMÁTICAS RELACIONADAS CON, CONTAMINACIÓN AMBIENTAL POR AGUAS ESTANCADAS DESCRITAS EN LA BASE ADJUNTA, LAS CUALES CONSIDERAMOS SON DE SU COMPETENCIA, SI CONSIDERA QUE TAMBIÉN ES COMPETENCIA DE OTRO ACTOR INTERSECTORIAL POR FAVOR DARNOS A CONOCER LA RUTA PARA PODER BRINDAR UNA MEJOR ORIENTACIÓN A LAS SITUACIONES PROBLEMÁTICAS ANEXAS.</t>
  </si>
  <si>
    <t>PENDIENTE CORRECCION 25/11/2025</t>
  </si>
  <si>
    <t>RECUPERACIÓN DEL ESPACIO PÚBLICO EN EL SECTOR DE LA CALLE 7 87 B 70 (CONJUNTO RESIDENCIAL SAN PEDRO DE CASTILLA) Y CALLE 7 87 B 90 (CONJUNTO RESIDENCIA SAN JUAN DE CASTILLA).</t>
  </si>
  <si>
    <t>DERECHO DE PETICIÓN - NOTIFICACIÓN DE VERTIMIENTOS EN EL LAGO DEL PARQUE</t>
  </si>
  <si>
    <t xml:space="preserve">REQUERIMIENTO 6253982025:RADICADO DADEP NO. 20254000329632 - VIRTUAL - VERIFICACION DE ESPACIO PUBLICO PARA TRAMITE ARBOLES MARSELLA </t>
  </si>
  <si>
    <t>REQUERIMIENTO 6255842025:DERECHO DE PETICION DE INTERES PARTICULAR_HAY DOS ARBOLES UNIDOS, UBICADOS EN LA ESQUINA DE LA CASA CARRERA 70 CON 7B BARRIO MARSELLA, QUE YA ESTAN DEMASIADO CRECIDOS,(ANEXO FOTO DEL ANTES Y DESPUES) Y ESTAN LEVANTANDO EL PISO DE LA CASA DE UNA FORMA MUY PELIGROSA, DE IGUAL MANERA ESTAN TAPANDO LAS LUCES DEL ALUMBRADO PUBLICO LO CUAL HACE QUE LA ZONA SE OSCUREZCA Y GENERE RIESGO DE INSEGURIDAD , POR LO CUAL SOLICITAMOS NOS INFORMEN SI ESTAN EN ESPACIO PUBLICO O EN ESPACIO PRIVADO, CON EL FIN DE SOLICITAR LA REUBICACION DE LOS ARBOLES PARA EVITAR QUE LOS LADRONES SE SUBAN POR ELLOS, COMO YA LO HAN HECHO EN ANTERIORES OPORTUNIDADES PARA INGRESAR A LA VIVIENDA</t>
  </si>
  <si>
    <t>SEGUIMIENTO QUEJA RESPUESTA RADICADO IPES NO. 10-812-2025-018368, REGISTRO DE PETICIÓN NO. 5191452025</t>
  </si>
  <si>
    <t>VANDALISMO EN CESTAS PÚBLICAS INSTALADAS EN LA LOCALIDAD DE KENNEDY ??? OCTUBRE DE 2025.</t>
  </si>
  <si>
    <t>REQUERIMIENTO 6246452025:CORDIAL SALUDO LA PRESENTE ES PARA INFORMAR QUE EN LA CALLE 42 G # 96 A 22 UBICADA EN EL BARRIO JAZMIN OCCIDENTAL EN ESTA VIVIENDA FUNCIONA UN TALLER DE BICITAXIS,Y HEMOS EVIDENCIADO QUE VIERTEN RESIDUOS DE MOTORES EN LA ALCANTARILLAS COMO ACEITE DE MOTOR Y CANTIDADES ALARMANTES Y OTROS DESPERDICIOS EPERAOS AL APOYO DE LA ENTIDAD CORRESPONDIENTE Y NOS AYUDEN CON ESTA PROBLEMATICA QUE AFECTA EL SECTOR Y SUS HABITANTES ESPERAMOS SEAN APLICADAS LA SANCIONES CORRESPONDIENTES GRACIAS.</t>
  </si>
  <si>
    <t>SOLICITUD DE REUNIÓN PARA LA SOCIALIZACIÓN DE INICIO DEL PROYECTO DE MANTENIMIENTO Y REVEGETALIZACIÓN DEL PARQUE LINEAL DEL RÍO BOGOTÁ EN SU CUENCA MEDIA ??? TRAMO 30 KILÓMETROS BAJO EL CAR-LP-2646-2025.</t>
  </si>
  <si>
    <t>REMISION RESPUESTA AL RADICADO NO. 202561203483552</t>
  </si>
  <si>
    <t>RESPUESTA RADICADO IPES NO. 10-812-2025-019768 - REGISTRO DE PETICIÓN BTE N° 5757552025</t>
  </si>
  <si>
    <t>REQUERIMIENTO 6311772025:RUIDO DESCARGANDO METALES DESDE UN CAMION Y COCASIONANDO DAÑOS EN LA MALLA VIAL Y EN LOS ANDENES DADO QUE AL TIRAR ESTE MATERIAL DESDE LOS LOS CAMIONES</t>
  </si>
  <si>
    <t>REQUERIMIENTO 6370872025:PROPIANDOSE DEL ESPACIO PUBLICO DE FORMA PERMANENTE</t>
  </si>
  <si>
    <t>RESPUESTA DEL FONDO DE DESARROLLO LOCAL DE TUNJUELITO A TRASLADO DE PETICIÓN RADICADO ORFEO NO. 20254603493242 -BTE 5554082025</t>
  </si>
  <si>
    <t>QUEJA FORMAL ANTE LA ALCALDÍA DE KENNEDY Y LA SECRETARÍA DE SALUD*</t>
  </si>
  <si>
    <t>REQUERIMIENTO 6246132025:CORDIAL SALUDO LA PRESENTE ES PARA SOLICITAR APOYO A ALA ENTIDAD QUE CORRESPONDA,EL SIGUIENTE DERECHO DE PETICION ES PARA INFORMAR QUE EN LA CALLE 42 G # 96 A 22 UBICADA EN EL BARRIO JAZMIN OCCIDENTAL EN ESTA VIVIENDA TIENE LA ENTRADA DE LA CUADRA LLENA DE BASURAS EMOS EVIDENCIADO QUE SACAN LA BASURA EN HORARIOS NO ESTABLECIDOS Y ADICIONAL QUEMAN LA BASURA EN VIA PUBLICA ESPERAMOS SE APLIQUE LAS SANCIONES CORRESPONDIENTES PARA CORREGIR ESTA SITUACION QUE AFECTA A LA COMUNIDAD AGRADECEMOS SU ATENCION Y COLABORACION</t>
  </si>
  <si>
    <t>TRASLADO POR COMPETENCIA DERECHO DE PETICIÓN CON RADICADO IPES NO. 10- 812-2025-019772 - REGISTRO DE PETICIÓN BTE N° 5789642025</t>
  </si>
  <si>
    <t>UREGENTE N° 20255810071562</t>
  </si>
  <si>
    <t>RADICADO EN LA EAAB-ESP E-2025-106865. ALCALDÍA LOCAL DE KENNEDY RADICADO NO. 20255830736191. RADICADO ORFEO 20255810164492.</t>
  </si>
  <si>
    <t>INFORME ESPECIAL DE POLICIA CAI VILLA CLAUDIA</t>
  </si>
  <si>
    <t>REQUERIMIENTO 6375742025:RESPETUOSAMENTE LES SOLICITO A USTEDES, SE HAGA INMEDIATAMENTE LA VISITA O SE INSPECCIONE LO MAS PRONTO PARA LEVANTAR UNAS MATERAS COLOCADAS, POR LOS DUEÑOS DE LA CASA UBICADA, CALLE 48 B SUR #77K37 EN LA LOCALIDAD DE KENNEDY SOCORRO. DONDE SE IMPIDIENDO EL PASO DE LA GENTE ESTO ES UN ESPACIO PÚBLICO SE LES LLAMÓ LA ATENCIÓN Y HACEN CASO OMISO</t>
  </si>
  <si>
    <t xml:space="preserve">REQUERIMIENTO 6289172025:SOLICITUD RECUPERACION ESPACIO PUBLICO - CENTRO COMERCIAL EL EDEN - BAZAR </t>
  </si>
  <si>
    <t>RESPUESTA AL RADICADO 202561203952922 RADICADO ALCALDIA 20255831102231</t>
  </si>
  <si>
    <t>REQUERIMIENTO 6374882025:INVACION DEL ESPACIO PUBLICO Y AMENAZAS POR PARTE DE QUIENES REALIZAN ESTA INVACION, GENERADA POR CIUDADANOS VENEZOLANOS QUE SE HAN APROPIADO DE LA VIA PARA MONTAR PARQUEADEROS PUBLICOS SIN CONTROL DE LAS AUTORIDADES</t>
  </si>
  <si>
    <t>QUERELLA POR OCUPACION INDEBIDA DE ESPACIO PUBLICO</t>
  </si>
  <si>
    <t>REQUERIMIENTO 6349842025:SOLICITUD DE INTERVENCION POR OCUPACION E INVASION DEL ESPACIO PUBLICO Y AFECTACIONES A LA SALUBRIDAD. YO, GUSTAVO MUÑOZ, MAYOR DE EDAD, IDENTIFICADO(A) CON CEDULA DE CIUDADANIA NO.80.008.152, RESIDENTE EN LA DIRECCION CLL 40C SUR # 72K 80 SUR EN EJERCICIO DEL DERECHO FUNDAMENTAL DE PETICION</t>
  </si>
  <si>
    <t>REQUERIMIENTO 6319252025:SE PRESENTA ESTA PETICION CON EL FIN DE OBTENER UNA RESPUESTA CLARA Y OPORTUNA FRENTE A LA SITUACION EXPUESTA DEL USO INDEBIDO DEL ESPACIO PUBLICO EN LA LOCALIDAD DE KENNEDY CENTRAL Y SOLICITAR LA ACTUACION CORRESPONDIENTE POR PARTE DE LA ENTIDAD.</t>
  </si>
  <si>
    <t>DENUNCIA POR USO INDEBIDO DEL ESPACIO PÚBLICO Y AFECTACIONES A LA CONVIVENCIA EN PATIO BONITO</t>
  </si>
  <si>
    <t>RESPUESTA AL RADICADO IPES NO. 10-812-2025-015399 - REFERENCIA: RADICADO IDRD NO. 20256200255561</t>
  </si>
  <si>
    <t>SOLICITUD DE INSPECCIÓN, VIGILANCIA Y CONTROL (IVC) ??? PROBLEMÁTICA DE RUIDO EN EL BARRIO EL OLIVO, UPZ 80</t>
  </si>
  <si>
    <t>EXCESO DE RUIDO BARES Y TABERNAS</t>
  </si>
  <si>
    <t>ASUNTO: SU COMUNICACIÓN RADICADA BAJO EL NO. 20252100483982 DEL 30/10/2025, PARQUE TIMIZA CÓDIGO 08-219 LOCALIDAD DE KENNEDY EXPEDIENTE 2025620580101946 E.</t>
  </si>
  <si>
    <t>REQUERIMIENTO 6274062025:YO, [TU NOMBRE COMPLETO], RESIDENTE DEL CONJUNTO TERRA CASTILLA, UBICADO EN LA DIRECCION CALLE 5 SUR #80G-58, ME PERMITO PRESENTAR UNA QUEJA FORMAL DEBIDO A LA PROBLEMATICA GRAVE Y REITERADA CAUSADA POR EL PARQUEADERO DE LA PLAZA DE LAS FLORES, CUYA ENTRADA SE ENCUENTRA DIRECTAMENTE FRENTE AL CONJUNTO, SOBRE LA VIA 80G.</t>
  </si>
  <si>
    <t>REQUERIMIENTO 6300932025:VERTIMIENTO DE AGUAS NEGRAS A VÍA PÚBLICA POR PARTE DE PREDIO BICADO EN LA CLL 25 SUR #69??-05, CONTAMINANDO GRAVEMENTE A LAS VIVIENDAS CIRDUNDANTES Y VECINOS EN GENERAL</t>
  </si>
  <si>
    <t>REQUERIMIENTO 6258542025:SOLICITUD RECUPERACION ESPACIO PUBLICO - CENTRO COMERCIAL EL EDEN - BAZAR</t>
  </si>
  <si>
    <t>REQUERIMIENTO 6301072025:BUENOS DIAS, SE HACE NECESARIO RECURRIR ANTE SU DESPACHO PARA QUE SE HAGA LA INTERVENCION NECESARIA CON LAS HERRAMIENTAS QUE CONSIDERE NECESARIOS Y SU INSPECCION Y VIGILANCIA YA QUE NUEVAMENTE Y POR TERCERA VEZ EN EL TRANSCURSO DE ESTE AÑO UN PAGA DIARIO U HOTEL DE PASO QUE FUNCIONA AL PARECER SIN LOS PERMISOS PERTINENTES UBICADO EN LA CALLE 25 SUR #69??-05</t>
  </si>
  <si>
    <t>REQUERIMIENTO 6300792025:BUENOS DIAS, SE HACE NECESARIO RECURRIR ANTE SU DESPACHO PARA QUE SE HAGA LA INTERVENCION NECESARIA CON LAS HERRAMIENTAS QUE CONSIDERE NECESARIOS Y SU INSPECCION Y VIGILANCIA YA QUE NUEVAMENTE Y POR TERCERA VEZ EN EL TRANSCURSO DE ESTE AÑO UN PAGA DIARIO U HOTEL DE PASO QUE FUNCIONA AL PARECER SIN LOS PERMISOS PERTINENTES UBICADO EN LA CALLE 25 SUR #69??-05</t>
  </si>
  <si>
    <t>REMISION ALCANCE CON EL SIGUIENTE CORREO??RESPUESTA A PETICIÓN</t>
  </si>
  <si>
    <t>QUEJA HABITANTE DEL SECTOR</t>
  </si>
  <si>
    <t>RESPUESTA AL RADICADO SDA NO. 2025ER257299 DEL 2025-10-29 RADICADO ALCALDÍA LOCAL DE KENNEDY NO. 20255831043041 DEL 2025-10-13 SU. RAD. 20255810194812</t>
  </si>
  <si>
    <t>CORREO E - TRASLADO POR COMPETENCIA. EN RESPUESTA AL RADICADO NO. 20252000228041. REFERENCIA: RADICADO UAESP NO. 20257000607762.</t>
  </si>
  <si>
    <t>TRASLADO POR COMPETENCIA DE PETICIÓN EN TORNO A PERSISTENCIA DE MALOS OLORES EN EL ENTORNO DEL COLEGIO VILLA RICA SEDE A.</t>
  </si>
  <si>
    <t>TRASLADO DERECHO DE PETICIÓN RADICADO IDRD NO. 20252100482932 DE 30/10/2025.</t>
  </si>
  <si>
    <t xml:space="preserve">REQUERIMIENTO 6331912025:EN EL SECTOR UBICADO CALLE 33 SUR N. 86C-04 BARRIO PATIO BONITO FUNCIONA UN LAVADERO DE CARROS, MOTOS Y PARA REALIZAR LA ACTIVIDAD ESTACIONAN LO9S CARROS Y MOTOS EN LA CALLE OBSTACULIZANDO EL PASO DE CARROS Y PERSONAS QUE PASAN POR EL LUGAR. LOS FINES DE SEMANA TOMAN LICOR EN EL LAVADERO Y FRENTE AL MISMO AREAS ALEDAÑAS A UN JARDIN DE NIÑOS GENERANDO DESASEO PUES AHACEN SUS NECESIDADES FISIOLOGICAS EN LOS ANDENES Y AL LADO DEL JARDIN GENERAN INSEGURIDAD, DESORDEN Y DEMAS.... </t>
  </si>
  <si>
    <t>RESPUESTA - DENUNCIA CAMBIO DE USO CARR 77 Q ENTRE CALLES 54 Y 54 SUR</t>
  </si>
  <si>
    <t>REQUERIMIENTO 6377752025:DELINCUENCIA Y CONSUMO DE DROGAS POR UN MIRADOR QUE COLOCARON EN EL CAÑO EN EL BARRIO BOITA 2 SECTOR. APARTE DE ESTO LAS PERSONAS QUE PODAN EL PASTO Y SIEMBRAN DAÑARON LA CERCA LA CUAL HABIA SIDO RESTAURADA EN SU TOTALIDAD POR EL ACUEDUCTO Y ESTAS PERSONAS SON EMPLEADOS DE LA ALCALDIA YA SE HA PUESTO LA QUEJA EN REPETITIVAS OCASIONES Y NADIE SE ACERCA A SOLUCIONAR .</t>
  </si>
  <si>
    <t>REQUERIMIENTO 6279422025:RESPETUOSAMENTE SOLICITO A QUIEN CORRESPONDA VERIFICAR EL ESTABLECIMIENTO COMERCIAL EL CUAL ES UN SALON DE BELLEZA YA QUE SE ENCUENTRA PERTURBANDO LA TRANQUILIDAD DE LOS COMERCIANTES Y HABITANTES DEL SECTOR DEBIDO A EL RUIDO EXCESIVO QUE ESTA GENERANDO MEDIANTE UN BAFLE DIARIAMENTE EN SU HORARIO LABORAL Y HABITUAL QUE ES APROXIMADAMENTE DESDE LAS 08:00 HORAS HASTA LAS 21:30 HORAS DONDE SE VE LA INCONFORMIDAD YA QUE COLOCAN EL BAFLE EN UNA DE LAS PUERTAS CON LAS BOCINAS A EL EXTERIOR MAS EXACTAMENTE EN DIRECCION PARA LA CALLE Y ESE RUIDO TODO EL DIA NOS ESTA AFECTANDO</t>
  </si>
  <si>
    <t>REMISION DERECHO DE PETICIÓN</t>
  </si>
  <si>
    <t>REQUERIMIENTO 6371672025:PRADOS DE CASTILLA VI</t>
  </si>
  <si>
    <t>RESPUESTA A LA SOLICITUD DE REVISIÓN DEL SERVICIO DE ALUMBRADO PÚBLICO EN EL PARQUE BERTHA HERNÁNDEZ DE OSPINA CON CÓDIGO IDRD: 08-071 UBICADO EN LA DIAGONAL 55 SUR NO. 79 D - 48 - CARRERA 79 F BIS NO. 55 - 67 SUR, LOCALIDAD DE KENNEDY</t>
  </si>
  <si>
    <t>SOLICITUD DE INTERVENCIÓN POR INVASIÓN DE ESPACIO PÚBLICO Y CONTAMINACIÓN AMBIENTAL ??? TALLER SERVIAUTOS MC</t>
  </si>
  <si>
    <t>SOLICITUD URGENTE DE INTERVENCIÓN ??? RESPUESTA INSUFICIENTE AL OFICIO 20255831144651</t>
  </si>
  <si>
    <t>RESPUESTA AL RADICADO SDA 2025ER250341 DEL 21/10/2025. RADICADO SECRETARIA DE GOBIERNO 20255831043051 DEL 13/10/2025. AL CONTESTAR POR FAVOR CITE EL NÚMERO DE LA RADICACIÓN.</t>
  </si>
  <si>
    <t>REQUERIMIENTO 6374052025:LES SOLICITO POR FAVOR TENER EN REGISTRO NUESTRO HORARIO DE ATENCION AL PUBLICO: DESDE LAS 06:00 AM HASTA LAS 11:00 PM DE LUNES A DOMINGO EN LOCAL COMERCIAL.SOLICITO QUE SE RESUELVA CLARAMENTE EL PERMISO DE LOS HORARIOS DE ATENCION AL PUBLICO DE MI ESTABLECIMIENTO DE COMERCIO EN MENCION EN ESTE DOCUMENTO.</t>
  </si>
  <si>
    <t>SOLICITUD SOCIALIZACIÓN E INTERVENCIÓN POR AUMENTO DE VENDEDORES INFORMALES EN EL PARQUE DE PROXIMIDAD 08-065 VILLA ALSACIA.</t>
  </si>
  <si>
    <t>BUENAS TARDES QUEREMOS MANIFESTAR NUESTRA INCONFORMIDAD CON EL COMERCIO DE PALENQUE EN ESPECIAL CON EL DELA ESQUINA DE LA CRA 78 F BIS N 41 G SUR 76 DONDE NO HAY PASO PARA EL PEATÓN PARECE UN MERCADO DE PLAZA AUNASÍ TENIENDO LOS SUS PROPIOS LOCALES PERO TODO LO SACAN A LA CALLE CICLAS MOTOS DONDE SE VE QUE SE HA CUETEADOEL PISO TIENEN AVISOS MANIQUÍS HASTA ESE PISO</t>
  </si>
  <si>
    <t>RESPUESTA RADICADO NO. 20255830972621.</t>
  </si>
  <si>
    <t>RADICADO SDA NO. 2025ER186388 DEL 2025-08-19 PETICIÓN NO. 4145332025</t>
  </si>
  <si>
    <t>REMISIÓN DEL INFORME DE GESTIÓN DE LA LOCALIDAD DE KENNEDY CORRESPONDIENTE AL MES DE OCTUBRE DE 2025.</t>
  </si>
  <si>
    <t>REPORTE DE ORNATO SIN MANTENIMIENTO</t>
  </si>
  <si>
    <t>TRASLADO POR COMPETENCIA. EN RESPUESTA AL RADICADO NO. 20252000228041</t>
  </si>
  <si>
    <t>SOLICITUD DE RECUPERACIÓN DEL ESPACIO PÚBLICO EN LA CALLE 6A CON CARRERAS 89, 90 Y 90 C (LOCALIDAD DE KENNEDY)??? EVIDENCIA DE ENCUBRIMIENTO, OMISIÓN INSTITUCIONAL Y RIESGO A LA CONVIVENCIA, SEGURIDAD Y SALUD PÚBLICA</t>
  </si>
  <si>
    <t>TRASLADO POR COMPETENCIA DE PETICIÓN EN TORNO A PERSISTENCIA DE MALOS OLORES EN EL ENTORNO DEL COLEGIO VILLA RICA SEDE A</t>
  </si>
  <si>
    <t>RESPUESTA A LA SOLICITUD DE REVISIÓN DEL SERVICIO DE ALUMBRADO PÚBLICO EN LA CALLE 26 SUR DESDE DIAGONAL 2 HASTA CARRERA 79 F EN EL BARRIO FRANCISCO JOSÉ DE CALDAS DE LA LOCALIDAD DE KENNED</t>
  </si>
  <si>
    <t>CONSTANCIA DE HORARIO AUTORIZADO PARA VENTA Y CONSUMO DE BEBIDAS ALCOHOLICAS</t>
  </si>
  <si>
    <t>TRASLADO DEL RADICADO NÚMERO 2025E1059976 DEL 07-11-2025.</t>
  </si>
  <si>
    <t>RESPUESTA AL RADICADO 202561204072632 RAD CONCEJO 2025EE18529; RAD A. L. KENNEDY 20255801082141</t>
  </si>
  <si>
    <t>REQUERIMIENTO 6331192025:DERECHO DE PETICION RESPECTO AL DERECHO FUNDAMENTAL DE LOS CIUDADANOS</t>
  </si>
  <si>
    <t>REQUERIMIENTO 6399632025:INVASION DE ESPACIO PUBLICO</t>
  </si>
  <si>
    <t>REQUERIMIENTO 6403352025:VADIENDO EL ESPACIO PUBLCO</t>
  </si>
  <si>
    <t>REQUERIMIENTO 6369232025:SE COMUNICA CIUDADANA EL DIA 20/11/2025, A LAS 10:50 AM A INTERPONER DERECHO DE PETICION PARA EXPONER Y SOLICITAR LA PRONTA INTERVENCION FRENTE A UNA PROBLEMATICA DE CONVIVENCIA Y SEGURIDAD QUE AFECTA DIRECTAMENTE LA CALIDAD DE VIDA DE LOS VECINOS, DESDE HACE VARIAS SEMANAS, SE HA OBSERVADO LA PRESENCIA CONSTANTE DE UN GRUPO DE JOVENES (PRESUNTAMENTE HABITANTES DE CALLE)</t>
  </si>
  <si>
    <t>REQUERIMIENTO 6276352025:ALMACEN ADICT@ UBICADO EN LA CALLE 37 SUR # 78 C 43. ESTE ALMACEN INSTALA UN ENORME PARLANTE Y LUEGO DE HABER FIRMADO EL SEGUNDO ACUERDO CONSECUTIVO CON ALCALDIA LOCAL Y POLICIA EN ABRIL DEL AÑO 2025</t>
  </si>
  <si>
    <t>SOLICITUD ANÓNIMA DE INTERVENCIÓN Y REUBICACIÓN DE PUNTOS INFORMALES DE RECICLAJE ??? BARRIO EL AMPARO, LOCALIDAD DE KENNEDY</t>
  </si>
  <si>
    <t>REQUERIMIENTO 6346862025:TRASLADO POR NO COMPETENCIA</t>
  </si>
  <si>
    <t>RESPUESTA PROBLEMÁTICA DE SEGURIDAD Y CONVIVENCIA EN EL SECTOR DE MANDALAY. DERECHO DE PETICIÓN SOBRE MOVILIDAD, SEGURIDAD, ESPACIO PÚBLICO Y PARTICIPACIÓN COMUNITARIA EN EL SECTOR DE LA AVENIDA GUAYACANES ??? TINTAL.</t>
  </si>
  <si>
    <t>REQUERIMIENTO 6102182025:DENUNCIA POR INVACION DE ESPACIO PUBLICO, EMPRESA QUE ELABORA MUEBLES INVADE LAS ZONAS COMUNES ENTRADAS A VIVIENDAS PARQUEADEROS Y VIA PUBLICA, LA POLICIA DEL CAI NO HACE NADA YA QUE SON AMIGOS DEL PROPIETARIO, PERO LA COMUNIDAD YA ESTA CANSADA DE ESTO, NO SE PUEDE INGRESAR VEHICULOS A LA CUADRA</t>
  </si>
  <si>
    <t>RESPUESTA AL RADICADO IPES NO. 10-812-2025-012696 RADICADO DE REFERENCIA 20255830575181</t>
  </si>
  <si>
    <t>RESPUESTA RADICADO NO. EAAB-ESP NO. E-2025- 127612- REGISTRO DE LA PETICIÓN EN BOGOTÁ ESCUCHA 5333932025.</t>
  </si>
  <si>
    <t>RESPUESTA USO INDEBIDO DEL ESPACIO PÚBLICO CARRERA 80G, FRENTE AL CONJUNTO RESIDENCIAL TERRA CASTILLA</t>
  </si>
  <si>
    <t>DERECHO DE PETICIÓN- VARIOS PREDIOS UBICADOS EN LA URBANIZACION CIUDAD KENNEDY 04508 SUPERMANZANA 13- LOCALIDAD KENNEDY</t>
  </si>
  <si>
    <t>RESPUESTA A LA SOLICITUD DE REVISIÓN DE CONEXIONES ILEGALES DEL SERVICIO DE ENERGÍA ELÉCTRICA EN LA CALLE 3 SUR CON CARRERA 70 EN LA ESQUINA NORORIENTAL EN EL BARRIO LA IGUALDAD DE LA LOCALIDAD DE KENNEDY.</t>
  </si>
  <si>
    <t>ALCANCE A 2025EE14606 RESPUESTA DEFINITIVA A RADICADO IDIGER NO. 2025ER13485 - R</t>
  </si>
  <si>
    <t>DIAGNOSTICO TECNICO DE LA ATENCION AL EVENTO SIRE 5460823</t>
  </si>
  <si>
    <t>ASUNTO: SOLICITUD DE COLABORACIÓN INSTITUCIONAL PARA EL DESMONTAJE DE ESTRUCTURA EN ESPACIO PÚBLICO ??? BARRIOS PRADOS DE KENNEDY Y RUBÍ I Y II SECTO</t>
  </si>
  <si>
    <t>SOLICITUD DE INTERVENCIÓN URGENTE POR OCUPACIÓN INDEBIDA DE ZONAS VERDES POR PARTE DE PERSONA ADULTA MAYOR EN PRESUNTA SITUACIÓN DE VULNERABILIDAD Y AFECTACIÓN A LA COMUNIDAD.</t>
  </si>
  <si>
    <t>RESPUESTA A COMUNICADO OFICIAL GE-2025-141524-MEBOG</t>
  </si>
  <si>
    <t>SOLICITUD DE INTERVENCIÓN POR PRESUNTA OMISIÓN</t>
  </si>
  <si>
    <t>REMISION SOLICITUD ANÓNIMA DE INTERVENCIÓN Y REUBICACIÓN URGENTE DE PUNTOS INFORMALES DE RECICLAJE ??? BARRIO EL AMPARO, LOCALIDAD DE KENNEDY</t>
  </si>
  <si>
    <t>REQUERIMIENTO 6300702025:SE HACE NECESARIO RECURRIR ANTE SU DESPACHO PARA QUE SE HAGA LA INTERVENCION NECESARIA CON LAS HERRAMIENTAS QUE CONSIDERE NECESARIOS Y SU INSPECCION Y VIGILANCIA YA QUE NUEVAMENTE Y POR TERCERA VEZ EN EL TRANSCURSO DE ESTE AÑO UN PAGA DIARIO U HOTEL DE PASO QUE FUNCIONA AL PARECER SIN LOS PERMISOS PERTINENTES UBICADO EN LA CALLE 25 SUR #69??-05</t>
  </si>
  <si>
    <t>CADEL</t>
  </si>
  <si>
    <t>REQUERIMIENTO 6342272025:TRASLADO POR NO COMPETENCIA. VENTAS AMBULANTES. EN BTE SEC. DE AMBIENTE TRASLADA A SEC. DE GOBIERNO</t>
  </si>
  <si>
    <t>RESPUESTA RADICADO IPES NO. 10-812-2025-019766 - REGISTRO DE PETICIÓN BTE NO. 5757572025</t>
  </si>
  <si>
    <t>ASUNTO: SOLICITUD FORMAL FIRMA DE ACTA DE INICIO EN EL MARCO DEL CPS 960-2025</t>
  </si>
  <si>
    <t>RESPUESTA DERECHO DE PETICIÓN CON NÚMERO DE RADICADO SDSCJ 1-2025- 85155</t>
  </si>
  <si>
    <t xml:space="preserve"> SDSCJ </t>
  </si>
  <si>
    <t>RESPUESTA AL RADICADO IPES NO. 10-812-2025-019256.</t>
  </si>
  <si>
    <t>ASUNTO: MESA DE TRABAJO VENDEDORES FORMALES E INFORMALES</t>
  </si>
  <si>
    <t>TRASLADO DEL RADICADO NÚMERO 2025E1059666 DEL 06-11-2025.</t>
  </si>
  <si>
    <t>ASUNTO:??RESPUESTA RADICADO NO. 20255831009591.</t>
  </si>
  <si>
    <t>SOLICITUD URGENTE DE RESTITUCIÓN DE ESPACIO PÚBLICO ??? PARQUE ESTRUCTURANTE BIBLIOTECA EL TINTAL CODIGO IDRD NO. 08-109</t>
  </si>
  <si>
    <t>RESPUESTA RADICADOS: EAAB-ESP. NO. E-2025-128351. SDQS 5671532025 CANAL COMUNEROS.</t>
  </si>
  <si>
    <t xml:space="preserve">REQUERIMIENTO 6340492025:QUEJA POR PERTURBACION A LA TRANQUILIDAD Y DERECHO AL TRABAJO </t>
  </si>
  <si>
    <t>REQUERIMIENTO 6380052025: DENUNCIO UNA CHATARRERIA NUEVAMENTE POIRQUE CONTINUA GENERANDO REGEROS</t>
  </si>
  <si>
    <t>RADICADO SDA NO. 2025ER253055 DEL 2025-10-23</t>
  </si>
  <si>
    <t>DECISIÓN EMPRESARIAL NO. 1762328 EMITIDA EL DÍA 14 DE NOVIEMBRE DE 2025 EN BOGOTÁ D.C., POR MEDIO DE LA CUAL SE RESUELVE EL DERECHO DE PETICIÓN NO. 1826850 DEL DÍA 30 DE OCTUBRE DE 2025</t>
  </si>
  <si>
    <t>ENVÍO RESPUESTA AL RADICADO NÚMERO 202552601669832</t>
  </si>
  <si>
    <t>REQUERIMIENTO 6439722025:BOGOTA, D.C. 23 DE NOVIEMBRE DE 2025 SEÑORES: ALCALDIA LOCAL DE KENNEDY POLICIA METROPOLITANA DE BOGOTA LA CIUDAD. ASUNTO: SOLICITUD DE ACLARACION Y AMPLIACION ??? PERSISTENCIA DE AFECTACIONES POR RUIDO / RESPUESTA NO. 774557-20251011 CORDIAL SALUDO. EN RELACION CON LA RESPUESTA EMITIDA BAJO RADICADO GS-2025-613163-MEBOG, Y EN CONCORDANCIA CON MI REQUERIMIENTO NO. 774557-20251011, ME PERMITO SOLICITAR ACLARACION Y AMPLIACION DE LA INFORMACION DEBIDO A QUE, PESE A LO ALLI SEÑALADO, LAS AFECTACIONES POR RUIDO CONTINUAN PRESENTANDOSE DE MANERA REITERADA. EL FIN DE SEMANA RECIENTE(PUENTE)</t>
  </si>
  <si>
    <t>INFORME ESPECIAL DE POLICÍA</t>
  </si>
  <si>
    <t>RESPUESTA REQUERIMIENTO CIUDADANO RADICADO 20255830966361</t>
  </si>
  <si>
    <t>ASUNTO: ME PERMITO ADJUNTAR COPIA DEL DOCUMENTO SSO-2025-351-041931-1, MEDIANTE EL CUAL SE DA RESPUESTA A LA SOLICITUD RADICADA CON EL SSO-2025-4-015350-4. PARA SU CONOCIMIENTO Y FINES PERTINENTES</t>
  </si>
  <si>
    <t>REQUERIMIENTO 6441452025:TENEMOS UNA TIENDA EN LA ESQUINA QUE SE LLAMA BAR DONDE YAZ NO ES SUGIENTE LA MUSICA QUE PONEN DENTRO DE LA TIENDA SI NO TODO EL DIA CARROS ES PARQUEAN AL FRENTE CON LA MUSICA A TODO VOLUMEN MOLESTANDO VECINOS</t>
  </si>
  <si>
    <t>PENDIENTE CERRAR 04/12/2025</t>
  </si>
  <si>
    <t>ASUNTO: RESPUESTA AL RADICADO 2025ER256778 DEL 29/10/2025, PARA SU CONOCIMIENTO Y FINES PERTINENTES</t>
  </si>
  <si>
    <t>SOLITUD INTERVENCION EN LA RECOLECION DE BASURA</t>
  </si>
  <si>
    <t xml:space="preserve">PENDIENTE </t>
  </si>
  <si>
    <t>SOLICITUD RECUPERACION ESPACIO PUBLICO - CENTRO COMERCIAL EL EDEN - BAZAR</t>
  </si>
  <si>
    <t>REQUERIMIENTO 6328372025:DERECHO DE PETICIÓN RESPETO AL DERECHO FUNDAMENTAL DE LOS CIUDADANOS. BTE SE ENCUENTRA EN SEC. DE MOVILIDAD, SEC. DE SEGURIDAD, SEC. DE AMBIENTE.</t>
  </si>
  <si>
    <t>INFORMACIÓN SOBRE CONTRATO DE APROVECHAMIENTO ECONÓMICO NO. 2422 DE 2020 SUSCRITO ENTRE LA CORPORACIÓN PARA EL DESARROLLO DE LOS PARQUES Y LA RECREACIÓN EN BOGOTÁ -CORPARQUES Y EL INSTITUTO DISTRITAL DE RECREACIÓN Y DEPORTES -IDRD- EXPEDIENTE VIRTUAL 2020800201101917E.</t>
  </si>
  <si>
    <t>RESPUESTA REQUERIMIENTO CIUDADANO RADICADO NO. 20253010176211 GE-2025-145694- MEBOG</t>
  </si>
  <si>
    <t>ASUN TO; REQUERIMIENTO ESTABLECIMIENTI</t>
  </si>
  <si>
    <t>SOLICITUD INTERVENCIÓN OCUPACIÓN INDEBIDA DEL ESPACIO PUBLICO ???PARQUE DE LOS PERIODISTAS ??? UBICADO EN LA TRANSVERSAL 78I BIS A CON CALLE 41 A 27</t>
  </si>
  <si>
    <t>ASUNTO: TRASLADO POR COMPETENCIA DERECHO DE PETICION CON RADICADO IPES 10-812-2025-018407 Y RESPUESTA DE PETICION 5233772025, PARA SU CONOCIMIENTO Y FINES PERTINENETES.</t>
  </si>
  <si>
    <t>REQUERIMIENTO ESTABLECIMIENTO WINGSVILLE</t>
  </si>
  <si>
    <t>REQUERIMIENTO ESTABLECIMIENTO BAR BILLAR HATTRICK FARHER</t>
  </si>
  <si>
    <t>REQUERIMIENTO 6441222025:CONSUMO DE SUSTANCIAS PSICOACTIVAS EN ESPACIOS PUBLICOS</t>
  </si>
  <si>
    <t>ASUNTO: RESPUESTA RADICADO SSO-2025-4-015126-4 SP 23624 ATENCIÓN DE PETICIÓN 6045912025</t>
  </si>
  <si>
    <t>REQUERIMIENTO ESTABLECIMIENTO SUPER MARKET GOLDEN X-PRESS CS</t>
  </si>
  <si>
    <t>SEGUIMIENTO Y VERIFICACIÓN AL CUMPLIMIENTO DE LA SENTENCIA DEL RÍO BOGOTÁ</t>
  </si>
  <si>
    <t>REQUERIMIENTO SINPROC- 4454163</t>
  </si>
  <si>
    <t>REQUERIMIENTO SINPROC- 4454314</t>
  </si>
  <si>
    <t>OBSERVACION URGENTE: REITERADAS SITUACIONES QUE CONTRIBUYEN A LA IMPOSIBILIDAD DE EJECUTAR LA INTERVENCIÓN PROGRAMADA Y SUS POSIBLES CONSECUENCIAS.</t>
  </si>
  <si>
    <t>REQUERIMIENTO 6053552025:ASUNTO: DERECHO DE PETICIÓN DE INFORMACIÓN Y ACCIÓN URGENTE - ARTÍCULO 23 DE LA CONSTITUCIÓN POLÍTICA Y LEY 1755 DE 2015 - SOLICITUD DE INTERVENCIÓN INMEDIATA FRENTE A LA CRISIS DE SALUD PÚBLICA POR RESIDUOS DE ASBESTO EN EL ESPACIO PÚBLICO DE BOGOTÁ Y LA IMPLEMENTACIÓN DEL PLAN DE ACCIÓN PARA DAR CUMPLIMIENTO A LA LEY 1968 DE 2019</t>
  </si>
  <si>
    <t>Solicitud de intervención por afectaciones de ruido en el Conjunto Terra Castilla</t>
  </si>
  <si>
    <t>REQUERIMIENTO 6420392025:BUENA TARDE A LA ENTIDAD O ENTIDADES QUE CORRESPONDA ESTA SOLICITUD ... EL MOTIVO DE ESTA QUEJA ES POR EL FUNCIONAMIENTO DE 3 DISCOTECAS UBICADAS EN LA VIVIENDA CON DIRECCION CARRERA 81 H 49 -02 SUR BARRIO GRAN BRITALIA LOCALIDAD DE KENNEDY LAS CUALES SE SOBREPASAN DEL RUIDO GENERANDO ( CONTAMINACION AUDITIVA) A LA COMUNIDAD POR SER ESTE UN SECTOR RESIDENCIAL</t>
  </si>
  <si>
    <t>REQUERIMIENTO 6440582025:A QUIEN CORRESPONDA. BOGOTA D.C., SIENDO LAS 02:25 P.M. DEL 23 DE NOVIEMBRE DEL 2025, SE COMUNICA PERSONNA ANONIMA PARA INTERPONER UNA PETICION ANTE LA ENTIDAD COMPETENTE, CON OCASION DE LOS SIGUIENTES HECHOS: EN LA CALLE 40 E SUR, CON TRANSVERSAL 40C DEL BARRIO TIMIZAENLA EN LA LOCALIDAD DE KENNEDY</t>
  </si>
  <si>
    <t>PENDIENTE CORRECCION 19/12/2025</t>
  </si>
  <si>
    <t>PARQUEO EN ESPACIO PUBLICO DE TODA CLASE DE VEHICULOS</t>
  </si>
  <si>
    <t>REQUERIMIENTO 6468812025: ALREDEDORES DEL PORTAL AMERICAS... ES IMPOSIBLE PARA LOS PEATONES , TENEMOS QUE TRANSITAR POR LA CICLO/RUTA Y SUMALE LOS BICI/TAXIS. AUXILIO</t>
  </si>
  <si>
    <t>PENDIENTE CERRAR 18/12/2025</t>
  </si>
  <si>
    <t>REQUERIMIENTO 6435522025:EL CIUDADANO MANIFIESTA QUE, EN LA DIRECCION CARRERA 77V BIS NO. 51A-79 SUR, UBICADA EN EL BARRIO CATALINA 2, LOCALIDAD DE KENNEDY, ALGUNOS VECINOS ESTACIONAN SUS VEHICULOS DE MANERA INDEBIDA. SEÑALA ESPECIFICAMENTE EL VEHICULO CON PLACA EMP113, COLOR GRIS, QUE PERMANECE MAL PARQUEADO FRENTE A LA VIVIENDA DE SU MADRE, ASI COMO EL VEHICULO CON PLACA RIZ358, TAMBIEN DE COLOR GRIS. AMBOS AUTOMOTORES SON ESTACIONADOS DESDE LAS 7:00 A. M. HASTA APROXIMADAMENTE LAS 7:00 U 8:00 P. M., OBSTACULIZANDO LA SALIDA DE VEHICULOS DEL DOMICILIO, EL PASO PEATONAL Y LA MOVILIDAD DE LOS VECINOS DEL SECTOR.</t>
  </si>
  <si>
    <t>REMISION SOLICITUD URGENTE DE INTERVENCIÓN INTEGRAL, PROTECCIÓN Y CONTROL POR MICROTRÁFICO, HOMICIDIO Y AMENAZAS ??? BARRIO EL AMPARO (KENNEDY)</t>
  </si>
  <si>
    <t>ENVIO DOCUMENTO SECRETARIA DISTRITAL DE AMBIENTE RADICADO NO. 2025EE271492</t>
  </si>
  <si>
    <t>SOLICITUD DE VIGILANCIA Y CONTROL POR PERTURBACIÓN A LA TRANQUILIDAD, AFECTACIÓN A PERSONA EN RECUPERACION Y OCUPACION INDEBIDA DEL ESPACIO PÚBLICO</t>
  </si>
  <si>
    <t>ASUNTO: CONVOCATORIA A MESA DE TRABAJO INTERINSTITUCIONAL ??? PROCESO ELECTORAL CONSEJOS LOCALES DE VENDEDORAS Y VENDEDORES INFORMALES 2025-2029.</t>
  </si>
  <si>
    <t>SOLICITUD DE VERIFICACIÓN DE USO INDEBIDO DE PREDIO CONTIGUO ??? SANTA MARÍA RESERVADO 4</t>
  </si>
  <si>
    <t>REQUERIMIENTO 6329522025: QUEJA FORMAL POR CONTAMINACIÓN AUDITIVA CONSTANTE</t>
  </si>
  <si>
    <t>ASUNTO: RESPUESTA AL RADICADO IDIGER NO. 2025ER23230</t>
  </si>
  <si>
    <t>RESPUESTA RADICADO IPES NO. 10-812-2025-020050 ATENCIÓN DE PETICIÓN NO. 5790712025</t>
  </si>
  <si>
    <t>RODRIGO ALBERTO MANRIQUE FORERO</t>
  </si>
  <si>
    <t>Por medio del presente, me permito informar y solicitar su intervención frente a una situación que viene afectando de manera constante a los residentes del conjunto Terra Castilla, ubicado en Calle 5 Sur # 80G – 58, en la localidad de Kennedy. Desde hace varios meses se presenta ruido excesivo en horas de la madrugada, generado por el parqueadero y la operación de la Plaza de las Flores, ubicada</t>
  </si>
  <si>
    <t>vivo en el conjunto residencial terra castilla y el ruido del exterior es insufrible, la policia no ha hecho nada por sacar a los vendedores ambulantes que desde las 4 de la mañana estan perofoniando sus productos a unos desiveles que se escuchan por todo el conjunto y no permiten el buen descanso, adicionalmente el ruido de los camiones, buses, vehiculos particulares y demas hacen que el ambiente</t>
  </si>
  <si>
    <t>PENDIENTE CORRECCION</t>
  </si>
  <si>
    <t>PENDIENTE CORRECCION 08/01/2026</t>
  </si>
  <si>
    <t>REQUERIMIENTO 6456792025:OBRAS DE INFRAESTRUCTURA INVADIENDO FLAGRANTEMENTE EL ESPACIO PUBLICO.</t>
  </si>
  <si>
    <t>REQUERIMIENTO 6431762025:POR MEDIO DEL PRESENTE, ME PERMITO INFORMAR Y SOLICITAR SU INTERVENCION FRENTE A UNA SITUACION QUE VIENE AFECTANDO DE MANERA CONSTANTE A LOS RESIDENTES DEL CONJUNTO TERRA CASTILLA, UBICADO EN CALLE 5 SUR # 80G ??? 58, EN LA LOCALIDAD DE KENNEDY.</t>
  </si>
  <si>
    <t>REQUERIMIENTO 6454082025:IENDO LAS 12:32 P. M. DEL DIA 24 DE NOVIEMBRE DE 2025, SE COMUNICA CIUDADANO DE FORMA ANONIMA CON EL FIN DE RADICAR UN DERECHO DE PETICION ANTE LAS ENTIDADES ALCALDIA LOCAL DE KENNEDY ,ALCALDIA DE BOGOTA , POLICIA METROPOLITANA DE BOGOTA Y SECRETARIA DISTRITAL DE SALUD. EL CIUDADANO SOLICITA PONER EN CONOCIMIENTO DE LAS AUTORIDADES COMPETENTES</t>
  </si>
  <si>
    <t>REQUERIMIENTO 6499302025:OBRAS DE INFRAESTRUCTURA INVADIENDO FLAGRANTEMENTE EL ESPACIO PUBLICO.</t>
  </si>
  <si>
    <t>REQUERIMIENTO 6495672025:PROBLEMA CON PUESTO AMBULANTE</t>
  </si>
  <si>
    <t>REQUERIMIENTO 6439702025:SOLICITUD DE VERIFICACION DE ATENCION Y TRATO DURANTE DENUNCIA POR RUIDO</t>
  </si>
  <si>
    <t>RESPUESTA AL RADICADO 202561204136892 - RAD ALC 20255831130941</t>
  </si>
  <si>
    <t>RESPUESTA A RADICADO SSO-2025-422-036336-2</t>
  </si>
  <si>
    <t>TRASLADO POR COMPETENCIA DERECHO DE PETICIÓN CON RADICADO IPES NO. 10- 812-2025-020029. Y RESPUESTA DE PETICIÓN 5414682025</t>
  </si>
  <si>
    <t>REQUERIMIENTO 6492012025: EL RUIDO QUE LLEVAN HACIENDO YA CASI UN MES CON UN CARRO PARA ARREGLAR LA CALLE DE LA 1 DE MAYO</t>
  </si>
  <si>
    <t>REQUERIMIENTO 6465592025:INVASION DEL ESPACIO PUBLICO POR PARTE DE MULTIPLES VENDEDORES INFORMALES</t>
  </si>
  <si>
    <t>RESPUESTA A LA SOLICITUD DE REVISIÓN DEL SERVICIO DE ALUMBRADO PÚBLICO EN DIFERENTES SECTORES DE LA LOCALIDAD DE KENNEDY</t>
  </si>
  <si>
    <t>TRASLADO DEL RADICADO NÚMERO 2025E1060503 DEL 11-11-2025.</t>
  </si>
  <si>
    <t>PARQUE EL PORVENIR (GIBRALTAR) - CALLE 49 SUR CON PROLONGACIÓN DE LA CARRERA 100 B. LOCALIDAD DE KENNEDY. SOLICITUD DE ARTICULACIÓN INTERINSTITUCIONAL CON EL INSTITUTO DISTRITAL DE PROTECCIÓN Y BIENESTAR ANIMAL ??? IDPYBA, DADEP, SECRETARÍA DE SALUD Y LA SECRETARIA DE INTEGRACIÓN SOCIAL; Y LEVANTAMIENTO DE CAMBUCHE.</t>
  </si>
  <si>
    <t>COMUNICACION DE MODIFICACIONES INTERNAS EN DOS VIVIENDAS</t>
  </si>
  <si>
    <t>TRASLADO DEL RADICADO NÚMERO 2025E1059976 DEL 07-11-2025</t>
  </si>
  <si>
    <t>REQUERIMIENTO 6452592025:DENUNCIA ANONIMA POR INCUMPLIMIENTO DE NORMATIVAS DE USO DEL SUELO, HORARIOS, CONVIVENCIA Y ESPACIO PUBLICO POR PARTE DE ESTABLECIMIENTO COMERCIAL, CON PRESUNTA OMISION POLICIAL EN EL CAI DE TECHO. UN CIUDADANO Y RESIDENTE DEL SECTOR DE KENNEDY CENTRAL, LOCALIDAD DE KENNEDY, BOGOTA D.C., PRESENTA FORMALMENTE ESTA DENUNCIA ANONIMA CONTRA EL ESTABLECIMIENTO COMERCIAL MONUMENTAL BEER UBICADO EN LA CALLE 40 B SUR 78B 03, CON REGISTRO MERCANTIL 4711 Y 4724,</t>
  </si>
  <si>
    <t>REQUERIMIENTO 6530302025:BUENAS TARDES: ?? POR QUE SI LA INVASION DEL ESPACIO PUBLICO ES TAN EVIDENTE, LA ALCALDIA LOCAL DE KENNEDY SE DEMORA TANTO EN ACTUAR ? ?? POR QUE LOS TALLERES DE MOTOS SE SIENTEN CON DERECHOS , ACASO ESTAN POR ENCIMA DE LA LEY ? EN LA LOCALIDAD DE KENNEDY, BARRIO GRAN COLOMBIANO, DIRECCION AVENIDA CALLE 43 SUR # 79 A 02 FUNCIONA UN ESTABLECIMIENTO COMERCIAL CON EL NOMBRE TALLER DE MOTOS RACING</t>
  </si>
  <si>
    <t>REQUERIMIENTO 6504882025:EN CUANTO A LA CALLE 12 A (AL RESPALDO DEL CENTRO COMERCIAL BAZAR ALSACIA) SE HA POSICIONADO UNA VENTA DE BUÑUELOS AL FRENTE DEL D1. DICHO VENDEDOR INFORMAL CON SU CARPA POR MEDIO DE LA PRESENTE, ME PERMITO PRESENTAR UNA QUEJA Y SOLICITUD DE VERIFICACION ANTE EL PRESUNTO INCUMPLIMIENTO DE LAS NORMAS BASICAS DE SEGURIDAD CONTRA INCENDIOS EN EL ESTABLECIMIENTO: BARBERIA, UBICADA EN LA CALLE 63 F NO. 27- 24 BARRIO 7 DE AGOSTO LOCALIDAD BARRIOS UNIDOS  (EN BTE: IPES)</t>
  </si>
  <si>
    <t>REQUERIMIENTO 6441312025:DESDE HACE TIEMPO, LOS RESIDENTES DE LA LOCALIDAD DE KENNEDY HEMOS SIDO TESTIGOS DE UN AUMENTO CONSIDERABLE EN LOS INDICES DE INSEGURIDAD,</t>
  </si>
  <si>
    <t>REQUERIMIENTO 6367702025:SOLICITUD DE INTERVENCION POR RUIDO EXCESIVO EN PARQUE PUBLICO CONTIGUO A NUESTRA COPROPIEDAD, DONDE DE FORMA RECURRENTE SE GENERAN ALTOS NIVELES DE RUIDO DURANTE HORAS NOCTURNAS Y DE MADRUGADA, AFECTANDO EL DESCANSO Y LA TRANQUILIDAD DE LOS RESIDENTES, ESPECIALMENTE DE LAS VIVIENDAS UBICADAS SOBRE LA ZONA PERIMETRAL.</t>
  </si>
  <si>
    <t xml:space="preserve">REQUERIMIENTO 6439852025:EL PRESENTE CON EL FIN DE SOLICITARLES DE SU APOYO E INTERVENCION, PUESTO QUE EN LA CALLE 15 #79F-22 TIENDA HERMANITOS.LOS DUEÑOS Y PERSONAS ENCARGADAS DEL LOCAL, ESTAN CAUSANDO UNA GRAN PROBLEMATICA Y AFECTACION A TODOS LOS RESIDENTES Y VECINOS DEL SECTOR YA QUE TIENEN POR COSTUMBRE CERRAR LA TIENDA DESPUES DE LA MEDIA NOCHE </t>
  </si>
  <si>
    <t>REQUERIMIENTO 6504822025:SE APODERÓ DE LA MITAD DEL ANDEN Y DE LA MITAD DEL CARRIL DE VEHICULOS CON SU PIPETA DE GAS</t>
  </si>
  <si>
    <t>REQUERIMIENTO 6504772025:SOLICITO REALIZAR OPERATIVOS DE IVC A LOS VENDEDORES INFORMALES Y TRABAJADORES DE RAPPI QUE SE ENCUENTRAN EN EL ANDEN DEL CENTRO COMERCIAL BAZAR ALSACIA. DE UN TIEMPO PARA ACÁ NO SÓLO SE HAN APODERADO DEL ANDEN</t>
  </si>
  <si>
    <t>REQUERIMIENTO 6462252025:TRASLADO POR NO COMPETENCIA</t>
  </si>
  <si>
    <t>SOLICITUD DE ADMINISTRACIONN DE BAHIAS Y VOLTEADEROS DEL BARRIO</t>
  </si>
  <si>
    <t>REQUERIMIENTO 6463182025:DERECHO DE ACCION POPULAR. LOS HECHOS Y ANTECEDENTES. OBRAS DE INFRAESTRUCTURA INVADIENDO FLAGRANTEMENTE EL ESPACIO PUBLICO. REALIZADA POR LOS HABITANTES DEL BLOQUE 1 DE LA SUPER MANZANA 7, KENNEDY CENTRAL EN EL ESPACIO PUBLICO ZONA VERDE DEL BLOQUE 1 DE LA SUPER MANZANA 7 EL CUAL SE ENCUENTRA CON UN CERRAMIENTO ILEGAL POR PARTE DE LOS HABITANTES DEL BLOQUE 1</t>
  </si>
  <si>
    <t>PROBLEMATICA RUIDO</t>
  </si>
  <si>
    <t>ENVÍO RESPUESTA AL RADICADO NÚMERO 202552601518182</t>
  </si>
  <si>
    <t>REQUERIMIENTO 6343702025: REGISTRO HORARIO DE ATENCION AL PUBLICO: DESDE LAS 06:00 AM HASTA LAS 11:00 PM DE LUNES A DOMINGO EN LOCAL COMERCIAL.</t>
  </si>
  <si>
    <t>REQUERIMIENTO 6538252025:NOTIFICACIÓN APERTURA DE ESTABLECIMIENTO COMERCIAL</t>
  </si>
  <si>
    <t>DENUNCIA PARQUEO ILEGAL EN ANDENES CL 34B SUR 90A 37 Y EXCESO DE VELOCIDAD</t>
  </si>
  <si>
    <t>ENVÍO RESPUESTA A SOLICITUD CIUDADANA. RADICADO IDU NO. 202552601584342 DEL 31-10-2025.</t>
  </si>
  <si>
    <t>IDU - RESPUESTA LELILA</t>
  </si>
  <si>
    <t>TRASLADO DE SOLICITUD DE PERSONERÍA SINPROC 4445328-2025 UAESP.</t>
  </si>
  <si>
    <t>REQUERIMIENTO 6530792025:SOLICITO DAR SOLUCIÓN AL PROBLEMA CAUSADO POR FALTA DE MANTENIMIENTO DEL ESPACIO. EL ESPACIO AFECTADO ES PARQUE, UBICADO EN LA LATITUD: @{ADDRESS-LATITUD} LONGITUD: @{ADDRESS-LONGITUD}, CON DIRECCIÓN KR 70B 36 24 SUR. ADJUNTO IMÁGENES A LA PETICIÓN. AGRADEZCO SU ATENCIÓN PRESTADA Y QUEDO ATENTO A SU RESPUESTA DE ACUERDO A LOS TÉRMINOS ESTABLECIDOS POR LA LEY. JUAN PAEZ</t>
  </si>
  <si>
    <t>OBSERVADOR COMUNIATRIO DE SITUACION DE RIESGO Y NOTIFICACION DE AMENAZA</t>
  </si>
  <si>
    <t>PENDIENTE CORRECCION 11/12/2025</t>
  </si>
  <si>
    <t>RESPUESTA A E2025052835</t>
  </si>
  <si>
    <t>REQUERIMIENTO 6456362025:TRASLADO POR NO COMPETENCIA</t>
  </si>
  <si>
    <t>DERECHO DE PETICION- OBSTRUCCION DE VIA PUBLICA POR HABITANTE Y PETICION DE ACCIONES DE DESALOJO DE LA ZONA DEL HABITANTE DE CALLE Y SU MASCOTA PELIGROSA</t>
  </si>
  <si>
    <t xml:space="preserve">REQUERIMIENTO 6190082025:RESPUESTA RADICADO IPES NO. 10-812-2025-018368, REGISTRO DE PETICION NO. 5191452025. YO PUSE LA QUEJA HACE MAS DE UN MES Y LAS COSOS SIGUEN IGUAL O PEOR, LO QUE PASA ES QUE NO SE VE NINGUNA SOLUCION. LA ALCALDIA RESPONDE LOS MENSAJES, SI, PERO TODO QUEDA EN PALABRAS. DICEN QUE VAN A REVISAR, QUE VAN A MIRAR, QUE VAN A EVALUAR, PERO EN LA CALLE SIGUE TODO IGUAL O PEOR. POR ESO VUELVO A INSISTIR, PORQUE UNO SIENTE QUE NO ESTAN HACIENDO NADA DE VERDAD. .... Y DEMAS DE CUERDO CON LO DESCRITO EN LOS DOCUMENTOS ADJUNTOS. </t>
  </si>
  <si>
    <t>AUTORIZACION PARA EL RETIRO DE CERRAMIENTO DEL PREDIO MONTEVERDE EN LA RESERVA HUMEDAL LA VACA</t>
  </si>
  <si>
    <t>REQUERIMIENTO 6540542025:EXCESO DE RUIDO</t>
  </si>
  <si>
    <t>REQUERIMIENTO 6530532025:OBRAS DE INFRAESTRUCTURA INVADIENDO FLAGRANTEMENTE EL ESPACIO PUBLICO.</t>
  </si>
  <si>
    <t>REQUERIMIENTO 6454672025:OBRAS DE INFRAESTRUCTURA INVADIENDO FLAGRANTEMENTE EL ESPACIO PUBLICO.</t>
  </si>
  <si>
    <t>REQUERIMIENTO 6444782025:QUEJA FORMAL POR DISCRIMINACION, VULNERACION DE MI DERECHO A LA ACCESIBILIDAD Y SOLICITUD DE PRONUNCIAMIENTO PUBLICO</t>
  </si>
  <si>
    <t>INFORME HUMEDALES OCTUBRE 2025</t>
  </si>
  <si>
    <t>TRASLADO POR COMPETENCIA- OCUPACIÓN INDEBIDA DEL ESPACIO PÚBLICO EN EL PARQUE EL TINTAL -AVENIDA CIUDAD DE CALI # 6 C ??? 09.</t>
  </si>
  <si>
    <t>RESPUESTA PROBLEMÁTICA INVASIÓN DE ESPACIO PÚBLICO EN LA LOCALIDAD DE KENNEDY .</t>
  </si>
  <si>
    <t>REQUERIMIENTO 6568112025:VIVOBEN BARRIO SOCORRO KENNEDY, AL LADO DE MI CASA HAY UN PARQUE AL CUAL LAS PERSONAS TRAEN A SUS PERROS Y NO RECOGEN SUS EXCREMENTO, ESOS OLORES SON MOLESTOS PORQUE ENTRAN A MI CASA</t>
  </si>
  <si>
    <t>TRASLADO POR COMPETENCIA DERECHO DE PETICIÓN CON RADICADO IPES NO. 10-812- 2025-020260. Y RESPUESTA DE PETICIÓN 5816402025</t>
  </si>
  <si>
    <t>RESPUESTA REQUERIMIENTO CIUDADANO NO 20255831116261</t>
  </si>
  <si>
    <t>RESPUESTA AL RADICADO 202561203919382</t>
  </si>
  <si>
    <t>RESPUESTA AL RADICADO 202561203919312</t>
  </si>
  <si>
    <t>REQUERIMIENTO 6380312025: CONSUMO DE SUSTANCIAS SICOACTIVAS POR MENORES DE EDAD Y HABITANTES DE CALLE</t>
  </si>
  <si>
    <t>REQUERIMIENTO 6572602025:PROBLEMA CON ESTABLECIMIENTO</t>
  </si>
  <si>
    <t>ALCANCE AL TRASLADO POR COMPETENCIA DERECHO DE PETICIÓN CON RADICADO IPES NO. 10-816-2025-025785 Y RESPUESTA DE PETICIÓN 5414682025</t>
  </si>
  <si>
    <t>REQUERIMIENTO 6521792025:EN LA CARRERA 80 O AV DE ABASTOS, A LA ALTURA DE LA CALLE 57 C SUR FRENTE A LA NOMENCLATURA 57C-09 SUR, FUNCIONA UN LOCAL COMERCIAL Y FRENTE A ESTE EXISTE UNA CASETA DE PARADERO DEL SITP, LA CUAL ESTE LOCAL HA TOMADO COMO BODEGA DONDE PONEN VITRINAS Y ESTRUCTURAS METALICAS, ADICIONALMENTE A ESTO LO UTILIZAN PARA PARQUEAR LAS MOTOS DE LOS EMPLEADOS DE ESTE LOCAL DENTRO DE LA MISMA CASETA DEL PARADERO, Y OCASIONALMENTE SE ENCUENTRAN VEHICULOS PARQUEADOS</t>
  </si>
  <si>
    <t>MESA RESOLUTIVA RECOLECCIÓN DE RESIDUOS SÓLIDOS CORABASTOS</t>
  </si>
  <si>
    <t>REMISION RESPUESTA, DERECHO DE PETICIÓN</t>
  </si>
  <si>
    <t>INFORMACIÓN DE MANEJO SILVICULTURAL Y TRATAMIENTOS ESPECIALIZADOS DEL ARBOLADO URBANO, EN LA LOCALIDAD DE KENNEDY.</t>
  </si>
  <si>
    <t>DERECHO DE PETICIÓN SOLICITUD URGENTE DE RESTITUCIÓN Y CONTROL DEL ESPACIO PÚBLICO EN LA CALLE 45 SUR - ENTRE LA CARRERA 72 J Y CARRERA 72 N</t>
  </si>
  <si>
    <t>REMISION INCONFORMISMO POR FALTA DE RESPUESTA, VERIFICACIÓN Y ACCIONES EFECTIVAS ??? BARRIO EL AMPARO (KENNEDY)</t>
  </si>
  <si>
    <t>REQUERIMIENTO 6529012025:DESALOJO</t>
  </si>
  <si>
    <t>REMISION DERECHO DE PETICIÓN_ CONCORDIA 1_26 DNOVIEMBRE</t>
  </si>
  <si>
    <t>SOLICITUD DE INFORMACIÓN TRAMITE ACTAS DE INCAUTACIÓN DE CONFORMIDAD CON LA RESOLUCIÓN NO. 0641 DEL 2021</t>
  </si>
  <si>
    <t>MIGUEL GALINDO</t>
  </si>
  <si>
    <t>RESPUESTA AL SDQS N° 6132362025</t>
  </si>
  <si>
    <t>RADICADO SDA NO. 2025ER265844 DEL 2025-11-07</t>
  </si>
  <si>
    <t>RADICADO SDA NO. 2025ER266584 DEL 2025-11-10</t>
  </si>
  <si>
    <t>REQUERIMIENTO 6593622025:TRASLADO POR NO COMPETENCIA</t>
  </si>
  <si>
    <t>SOLICITUD DE INTERVENCION POR MAL USO DE ARROJO INADECUADO DE BASURAS</t>
  </si>
  <si>
    <t>SOLIICTUD DE PERMISO PARA INSTALACION DE CARPA</t>
  </si>
  <si>
    <t>REQUERIMIENTO 6594252025:UN PROPIETARIO CUYA ENTRADA PRINCIPAL SE ENCUENTRA SOBRE LA CARRERA, HA INSTALADO VOLARDOS EN LA VIA PUBLICA DEL CALLEJON, ES UNA CALLE ANGOSTA Y DE USO COMUN. KR 68F 37D 12 S</t>
  </si>
  <si>
    <t>SOLICITUD DE RETIRO DE ELEMENTOS DE CANALIZACIÓN INSTALADOS SOBRE LA VÍA-CALLE 8 A BIS N° 94-23</t>
  </si>
  <si>
    <t>SOLICITUD DE PERMISO USO DE ESPACIO PUBLICO</t>
  </si>
  <si>
    <t>RESPUESTA AL RADICADO 20256123960192</t>
  </si>
  <si>
    <t>INCUMPLIMIENTOS EN LA IMPLEMENTACION DEL PLAN DE MANEJO DE TRANSITO</t>
  </si>
  <si>
    <t>RADICACION EAAB-ESP E 2025 125380 SDQS 5631082025</t>
  </si>
  <si>
    <t>REQUERIMIENTO 6619982025:DERECHO DE ACCION POPULAR. DENUNCIA . DEMANDADO.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t>
  </si>
  <si>
    <t>REQUERIMIENTO 6483122025:OBRAS DE INFRAESTRUCTURA INVADIENDO FLAGRANTEMENTE EL ESPACIO PUBLICO.</t>
  </si>
  <si>
    <t>REQUERIMIENTO 6599182025:DERECHO DE ACCION POPULAR. DENUNC DENUNCIA POR DESACATO. NO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L&amp;H Y KENZO JEANS.</t>
  </si>
  <si>
    <t>REQUERIMIENTO 6626202025:DERECHO DE ACCION POPULAR. DENUNCIA . DEMANDADO.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t>
  </si>
  <si>
    <t>REQUERIMIENTO 6620412025:ESTAMOS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</si>
  <si>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SOLICITUD DE AUTORIZACIÓN PARA USO DE ESPACIO PUBLICO- CELEBRACIÓN DÍA DE LAS VELITAS.</t>
  </si>
  <si>
    <t xml:space="preserve">REQUERIMIENTO 6600052025: OBRAS DE INFRAESTRUCTURA INVADIENDO FLAGRANTEMENTE EL ESPACIO PUBLICO. </t>
  </si>
  <si>
    <t>ASUNTO: DESPACHO COMISORIO</t>
  </si>
  <si>
    <t>REQUERIMIENTO 6619862025:RUIDO PERMANENTE, CON UN PARLANTE FRENTE A LOS BLOQUES DE APARTAMENTOS 1, 2 Y 42. ZONA RESIDENCIAL DE LA SUPERMANZANA 7 KENNEDY, DESDE EL DIA 8 ABRIL DEL 2023. POR PARTE DEL ARRIBA CITADO.</t>
  </si>
  <si>
    <t>REQUERIMIENTO 6619952025:ESTAMOS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</si>
  <si>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6625132025:RUIDO PERMANENTE, CON UN PARLANTE FRENTE A LOS BLOQUES DE APARTAMENTOS 1, 2 Y 42. ZONA RESIDENCIAL DE LA SUPERMANZANA 7 KENNEDY, DESDE EL DIA 8 ABRIL DEL 2023. POR PARTE DEL ARRIBA CITADO.</t>
  </si>
  <si>
    <t>YOHANNA MORALES</t>
  </si>
  <si>
    <t>REQUERIMIENTO 6619892025:ESTAMOS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</si>
  <si>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6600042025:OBRAS DE INFRAESTRUCTURA INVADIENDO FLAGRANTEMENTE EL ESPACIO PUBLICO</t>
  </si>
  <si>
    <t>REQUERIMIENTO 6624272025:INTERVENCION POR RUIDO Y POSIBLE USO ILEGAL DEL SUELO ??? KR 68A #1-97</t>
  </si>
  <si>
    <t>REQUERIMIENTO 6619962025: ESTAMOS CANSADOS OTRA VEZ ESTOS ABUSIVOS, ALMACEN LILY PINK,</t>
  </si>
  <si>
    <t>REQUERIMIENTO 6605592025:LA VEZ PASADA INGRESE AL NEGOCIO LLAMADO DE LA GRANJA SANDWICHES UBICADO EN LA CALLE 8 NO 79C 24 EN EL BARRIO CASTILLA Y ME PARECIO VER UN RATON DEBAJO DE LAS NEVERAS. SOLICITO POR FAVOR INVESTIGUEN EL MANEJO DE ROEDORES DE ESTE COMERCIO.</t>
  </si>
  <si>
    <t>REQUERIMIENTO 6505772025:EN LA DIRECCION AVENIDA CALLE 8 # 78-05 BARRIO CASTILLA, AL FRENTE DE DICHA DIRECCION SE ENCUENTRA UNA SEÑORA CON UN PUESTO DE COMIDA RAPIDA MANIPULANDO UN CILINDRO DE GAS, PONIENDO EL RIESGO A L COMUNIDAD,</t>
  </si>
  <si>
    <t>REQUERIMIENTO 6576302025:N EL MES DE SEPTIEMBRE SE INSTAURO QUEJA POR CONTRAVENCION E INVASION REITERADA DEL ESPACIO PUBLICO CONTRA NEGOCIO UBICADO APROXIMADAMENTE EN AVENIDA VILLACENCIO (CALLE 43 SUR) 79G 39 SUR IDENTIFICADO COMO DISTRIGORDOS, QUE SE DEDICA AL EXPENDIO DE BEBIDAS ALCOHOLICAS, DONDE CON EL RADICADO 4922852025 FUE REGISTRADA EN SERVICIO DE PETICIONES CIUDADANAS,</t>
  </si>
  <si>
    <t>REQUERIMIENTO 6599672025:QUEJA ANONIMA SOBRE LIDERAZGO EN EL EQUIPO DE GESTORES DE PAZ Y CONVIVENCIA</t>
  </si>
  <si>
    <t>DERECHO DE PETICIÓN - INSISTENCIA EN EL RADICADO # 20245810000192, 20245830593151/ SDQS-BTE 20752024. PERSISTENCIA DE RIESGO ALA VIDA Y LA SALUD PÚBLICA (LOCALIDAD DE KENNEDY)</t>
  </si>
  <si>
    <t>REQUERIMIENTO 6537122025:DERECHO DE PETICION FUNDAMENTADO ARTICULO 23 C.P. LEY 1755 DE 2015</t>
  </si>
  <si>
    <t>REQUERIMIENTO 6624792025:PERTURBACION POR RUIDO ESCESIVO, PUBLICIDAD, MUSICA A ALTO VOLUMEN, OCASIONADO POR PARLANTE TODO EL DÍA EN ALMACEN LILI PINK</t>
  </si>
  <si>
    <t>ASUNTO: SOLICITUD DE AMPARO POLICIVO PARA LA EFECTIVA PRESTACIÓN DEL SERVICIO PÚBLICO DE ASEO</t>
  </si>
  <si>
    <t>RESPUESTA AL RADICADO 202561204224462 - RADICADO ALCALDÍA LOCAL DE KENNEDY NO. 20255831134031</t>
  </si>
  <si>
    <t>RESPUESTA RADICADO IPES NO. 10-812-2025-022073, REGISTRO DE PETICIÓN NO. 6505772025</t>
  </si>
  <si>
    <t>INVASIÓN DE ANDÉN Y CICLORRUTA POR MOTOCICLISTAS ??? BARRIOS TIERRA BUENA Y PRIMAVERA, SECTOR OSORIO 3. SOLICITUD DE INFORMACIÓN Y MEDIDAS. SINPROC 4447270</t>
  </si>
  <si>
    <t>REMISION COPIA INFORMADA DENUNCIAS POR IRREGULARIDADES ALCALDÍA LOCAL DE KENNEDY</t>
  </si>
  <si>
    <t>REQUERIMIENTO 6640522025:ESTAMOS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</si>
  <si>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6605702025:HOLA. LA VEZ PASADA INGRESE AL NEGOCIO HUEVOS DE LA GRANJA UBICADO EN LA CALLE 8A NO 82A 7 EN EL BARRIO VALLADOLID Y VI PRESENCIA DE ROEDORES ENTRE LAS CAJAS DE HUEVOS SOLICITO POR FAVOR HACER UNA INSPECCION AL LUGAR. GRACIAS</t>
  </si>
  <si>
    <t>REQUERIMIENTO 6600312025:NO MAS RUIDO EXTREMO POR PARTE DE ESTE IRESPETUOSO , NO SABE VIVIR EN COMUNIDAD, DESPUES DE LOS LLAMADOS DE ATENCION DE LA POLICIA SIGUEN CON SUS DOS PARLANTES EN EL ANDEN A TODO VOLUMEN, TODOS LOS DIAS.</t>
  </si>
  <si>
    <t>REQUERIMIENTO 6625382025:ESTAMOS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t>
  </si>
  <si>
    <t>REQUERIMIENTO 6625952025:CORDIAL SALUDO. LA PRESENTE ES PARA PONER UNA QUEJA POR INVASION DE ESPACIO PUBLICO QUE SE ESTA DANDO EN EL BARRIO NUEVA CASTILLA CRA 88D # 6D 27 LOCALIDAD DE KENEDY, SE EVIDENCIA QUE ESTAN PONIENDO NUMEROSAS CASETAS DE VENTA AMBULANTE EN TODA LA CALLE DIFICULTANDO EL PASO DE VEHICULOS Y GENERANDO BASURA, POR TAL MOTIVO SOLICITO A LA ALCALDIA LOCAL NOS PUEDAN COLABORAR RETIRAR ESTAS CASETAS YA QUE ESTAN OBSTACULIZANDO EL PASO DE VEHICULOS Y TRANSPORTE PUBLICO Y GENERANDO RUIDO Y DESORDEN. LES AGRADEZCO LA COLABORACION</t>
  </si>
  <si>
    <t>REQUERIMIENTO 6454342025:MALA ADECUACION DE UN RESTAURANTE QUE ESTA AFECTANDO A LOCAL DE COMERCIO, AGUJERO DE VENTILACION DE LA COCINA ESTA AFECTADO A LOCAL PISO 3</t>
  </si>
  <si>
    <t>REQUERIMIENTO 6592312025:SOLICITA EL TRASLADO POR COMPETENCIA A LAS ENTIDADES MENCIONADAS, FRENTE A LA SITUACION QUE SE VIENE PRESENTANDO EN EL BARRIO CASTILLA, LOCALIDAD DE KENNEDY, ESPECIFICAMENTE ENTRE LAS CALLES 7C Y 7D CON CARRERA 78.EN EL SECTOR SE HA EVIDENCIADO LA CLASIFICACION Y ACUMULACION DE RESIDUOS EN EL ESPACIO PUBLICO Y EN EL PARQUE DE ZONAS VERDES POR PARTE DE CIUDADANOS HABITANTES DE CALLE</t>
  </si>
  <si>
    <t>REQUERIMIENTO 6638832025:DENUNCIA POR INVACION DE ESPACIO PUBLICO</t>
  </si>
  <si>
    <t>JUAN BARON -SERGIO</t>
  </si>
  <si>
    <t>PENDIENTE CERRAR 6/01/2026</t>
  </si>
  <si>
    <t>REQUERIMIENTO 6625112025:ESTAMOS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</si>
  <si>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6620292025:ESTAMOS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</si>
  <si>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6638752025:ESTAMOS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</si>
  <si>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6516292025:ENCERRAMIENTO VIAS PUBLICAS Y ZONAS VERDES EN CONJUNTO MULTIFAMILIAR SUPERMANZANA 2, DE ACUERDO A LO ESTABLECIDO EN LA LEY LAS VIAS PUBLICAS Y ZONAS VERDES NO PUEDEN TENER CERRAMIENTO, PERO ESTE CONJUNTO LO TIENE, BAJO QUE ACTO ADMINISTRATIVO EL CONJUNTO TIENE EXCEPCION?</t>
  </si>
  <si>
    <t>MAYRA CASTIBLACO</t>
  </si>
  <si>
    <t>REQUERIMIENTO 6638682025:ESTAMOS CANSADOS OTRA VEZ ESTOS ABUSIVOS, ALMACEN LILY PINK, UBICADO EN LA CALLE 37 SUR # 78 C 09. KENNEDY CENTRAL POR , GENERANDO RUIDO CON UN ENORME PARLANTE ESDETRAS DE LA PUERTA TODO EL DIA TODOS LOS DIAS. UNA GRAVE AFECTACION POR CONTAMINACION AUDITIVA A TODOS LOS VECINOS DE LAS SUPERMANZANAS 6, 7 Y 8.</t>
  </si>
  <si>
    <t>REQUERIMIENTO 6599022025:OBRAS DE INFRAESTRUCTURA INVADIENDO FLAGRANTEMENTE EL ESPACIO PUBLICO. REALIZADA POR LOS HABITANTES DEL BLOQUE 1 DE LA SUPER MANZANA 7, KENNEDY CENTRAL EN EL ESPACIO PUBLICO ZONA VERDE DEL BLOQUE 1 DE LA SUPER MANZANA 7 EL CUAL SE ENCUENTRA CON UN CERRAMIENTO ILEGAL POR PARTE DE LOS HABITANTES DEL BLOQUE 1, LA POLICIA DEL CAI DE TECHO JAMAS SE HIZO PRESENTE</t>
  </si>
  <si>
    <t>RESPUESTA SDQS - 6258542025</t>
  </si>
  <si>
    <t>REFERENCIA: RADICADO ORFEO 20255810172452</t>
  </si>
  <si>
    <t>PROBLEMATICA DE CONTAMINACION</t>
  </si>
  <si>
    <t>SOLICITUD INMEDIATAMENTE LA VISITA O SE INSPECCIONE LO MAS PRONTO PARA LEVANTAR UNAS MATERAS COLOCADAS</t>
  </si>
  <si>
    <t>REQUERIMIENTO 6591042025:DERECHO DE PETICIÓN, INSISTENCIA EN EL RADICADO # 20245810000192, 20245830593151/ SDQS-BTE 20752024. PERSISTENCIA DE RIESGO ALA VIDA Y LA SALUD PÚBLICA (</t>
  </si>
  <si>
    <t>RESPUESTA RADICADO IPES 10-812-2025-021346</t>
  </si>
  <si>
    <t>CORREO E - TRASLADO POR COMPETENCIA. EN RESPUESTA AL RADICADO NO. 20252000228041.</t>
  </si>
  <si>
    <t>REQUERIMIENTO 6605692025:OBRAS DE INFRAESTRUCTURA INVADIENDO FLAGRANTEMENTE EL ESPACIO PUBLICO.</t>
  </si>
  <si>
    <t xml:space="preserve">REQUERIMIENTO 6569052025:TRASLADO POR NO COMPETENCIA </t>
  </si>
  <si>
    <t>REQUERIMIENTO 6523552025:SON UNOS LOTES LA CUAL ESTAN EN ABANDONO Y UNA PERSONA DE ADUEÑO DE ELLOS LA CUAL LO TIENE COMO LUGAR DONDE TIENEN GALLINAS Y LA GENTE PUEDE TIRARLES COMIDA</t>
  </si>
  <si>
    <t>REQUERIMIENTO 6592822025:USO INDEBIDO DE ESPACIO PUBLICO , ESTE SEÑOR DE VENEZUELA SE HA APODERADO DEL PARQUE CADA DIA MAS Y MAS</t>
  </si>
  <si>
    <t>REQUERIMIENTO 6600182025:OBRAS DE INFRAESTRUCTURA INVADIENDO FLAGRANTEMENTE EL ESPACIO PUBLICO</t>
  </si>
  <si>
    <t>ASUNTO: RESPUESTA A LA SOLICITUD DE REVISIÓN DEL SERVICIO DE ALUMBRADO PÚBLICO EN EL PARQUE URBANIZACIÓN LAS VEGAS SANTA ANA EN LA LOCALIDAD DE KENNEDY.</t>
  </si>
  <si>
    <t>ASUNTO: SOLICITUD DE INTERVENCIÓN POR OLORES FUERTES, MOLESTOS Y CONTAMINACIÓN AMBIENTAL EXTERNA AL COLEGIO VILLA RICA ??? SEDE A</t>
  </si>
  <si>
    <t>RESPUESTA SDQS - 6274062025</t>
  </si>
  <si>
    <t>ASUNTO:RESPUESTA AL SDQS 6101202025</t>
  </si>
  <si>
    <t>RADICADO SDA NO. 2025ER259442 DEL 2025-10-31 RADICADO ALCALDÍA LOCAL NO. 20255831114201 DEL 2025-10-27 REF. ALCALDÍA LOCAL: RADICADO ORFEO 20255810204062</t>
  </si>
  <si>
    <t>RESPUESTA AL RADICADO SDA NO. 2025ER261963 DEL 2025-11-05</t>
  </si>
  <si>
    <t>DERECHO DE PETICION E INVASION DE ESPACIO PUBLICO</t>
  </si>
  <si>
    <t>RESPUESTA SDQS 5988952025</t>
  </si>
  <si>
    <t>TRASLADO DE LA COMUNICACIÓN CON RADICADO ANLA 20256201430222 DEL 15 DE NOVIEMBRE DE 2025. INDUSTRIA EN ZONA RESIDENCIAL.</t>
  </si>
  <si>
    <t>ASUNTO: TRASLADO POR COMPETENCIA DERECHO DE PETICIÓN CON RADICADO IPES NO. 10-812-2025-020405. Y RESPUESTA DE PETICIÓN 5882932025</t>
  </si>
  <si>
    <t>SOLICITUD DE INSPECCIÓN SANITARIA POR MANEJO INADECUADO DE GRASAS Y VERTIMIENTOS EN ESTABLECIMIENTO DE ALIMENTOS</t>
  </si>
  <si>
    <t>DENUNCIA ANÓNIMA POR EMISIONES DE PINTURA Y AFECTACIÓN A LA SALUD EN EL BARRIO SANTA CATALINA - LOCALIDAD DE KENNEDY</t>
  </si>
  <si>
    <t>REMISIÓN POR COMPETENCIA DE SOLICITUD DE CONCEPTO. (RAD SDG 20255831107941)</t>
  </si>
  <si>
    <t>RESPUESTA AL PETICIONARIO POR PARTE DE LA ENTIDAD</t>
  </si>
  <si>
    <t>RESPUESTA SOLICITUD CON RADICADO NO. 20255831124811 DE LA ALCALDÍA LOCAL DE KENNEDY Y RADICADO SINPROC NO. 4387379 DE 2025, DE LA PERSONERÍA LOCAL KENNEDY CON ASUNTO: REMISIÓN POR COMPETENCIA DE DERECHO DE PETICIÓN PROGRAMAS PRAE.</t>
  </si>
  <si>
    <t>REQUERIMIENTO 6645982025:DERECHO DE ACCION POPULAR. ALCALDIA LOCAL DE KENNEDY DENUNCIA. DEMANDADO. EN DESACATO ALMACEN ADICT@ UBICADO EN LA CALLE 37 SUR # 78 C 43. ESTE ALMACEN INSTALA UN ENORME PARLANTE Y LUEGO DE HABER FIRMADO UN TERCER ACUERDO CONSECUTIVO ESTE AÑO, CON ALCALDIA LOCAL Y POLICIA EN ABRIL, JUNIO Y OCTUBRE DEL AÑO 2025 ???POR FAVOR NO NOTIFICAR A LA SECRETARIA DE SEGURIDAD POR NO COMPETENCIA??? HECHOS.</t>
  </si>
  <si>
    <t>RESPUESTA A LA SOLICITUD DE REVISIÓN DEL SERVICIO DE ALUMBRADO PÚBLICO EN LA CALLE 43 SUR ENTRE CARRERA 91 A LA CARRERA 90 D, LOCALIDAD DE KENNEDY.</t>
  </si>
  <si>
    <t>REQUERIMIENTO 6644932025:DERCHO DE PETICION RECUPERACION DE ESPACIO PUBLICO</t>
  </si>
  <si>
    <t>REQUERIMIENTO 6608552025:TODOS LOS MESES REALIZAMOS LA MISMA SOLICITUD, EN ESPERA DE PODER OBTENER APOYO DE LAS DIFERENTES ENTIDADES, SIN EMBARGO Y A PESAR QUE SE PRESENTO UN HECHO LAMENTABLE DE JUSTICIA POR MANO PROPIA A LA FECHA NO HEMOS SIDO PRIORIZADOS NI ATENDIDOS EN NUESTRA SOLICITUD DE SALVAGUARDAR NUESTRA INTEGRIDAD POR TODOS LOS HECHOS DE OCUPACION DE ESPACIO PUBLICO DE MANERA DESMEDIDA, SIN NINGUN TIPO DE CONTROL DE SALUBRIDAD, MOVILIDAD, CONSERVACION DE ESPACIOS, ANDENES Y ESPACIOS DE LIBRE TRANSITO PEATONAL</t>
  </si>
  <si>
    <t>REQUERIMIENTO 6620312025:PERSONA DE MANERA ANONIMA SE COMUNICA A LA LINEA 195 SIENDO LAS 2:23 PM DEL 29/11/2025 SOLICITANDO INTERPONER UN DERECHO DE PETICION HACIA LA ENTIDAD COMPETENTE. EXPRESA QUE EN SUPER MANZANA 7, EN LA LOCALIDAD DE KENNEDY, BARRIO KENNEDY CENTRAL, CON LA DIRECCION CERCANA CARRERA 78 B # 35 C SUR, SE ESTA PRESENTANDO GRAN AUMENTO DE HABITANTES DE LA CALLE, RECICLADORES Y DELINCUENTES, CUYA MISMA PRESENCIA HA AUMENTADO EN GRAN CANTIDAD LA INSEGURIDAD EN EL SECTOR, DONDE LAS FAMILIAS, NIÑOS Y DEMAS PERSONAS SE HAN VISTO AFECTADAS.</t>
  </si>
  <si>
    <t>REQUERIMIENTO 6624782025:ESTAMOS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</si>
  <si>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6620142025:ESTAMOS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</si>
  <si>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6645972025:ALMACEN ADICT@ UBICADO EN LA CALLE 37 SUR # 78 C 43. ESTE ALMACEN INSTALA UN ENORME PARLANTE</t>
  </si>
  <si>
    <t>REQUERIMIENTO 6640362025:ALMACEN LILY PINK, UBICADO EN LA CALLE 37 SUR # 78 C 09. KENNEDY CENTRAL GENERANDO RUIDO CON UN ENORME PARLANTE ESCONDIDO DETRAS DE LA PUERTA TODO EL DIA TODOS LOS DIAS. UNA GRAVE AFECTACION POR CONTAMINACION AUDITIVA A TODOS LOS VECINOS DE LAS SUPERMANZANAS 6, 7 Y 8.</t>
  </si>
  <si>
    <t>REQUERIMIENTO 6645652025:TENEMOS LA PROBLEMATICA DE LOS VENDEDORES QUE ESTAN EN EL PARQUE DONDE NO LLEVA MAS DE 6 MESE DE ENTREGADO, DONDE TENEMOS NO SOLO INVASION DE ESPACIO PUBLICO, HAY RATONES, LA SEÑORA QUE FRITA DERRAMA EL ACEITE EN LA ACALTARILLA, KENNEDY CENTRAL.</t>
  </si>
  <si>
    <t>REMISION DENUNCIA PERSONA ESTAFADORA.</t>
  </si>
  <si>
    <t>DERECHO DE PETICIÓN ARTICULO 23 DE LA CONSTITUCIÓN POLÍTICA.</t>
  </si>
  <si>
    <t>AFECTACION DE INTERESES COLECTIVOS POR PARTICULARES INVASION EN EL ESPACIO PUBLICO CIUDAD TINTAL 1</t>
  </si>
  <si>
    <t>RESPUESTA A SOLICITUD DE INFORMACIÓN ??? POSIBLE INVASIÓN DE ESPACIO PÚBLICO ??? NOMENCLATURA KR 81A 57H 47 SUR.</t>
  </si>
  <si>
    <t>RESPUESTA AL RADICADO NO. 202561203483552</t>
  </si>
  <si>
    <t>CESION DE CONTRATO CPS- 446-2025</t>
  </si>
  <si>
    <t>SESIÓN DE CONTRATO CPS -432-2025</t>
  </si>
  <si>
    <t>RESPUESTA REQUERIMIENTO CIUDADANO 20255831033601</t>
  </si>
  <si>
    <t>REMISION COPIA INFORMADA RADICADO SDA NO. 2025ER273387 DEL 2025-11-18 PETICIÓN NO. 6284512025</t>
  </si>
  <si>
    <t>??RESPUESTA A REQUERIMIENTO CIUDADANO RADICADO NO. 20255830982311</t>
  </si>
  <si>
    <t>RESPUESTA A DERECHO DE PETICIÓN - RADICADOS 20255831029691 Y 20255831025731 OCUPACIÓN INDEBIDA DEL ESPACIO PÚBLICO Y AFECTACIÓN A LA CONVIVENCIA.</t>
  </si>
  <si>
    <t>DERECHO DE PETICION SOLICITUD INTERVEVENCION INMEDIATA</t>
  </si>
  <si>
    <t>REQUERIMIENTO 6645902025:ALMACEN ADICT@ UBICADO EN LA CALLE 37 SUR # 78 C 43. ESTE ALMACEN INSTALA UN ENORME PARLANTE Y LUEGO DE HABER FIRMADO UN TERCER ACUERDO CONSECUTIVO ESTE AÑO, CON ALCALDIA LOCAL Y POLICIA EN ABRIL, JUNIO Y OCTUBRE DEL AÑO 2025</t>
  </si>
  <si>
    <t>REQUERIMIENTO 6646012025:EL CIUDADANO INDICA QUE EN LA DIRECCION CALLE 53 BIS # 80A ??? 53 SUR, BARRIO CASA BLANCA, LOCALIDAD DE KENNEDY, UN SEÑOR QUE SE DEDICA A LA VENTA DE CARNES DEJA UN CAMION ESTACIONADO FRENTE A SU DOMICILIO. EN DICHO CAMION SE PERCIBE UN OLOR A MORTECINO, PUES ALLI SE MANTIENE CARNE EN DESCOMPOSICION. AL PASAR JUNTO AL VEHICULO, SE ALCANZA A PERCIBIR EL OLOR DESAGRADABLE, YA QUE LA CARNE ES TRANSPORTADA EN CANECAS GRANDES Y, ADEMAS, SE OBSERVA QUE DENTRO DEL CAMION SE MUELE ESTA??CARNE.</t>
  </si>
  <si>
    <t>REMISION INVASIÓN ESPACIO PÚBLICO</t>
  </si>
  <si>
    <t>RESPUESTA A DENUNCIA CON RADICADO 2025-ER-58331</t>
  </si>
  <si>
    <t>RESPUESTA AL SDQS 6101202025</t>
  </si>
  <si>
    <t>: RESPUESTA DERECHO PETICION INTERES PARTICULAR E2025055463 6023342025 DE FECHA 07 DE NOVIEMBRE DE 2025</t>
  </si>
  <si>
    <t>: RADICADO SDA NO. 2025ER260644 DEL 2025-11-0</t>
  </si>
  <si>
    <t>INFORME DE POLICIA ESPECIALCAI CASTILLA</t>
  </si>
  <si>
    <t>RADICADO SDA NO. 2025ER260644 DEL 2025-11-04</t>
  </si>
  <si>
    <t xml:space="preserve">REQUERIMIENTO 6644932025:DERCHO DE PETICION RECUPERACION DE ESPACIO PUBLICO </t>
  </si>
  <si>
    <t>RESPUESTA REQUERIMIENTO 5725172025 DP 743 - 2025</t>
  </si>
  <si>
    <t>REQUERIMIENTO 6638562025:ESTAMOS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</si>
  <si>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RADICADO 202561204075672 RADICADO ALCALDIA 20255831134691</t>
  </si>
  <si>
    <t>REQUERIMIENTO 6636872025:ESTAMOS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</si>
  <si>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 E2025052835.</t>
  </si>
  <si>
    <t>PROBLEMAS DE BASURAS E INSEGURIDAD</t>
  </si>
  <si>
    <t>REQUERIMIENTO 6673022025:ENORME PARLANTE</t>
  </si>
  <si>
    <t>RESPUESTA A LA SOLICITUD DE REVISIÓN DEL SERVICIO DE ALUMBRADO PÚBLICO EN EL PARQUE URBANIZACIÓN LAS VEGAS SANTA ANA EN LA LOCALIDAD DE KENNEDY.</t>
  </si>
  <si>
    <t>RESPUESTA AL RADICADO 202561204087152 (RADICADO SECRETARIA DE GOBIERNO N. 20255831112691)</t>
  </si>
  <si>
    <t>REQUERIMIENTO 6636482025:ESTAMOS CANSADOS OTRA VEZ ESTOS ABUSIVOS, ALMACEN LILY PINK, UBICADO EN LA CALLE 37 SUR # 78 C 09. KENNEDY CENTRAL POR , GENERANDO RUIDO CON UN ENORME PARLANTE ESCONDIDO DETRAS DE LA PUERTA TODO EL DIA TODOS LOS DIAS.</t>
  </si>
  <si>
    <t>REQUERIMIENTO 6673642025:ALMACEN ADICT@ UBICADO EN LA CALLE 37 SUR # 78 C 43, CONTINUA REALIZANDO ESCANDALO, EN DETRIMENTO DE LA CALIDAD DE VIDA, EL DERECHO A LA TRANQUILIDAD DE TODAS LAS FAMILIAS AFECTADAS DEL SECTOR, LUEGO DE HABER FIRMADO UN TERCER ACUERDO CONSECUTIVO ESTE AÑO, CON ALCALDIA LOCAL Y POLICIA EN ABRIL, JUNIO Y OCTUBRE DEL AÑO 2025</t>
  </si>
  <si>
    <t>21841 GESTION A LA RESPUESTA INVESTIGACION SOCIO EPIDEMIOLOGICA DE CAMPO SOBRE INVASION DEL ESPACIO PUBLICO</t>
  </si>
  <si>
    <t>REQUERIMIENTO 6673542025: ESTE ALMACEN INSTALA UN ENORME PARLANTE Y LUEGO DE HABER FIRMADO UN TERCER ACUERDO CONSECUTIVO ESTE AÑO</t>
  </si>
  <si>
    <t>INVASIÓN DEL ANDÉN POR MOTOS ??? SOLICITUD DE INTERVENCIÓN</t>
  </si>
  <si>
    <t>REQUERIMIENTO 6670282025:ALCALDIA LOCAL DE KENNEDY DENUNCIA. DEMANDADO. EN DESACATO ALMACEN ADICT@ UBICADO EN LA CALLE 37 SUR # 78 C 43. ESTE ALMACEN INSTALA UN ENORME PARLANTE Y LUEGO DE HABER FIRMADO UN TERCER ACUERDO CONSECUTIVO ESTE AÑO, CON ALCALDIA LOCAL Y POLICIA EN ABRIL, JUNIO Y OCTUBRE DEL AÑO 2025</t>
  </si>
  <si>
    <t>REQUERIMIENTO 6636732025:ESTAMOS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</si>
  <si>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6667082025:ME PERMITO REMITIR NUEVAMENTE MI SOLICITUD REFERENTE A LOS CERRAMIENTOS ILEGALES UBICADOS EN LA CALLE 45 SUR CON TRANSVERSAL 72I BIS Y CARRERA 72J, FRENTE A LA IGLESIA NUESTRA SEÑORA DE LA SALUD, EN DIRECCIÓN AL CENTRO COMERCIAL VILLA DEL RÍO.</t>
  </si>
  <si>
    <t>REQUERIMIENTO 6670392025:ALMACEN ADICT@ UBICADO EN LA CALLE 37 SUR # 78 C 43. ESTE ALMACEN INSTALA UN ENORME PARLANTE Y LUEGO DE HABER FIRMADO UN TERCER ACUERDO CONSECUTIVO ESTE AÑO, CON ALCALDIA LOCAL Y POLICIA EN ABRIL, JUNIO Y OCTUBRE DEL AÑO 2025</t>
  </si>
  <si>
    <t>REQUERIMIENTO 6620342025:INVASION DE ESPACIO PUBLICO UN PARQUEADERO DE MOTOS USALAS ACERAS PARA PONER LAS MOTOS, TIENEN UNA VAYA QUE CASI OCUPA MEDIO CARRIL VIAL, DONDE OBLIGA A LA GENTE A PASAR POR EL CARRIL DE LOS CARROS POR QUE POR LA PARTE PEATONAL ES IMPOSIBLE, YA QUE MUCHAS VECES USA TAMBUIEN LA ACERA DEL FRENTE TAMBIEN PARA PARQUEAR LAS MOTOS. BTE SE ENCUENTRA EN SEC. DE MOVILIDAD</t>
  </si>
  <si>
    <t>PENDIENTE CERRAR FIJACION EN CARTELERA</t>
  </si>
  <si>
    <t>PENDIENTE CERRAR Y REASIGNAR MEMORANDO</t>
  </si>
  <si>
    <t>REQUERIMIENTO 6679322025:ALMACEN ADICT@ UBICADO EN LA CALLE 37 SUR # 78 C 43. ESTE ALMACEN INSTALA UN ENORME PARLANTE Y LUEGO DE HABER FIRMADO UN TERCER ACUERDO CONSECUTIVO ESTE AÑO, CON ALCALDIA LOCAL Y POLICIA EN ABRIL, JUNIO Y OCTUBRE DEL AÑO 2025</t>
  </si>
  <si>
    <t>REQUERIMIENTO 6640272025:ESTAMOS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</si>
  <si>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INFORME RÍO BOGOTÁ OCTUBRE 2025</t>
  </si>
  <si>
    <t>REQUERIMIENTO 6691582025:EXCESO DE RUIDO POR CONGESTION VEHICULAR AL INGRESO A LA PLAZA DE LAS FLORES. YA QUE SU ACCESO AL PARQUEADERO GENERA DEMORAS, LO QUE GENERA TRANCONES ENORMES Y ASI MISMO EXCESO DE RUIDO POR LOS VEHICULOS QUE DESESPERADOS POR EL TRANCON TOCAN LAS CORNETAS DE FORMA EXCESIVA.</t>
  </si>
  <si>
    <t>REQUERIMIENTO 6298482025:PARA TRAMITAR RADICADO FOREST NO. 2025ER271386</t>
  </si>
  <si>
    <t>ALCANCE AL RADICADO IPES NO. 10-816-2025-026673 / TRASLADO POR COMPETENCIA DERECHO DE PETICIÓN CON RADICADO IPES NO. 10-812-2025-020405 / RESPUESTA DE PETICIÓN 5882932025</t>
  </si>
  <si>
    <t>REQUERIMIENTO 6679402025:ALMACEN ADICT@ UBICADO EN LA CALLE 37 SUR # 78 C 43. ESTE ALMACEN INSTALA UN ENORME PARLANTE Y LUEGO DE HABER FIRMADO UN TERCER ACUERDO CONSECUTIVO ESTE AÑO, CON ALCALDIA LOCAL Y POLICIA EN ABRIL, JUNIO Y OCTUBRE DEL AÑO 2025</t>
  </si>
  <si>
    <t>RESPUESTA AL RADICADO 202561204080252</t>
  </si>
  <si>
    <t>REQUERIMIENTO 6672882025:ALMACEN ADICT@ UBICADO EN LA CALLE 37 SUR # 78 C 43, CONTINUA RUIDO EXCESIVO POR PARLANTE, EN DETRIMENTO DE LA CALIDAD DE VIDA, EL DERECHO A LA TRANQUILIDAD, LUEGO DE HABER FIRMADO UN TERCER ACUERDO CONSECUTIVO ESTE AÑO, CON ALCALDIA LOCAL Y POLICIA EN ABRIL, JUNIO Y OCTUBRE DEL AÑO 2025</t>
  </si>
  <si>
    <t>REQUERIMIENTO 6670282025:ALMACEN ADICT@ UBICADO EN LA CALLE 37 SUR # 78 C 43. CONTINUA REALIZANDO RUIDO EXCESIVO, EN DETRIMENTO DE LA CALIDAD DE VIDA, EL DERECHO A LA TRANQUILIDAD, LUEGO DE HABER FIRMADO UN TERCER ACUERDO CONSECUTIVO ESTE AÑO, CON ALCALDIA LOCAL Y POLICIA EN ABRIL, JUNIO Y OCTUBRE DEL AÑO 2025</t>
  </si>
  <si>
    <t>SOLICITUD PETICIÓN DE REUNIÓN CON COMUNIDAD TEMA PRINCIPAL BAHÍA PRINCIPAL CARRERA 78 C ENTRE CALLE 42 Y 42 BIS-RUPI 1939-38</t>
  </si>
  <si>
    <t>REQUERIMIENTO 6641232025:ESTAMOS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</si>
  <si>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6591722025:SOY RESIDENTE DEL CONJUNTO RESIDENCIAL TINTALA FASE IV, LLEVAMOS AÑOS CON ESTA PROBLEMATICA DE LA RECUPERACION DE ESPACIO PUBLICO, LOS TRAILERS Y LAS CARPAS SE APODERARON DEL ANDEN</t>
  </si>
  <si>
    <t>REQUERIMIENTO 6619992025:ESTAMOS CANSADOS OTRA VEZ ESTOS ABUSIVOS, ALMACEN LILY PINK, UBICADO EN LA CALLE 37 SUR # 78 C 09. KENNEDY CENTRAL POR , GENERANDO RUIDO CON UN ENORME PARLANTE ESCONDIDO DETRAS DE LA PUERTA TODO EL DIA TODOS LOS DIAS.</t>
  </si>
  <si>
    <t xml:space="preserve">REQUERIMIENTO 6673172025:DERECHO DE ACCION POPULAR. </t>
  </si>
  <si>
    <t>REQUERIMIENTO 6605762025:DERECHO DE ACCION POPULAR.</t>
  </si>
  <si>
    <t>REMISION SOLICITUD URGENTE DE INSTALACIÓN DE CÁMARAS DE SEGURIDAD POR VENTA DE ESTUPEFACIENTES, INSEGURIDAD Y FACHADA DE RECICLADORES ??? BARRIO EL AMPARO (KENNEDY)</t>
  </si>
  <si>
    <t>ASUNTO: REFERENCIA: RADICADO SDA NO. 2025ER271386 DEL 2025-11-14 RAD. PERSONERÍA NO. E-2025-0094550 DEL 2025-11-14, PARA SU CONOCIMIENTO Y FINES</t>
  </si>
  <si>
    <t>ASUNTO: SOLICITUD DE ACTUALIZACIÓN ??? RADICADO 20255831086771</t>
  </si>
  <si>
    <t>ASUNTO: SOLICITUD ESPACIO PÚBLICO URBANIZACIÓN DINTALITO, LOCALIDAD DE KENNEDY, PARA SU CONOCIMIENTO Y FINES PERTINENTES</t>
  </si>
  <si>
    <t>ASUNTO: SOLICITUD DE RECUPERACIÓN DE ESPACIO PÚBLICO URGENTE</t>
  </si>
  <si>
    <t>ASUNTO: RESPUESTA AL DERECHO DE PETICIÓN CON RADICADO IPES NO. 10-812-2025- 020700, PARA SU CONOCIMIENTO Y FINES PERTINENTES</t>
  </si>
  <si>
    <t>REQUERIMIENTO 6673332025:ALMACEN ADICT@ UBICADO EN LA CALLE 37 SUR # 78 C 43. ESTE ALMACEN INSTALA UN ENORME PARLANTE Y LUEGO DE HABER FIRMADO UN TERCER ACUERDO CONSECUTIVO ESTE AÑO, CON ALCALDIA LOCAL Y POLICIA EN ABRIL, JUNIO Y OCTUBRE DEL AÑO 2025</t>
  </si>
  <si>
    <t xml:space="preserve">REQUERIMIENTO 6670072025:ESTE ALMACEN CONTINUA REALIZANDO UN TREMENDO ESCANDALO, EN DETRIMENTO DE LA CALIDAD DE VIDA, EL DERECHO A LA TRANQUILIDAD Y A LAS RELACIONES RESPETUOSAS, DE TODAS LAS FAMILIAS AFECTADAS DEL SECTOR. </t>
  </si>
  <si>
    <t>REQUERIMIENTO 6696142025: DERECHO DE PETICION FORMULADO CON EL FUNDAMENTO EN SU ARTICULO 23 DE LA C.P.C.</t>
  </si>
  <si>
    <t>REQUERIMIENTO 6673022025:DERECHO DE ACCION POPULAR. ALCALDIA LOCAL DE KENNEDY DENUNCIA. DEMANDADO. EN DESACATO ALMACEN ADICT@ UBICADO EN LA CALLE 37 SUR # 78 C 43. ESTE ALMACEN INSTALA UN ENORME PARLANTE Y LUEGO DE HABER FIRMADO UN TERCER ACUERDO CONSECUTIVO ESTE AÑO, CON ALCALDIA LOCAL Y POLICIA EN ABRIL, JUNIO Y OCTUBRE DEL AÑO 2025 ???POR FAVOR NO NOTIFICAR A LA SECRETARIA DE SEGURIDAD POR NO COMPETENCIA???</t>
  </si>
  <si>
    <t>REQUERIMIENTO 6624752025:DENUNCIA POR INCUMPLIMIENTO DE NORMAS SANITARIAS EN PUESTO DE COMIDA. BTE SE ENCUENTRA EN LA SUBRED SUR OCCIDENTE</t>
  </si>
  <si>
    <t>RESPUESTA AL RADICADO IDIGER NO. 2025ER21178</t>
  </si>
  <si>
    <t>REQUERIMIENTO 6673332025:PROBLEMA DE RUIDO</t>
  </si>
  <si>
    <t>REQUERIMIENTO 6663112025:DESECHOS DE BASURA, ROEDORES Y MUCHS ANIMALES MAS.</t>
  </si>
  <si>
    <t>VERIFICACIÓN DE PERMISO DE ACTIVIDAD COMERCIAL EN PARQUE MARSELLA</t>
  </si>
  <si>
    <t>TRASLADO POR COMPETENCIA DERECHO DE PETICIÓN CON RADICADO IPES NO. 10-812-2025-021288</t>
  </si>
  <si>
    <t>TRÁMITE A REQUERIMIENTO CIUDADANO. RADICADO INTERNO SINPROC NO. 4455948 DE 2025</t>
  </si>
  <si>
    <t>RESPUESTA A SOLICITUD DE INFORMACIÓN ??? PARQUE CON CERRAMIENTO UBICADO EN CALLE 8 CON AV. CARRERA 86 (AV. CIUDAD DE CALI) ??? RUPI 3652-70, 3652-71 Y 3652-69 ??? PROYECTO LORCA</t>
  </si>
  <si>
    <t>CONTRATO IDU-1539-2018. ???CONSTRUCCIÓN DE LA AVENIDA ALSACIA DESDE LA AVENIDA CIUDAD DE CALI HASTA LA TRANSVERSAL 71B Y OBRAS COMPLEMENTARIAS, EN BOGOTÁ D.C. GRUPO 3???.</t>
  </si>
  <si>
    <t>REQUERIMIENTO 6670172025:ALMACEN ADICT@ UBICADO EN LA CALLE 37 SUR # 78 C 43. ESTE ALMACEN INSTALA UN ENORME PARLANTE Y LUEGO DE HABER FIRMADO UN TERCER ACUERDO CONSECUTIVO ESTE AÑO, CON ALCALDIA LOCAL Y POLICIA EN ABRIL, JUNIO Y OCTUBRE DEL AÑO 2025</t>
  </si>
  <si>
    <t>REQUERIMIENTO 6702192025:ALMACEN ADICT@ UBICADO EN LA CALLE 37 SUR # 78 C 43. ESTE ALMACEN INSTALA UN ENORME PARLANTE Y LUEGO DE HABER FIRMADO UN TERCER ACUERDO CONSECUTIVO ESTE AÑO, CON ALCALDIA LOCAL Y POLICIA EN ABRIL, JUNIO Y OCTUBRE DEL AÑO 2025</t>
  </si>
  <si>
    <t>REQUERIMIENTO 6700272025:ALMACEN ADICT@ UBICADO EN LA CALLE 37 SUR # 78 C 43, CONTINUA CON RUIDO EXCESIVO, EN DETRIMENTO DE LA CALIDAD DE VIDA, EL DERECHO A LA TRANQUILIDAD, LUEGO DE HABER FIRMADO UN TERCER ACUERDO CONSECUTIVO ESTE AÑO, CON ALCALDIA LOCAL Y POLICIA EN ABRIL, JUNIO Y OCTUBRE DEL AÑO 2025</t>
  </si>
  <si>
    <t>REQUERIMIENTO 6707282025:ESTAMOS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</si>
  <si>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6678382025:N LA CALLE 15 # 79F-22 (TIENDA HERMANITOS) FUNCIONA UNA TIENDA DE VIVERES LA CUAL CONVIRTIERON EN CANTINA, CONSUMO DE LICO EN VIA PUBLICA, RUIDO EXCESIVO HASTA ALTAS HORAS, AFECTACION A COMUNIDAD</t>
  </si>
  <si>
    <t>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</si>
  <si>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6691532025:EXCESO DE RUIDO POR CONGESTION VEHICULAR POR CULPA DE LA PLAZA DE LAS FLORES. YA QUE SU ACCESO AL PARQUEADERO GENERA DEMORAS AL INGRESO,</t>
  </si>
  <si>
    <t>REQUERIMIENTO 6677572025: PERSONAS ARMAN DOS CARPAS UNA EN LA QUE VENDEN COMIDA Y OTRA DE UN BAÑO (PUBLICO), COCINAN CON MADERA</t>
  </si>
  <si>
    <t>RESPUESTA AL REQUERIMIENTO CON RADICADO ORFEO 20255810152382 ARNULFO GARCIA E2025054494 DEL 05 DE NOVIEMBRE DE 2025 REFERENCIA: ARNULFO GARCIA E2025054494</t>
  </si>
  <si>
    <t>REQUERIMIENTO 6703602025:ALMACEN ADICT@ UBICADO EN LA CALLE 37 SUR # 78 C 43. ESTE ALMACEN INSTALA UN ENORME PARLANTE Y LUEGO DE HABER FIRMADO UN TERCER ACUERDO CONSECUTIVO ESTE AÑO, CON ALCALDIA LOCAL Y POLICIA EN ABRIL, JUNIO Y OCTUBRE DEL AÑO 2025</t>
  </si>
  <si>
    <t>REQUERIMIENTO 6699732025:ALMACEN ADICT@ UBICADO EN LA CALLE 37 SUR # 78 C 43. ESTE ALMACEN INSTALA UN ENORME PARLANTE Y LUEGO DE HABER FIRMADO UN TERCER ACUERDO CONSECUTIVO ESTE AÑO, CON ALCALDIA LOCAL Y POLICIA EN ABRIL, JUNIO Y OCTUBRE DEL AÑO 2025</t>
  </si>
  <si>
    <t>REQUERIMIENTO 6700332025:ALMACEN ADICT@ UBICADO EN LA CALLE 37 SUR # 78 C 43. ESTE ALMACEN INSTALA UN ENORME PARLANTE Y LUEGO DE HABER FIRMADO UN TERCER ACUERDO CONSECUTIVO ESTE AÑO, CON ALCALDIA LOCAL Y POLICIA EN ABRIL, JUNIO Y OCTUBRE DEL AÑO 2025</t>
  </si>
  <si>
    <t>REQUERIMIENTO 6700232025:ALMACEN ADICT@ UBICADO EN LA CALLE 37 SUR # 78 C 43. ESTE ALMACEN INSTALA UN ENORME PARLANTE Y LUEGO DE HABER FIRMADO UN TERCER ACUERDO CONSECUTIVO ESTE AÑO, CON ALCALDIA LOCAL Y POLICIA EN ABRIL, JUNIO Y OCTUBRE DEL AÑO 2025</t>
  </si>
  <si>
    <t>REQUERIMIENTO 6702462025:ALMACEN ADICT@ UBICADO EN LA CALLE 37 SUR # 78 C 43. ESTE ALMACEN INSTALA UN ENORME PARLANTE Y LUEGO DE HABER FIRMADO UN TERCER ACUERDO CONSECUTIVO ESTE AÑO, CON ALCALDIA LOCAL Y POLICIA EN ABRIL, JUNIO Y OCTUBRE DEL AÑO 2025.ESTE ALMACEN CONTINUA REALIZANDO UN TREMENDO ESCANDALO, EN DETRIMENTO DE LA CALIDAD DE VIDA, EL DERECHO A LA TRANQUILIDAD Y A LAS RELACIONES RESPETUOSAS, DE TODAS LAS FAMILIAS AFECTADAS DEL SECTOR	ARNULFO.GARCIA											_x000D_
20255810230732	2025-12-03 15:11 PM	SOLICITUD DE INTERVENCIÓN POR RUIDO EXCESIVO EN PARQUE PÚBLICO	ARNULFO.GARCIA											_x000D_
20255810230652	2025-12-03 15:02 PM	RDICADO 20255810071562	ARNULFO.GARCIA											_x000D_
20254604055932	2025-12-03 15:01 PM	REQUERIMIENTO 6696662025:CIUDADANA SE COMUNICA A TRAVES DE LA LINEA 195, EL DIA 3/12/2025 A LAS 10:49 A.M., SOLICITANDO DE MANERA URGENTE INTERVENCION DE LAS ENTIDADES COMPETENTES EN LA CALLE 6B # 81D-51 DEL BARRIO CASTILLA, LOCALIDAD DE KENNEDY, DEBIDO A LA REITERADA INVASION DEL ESPACIO PUBLICO	ARNULFO.GARCIA											_x000D_
20254604055642	2025-12-03 14:50 PM	REQUERIMIENTO 6624482025:HABITANTE DE CALLE BAJO EL PUENTE PEATONAL DE LA ESTACION DE TRANSMILENIO MANDALAY, AL COSTADO SUR DE LA AVENINA DE LAS AMÉRICAS ANTES DE LA AV BOYACÁ, REALIZA QUEMAS DE PLÁSTICOS EN LA NOCHE, DE MADERAS CONTAMINADAS Y DE BASURAS, ARROJANDO HUMOS TÓXICOS, DEJA BASURA, CONSUMO PSICOACTIVOS. AGRESIVO	ARNULFO.GARCIA											_x000D_
20255810230562	2025-12-03 14:40 PM	RESPUESTA AL RADICADO IPES NO. 10-812-2025-015212 ??? BTE 4148842025	ARNULFO.GARCIA											_x000D_
20255810230462	2025-12-03 13:56 PM	INFORME SOBRE SITUACIÓN SANITARIA, INVASIÓN DE ESPACIO PÚBLICO Y NEGATIVA DE ENTREGA DE INMUEBLE	ARNULFO.GARCIA											_x000D_
20255810230402	2025-12-03 13:30 PM	RADICADO SDA NO. 2025ER262119 DEL 2025-11-05 PETICIÓN NO. 5959962025	ARNULFO.GARCIA											_x000D_
20255810230372	2025-12-03 13:23 PM	RADICADO SDA NO. 2025ER262687 DEL 2025-11-05	ARNULFO.GARCIA											_x000D_
20255810230302	2025-12-03 12:52 PM	ASUNTO: REFERENCIA: RADICADO SDA NO. 2025ER271386 DEL 2025-11-14 RAD. PERSONERÍA NO. E-2025-0094550 DEL 2025-11-14, PARA SU CONOCIMIENTO Y FINES	ARNULFO.GARCIA											_x000D_
20255810230252	2025-12-03 12:45 PM	ASUNTO: SOLICITUD DE ACTUALIZACIÓN ??? RADICADO 20255831086771	ARNULFO.GARCIA											_x000D_
20255810230032	2025-12-03 11:37 AM	ALCANCE AL RADICADO 20255810227692</t>
  </si>
  <si>
    <t>ALCANCE AL RADICADO 20255810227692</t>
  </si>
  <si>
    <t>SOLICITUD DE INTERVENCIÓN POR RUIDO EXCESIVO EN PARQUE PÚBLICO</t>
  </si>
  <si>
    <t>RDICADO 20255810071562</t>
  </si>
  <si>
    <t>REQUERIMIENTO 6696662025:CIUDADANA SE COMUNICA A TRAVES DE LA LINEA 195, EL DIA 3/12/2025 A LAS 10:49 A.M., SOLICITANDO DE MANERA URGENTE INTERVENCION DE LAS ENTIDADES COMPETENTES EN LA CALLE 6B # 81D-51 DEL BARRIO CASTILLA, LOCALIDAD DE KENNEDY, DEBIDO A LA REITERADA INVASION DEL ESPACIO PUBLICO</t>
  </si>
  <si>
    <t>REQUERIMIENTO 6624482025:HABITANTE DE CALLE BAJO EL PUENTE PEATONAL DE LA ESTACION DE TRANSMILENIO MANDALAY, AL COSTADO SUR DE LA AVENINA DE LAS AMÉRICAS ANTES DE LA AV BOYACÁ, REALIZA QUEMAS DE PLÁSTICOS EN LA NOCHE, DE MADERAS CONTAMINADAS Y DE BASURAS, ARROJANDO HUMOS TÓXICOS, DEJA BASURA, CONSUMO PSICOACTIVOS. AGRESIVO</t>
  </si>
  <si>
    <t>RESPUESTA AL RADICADO IPES NO. 10-812-2025-015212 ??? BTE 4148842025</t>
  </si>
  <si>
    <t>INFORME SOBRE SITUACIÓN SANITARIA, INVASIÓN DE ESPACIO PÚBLICO Y NEGATIVA DE ENTREGA DE INMUEBLE</t>
  </si>
  <si>
    <t>RADICADO SDA NO. 2025ER262119 DEL 2025-11-05 PETICIÓN NO. 5959962025</t>
  </si>
  <si>
    <t>RADICADO SDA NO. 2025ER262687 DEL 2025-11-05</t>
  </si>
  <si>
    <t>Ventilacion de cocina de restaurante mal ubicada, afectando a local de comercio</t>
  </si>
  <si>
    <t>REQUERIMIENTO 6705592025:USO DEL SUELO</t>
  </si>
  <si>
    <t>Ventilacion en zona de escaleras de restaurante, esta causando que mi local se llene de humo y el olor de la comida sea insoportable</t>
  </si>
  <si>
    <t>REQUERIMIENTO ENTREGA ZONAS DE CESIÓN PROYECTO URBANÍSTICO SECTOR 1 (ÁREA CONSOLIDADA) DE LA ETAPA V, OTERO DE FRANCISCO DE LA LOCALIDAD DE KENNEDY.</t>
  </si>
  <si>
    <t>SOLICITUD INFORMACIÓN PREDIO UBICADO EN LA KR 89C NRO. 34A 31 SUR- CHIP AAA0185LBNN, BARRIO CALANDAIMA</t>
  </si>
  <si>
    <t>: RADICADO SDA NO. 2025ER268101 DEL 2025-11-11</t>
  </si>
  <si>
    <t>REQUERIMIENTO 6707432025:QUEJA POR RUIDO</t>
  </si>
  <si>
    <t>REQUERIMIENTO 6701602025:SIPA:1-2025-62424 ASUNTO:VIABILIAD PARA PARA ADELANTAR PROYECTO PUESTO DE ESTACIONAMIENTOS ADICIONALES EN PARTE DEL AREA DE EQUIPAMIENTO COMUNCAL</t>
  </si>
  <si>
    <t>ASUNTO: LINEAMIENTOS PARA EL MANEJO DE LAS MATERAS EN EL LOTE B DEL PROYECTO ECOBARRIO NUEVA CASTILLA Y GENERACIÓN DE ARTICULACIÓN PARA LA ETAPA DE SOSTENIBILIDAD Y APROPIACIÓN COMUNITARIA.</t>
  </si>
  <si>
    <t>MEBOG</t>
  </si>
  <si>
    <t>RESPUESTA AL RADICADO - SDQS 5918582025 SOLICITUD RECOLECCIÓN BASURA, ESCOMBROS Y LIMPIEZA, LAVADO DE ESPACIO PÚBLICO</t>
  </si>
  <si>
    <t>RESPUESTA AL RADICADO 20256120403172 REFERENCIA RADICADO SDA 2025ER245832</t>
  </si>
  <si>
    <t>REQUERIMIENTO 6664252025:DENUNCIA POR USO ILEGAL DEL SUELO (LAVADERO/TALLER DE MOTOS) Y CONTAMINACION AUDITIVA PERSISTENTE EN ZONA RESIDENCIAL.</t>
  </si>
  <si>
    <t>RESPUESTA SDQS - 6486482025</t>
  </si>
  <si>
    <t>RADICADO SDA NO. 2025ER267361 DEL 2025-11-10 PETICIÓN NO. 6118282025</t>
  </si>
  <si>
    <t>RESPUESTA - SDQS 4962752025 SOLICITUD DE RETIRO DE BASURAS Y CARRETEROS</t>
  </si>
  <si>
    <t>RESPUESTA AL SDQS NO.5930862025</t>
  </si>
  <si>
    <t>RADICADO SDA NO. 2025ER241228 DEL 2025-10-14 ALCANCE: RADICADO SDA NO. 2025EE260475 DEL 2025-11-03</t>
  </si>
  <si>
    <t>RESPUESTA AL RADICADO 202561204022872 0186192 DEL 27 DE OCTUBRE DE 2025 COMUNICACION DTCI202538501158111 DEL INSTITUTO DE DESARROLLO URBANO INTERVENCION CALLE 553 SUR 77Q 12</t>
  </si>
  <si>
    <t>REQUERIMIENTO 6703902025:BODEGA GRANDE FUNCIONA UNA FABRICA DE TROMPOS DE MEZCLADOR DE CONCRETO, LABORES SE REALIZAN EN LA VIA PUBLICA. ESTAS MAQUINAS SON ENCENDIDAS EN LA CALLE Y AL MOMENTO DE PULIR, LAS ESQUIRLAS??GOLPEAN A LOS TRANSEUNTES QUE PASAN CERCA, GENERANDO RIESGO PARA LA CIUDADANIA.</t>
  </si>
  <si>
    <t>PENDIENTE CERRAR 19/12/2025</t>
  </si>
  <si>
    <t>REQUERIMIENTO 6707782025:ESTAMOS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</si>
  <si>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REMISION FORMATOS DE RECOMENDACIONES DE EVACUACION Y / RSTRICCION DE USO</t>
  </si>
  <si>
    <t>KATHERIN RUEDA</t>
  </si>
  <si>
    <t>PENDIENTE CORRECCION 24/12/2025</t>
  </si>
  <si>
    <t>REQUERIMIENTO 6734122025:ALMACEN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</si>
  <si>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6707392025:ESTAMOS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</si>
  <si>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QUEJA RADICADO</t>
  </si>
  <si>
    <t>REQUERIMIENTO 6735342025:SOLICITUD DE ATENCION, INTERVENCION Y REUBICACION DE HABITANTES DE CALLE CON MASCOTAS DE MANEJO ESPECIAL O POTENCIALMENTE PELIGROSAS.</t>
  </si>
  <si>
    <t>RESPUESTA AL RADICADO N° 202561203944082</t>
  </si>
  <si>
    <t>RESPUESTA AL RADICADO 202561203840132</t>
  </si>
  <si>
    <t>RESPUEST AL RADICADO 202561204147792</t>
  </si>
  <si>
    <t>RESPUESTA AL RADICADO 202561204352022</t>
  </si>
  <si>
    <t>ENVIO RESPUESTA AL RADICADO N° 202552601697822</t>
  </si>
  <si>
    <t>REQUERIMIENTO 6706832025:EN EL BARRIO TINTALA DE LA LOCALIDAD DE KENNEDY, SE HA VENIDO PRESENTANDO UN PARTICULA PROBLEMA DE INVASION AL ESPACIO PUBLICA SOBRE EL ANDEN DE LA AVENIDA GUAYACANES, ESPECIFICAMENTE CON DIRECCION EN CALLE 6A #89-47.</t>
  </si>
  <si>
    <t>RESPUESTA AL RADICADO 202561204341532</t>
  </si>
  <si>
    <t>RESPUESTA AL RADICADO 202561204204402</t>
  </si>
  <si>
    <t>REQUERIMIENTO 6707572025:DERECHO DE ACCION POPULAR.</t>
  </si>
  <si>
    <t>RESPUESTA AL RADICADO 20256204196762</t>
  </si>
  <si>
    <t>REMISION ACOMPAÑAMIENTO INSTITUCIONAL URGENTE...</t>
  </si>
  <si>
    <t>RESPUESTA AL RADICADO 202561203840702</t>
  </si>
  <si>
    <t>RESPUESTA LA RADICADO 202561203980362</t>
  </si>
  <si>
    <t>RESPUESTA AL RADICADO 202561203944192</t>
  </si>
  <si>
    <t>RESPUESTA RADICADO IPES NÚMERO DE PETICIÓN 6108992025 ??? RADICADO IPES 10-812-2025-021236</t>
  </si>
  <si>
    <t>ENVÍO RESPUESTA AL RADICADO NÚMERO 202552601599762. RADICADO SECRETARÍA DISTRITAL DE SALUD 2025-EE-111591 ESPACIOS PÚBLICOS DONACIÓN DE SANGRE CADES Y SUPERCADES DICIEMBRE 2025</t>
  </si>
  <si>
    <t>INFORMACIÓN DE CARGOS PARA DILIGENCIA DE EXPRESIÓN DE OPINIONES</t>
  </si>
  <si>
    <t>RESPUESTA AL DADICADO N° 202561203947702- RADICADO FDLK N° 20255831116491</t>
  </si>
  <si>
    <t>REQUERIMIENTO 6669842025:EXCESO DE RUIDO EN ESTABLECIMIENTO COMERCIAL KALIPSO JEANS. KALIPSO JEANS USA UN BAFLE A VOLUMEN ENSORDECEDOR</t>
  </si>
  <si>
    <t>REQUERIMIENTO 6763892025:ESTE VENDEDOR ESTACIONARIO PERMANENTE SE TOMO EL ESPACIO PUBLICO CON CUATRO PUESTOS UBICADOS EN LA CARRERA 78B DESDE EL # 36-22. PERTURBACIÓN POR RUIDO EXTREMO TODOS LOS DIAS CON DOS PARLANTES, INVASION DEL 90% DEL ANDEN</t>
  </si>
  <si>
    <t>OBRA, INTERVENCION Y/O AFECTACION DE ESPACIO PUBLICO SIN PLAN DE MANEJO (PMT)</t>
  </si>
  <si>
    <t>ENVÍO RESPUESTA AL RADICADO NÚMERO 202552601600142. RADICADO SECRETARÍA DISTRITAL DE SALUD 2025-EE-111594 ESPACIOS PÚBLICOS DONACIÓN DE SANGRE DICIEMBRE 2025.</t>
  </si>
  <si>
    <t>REQUERIMIENTO 6730362025:RECICLAJE EN VIA PUBLICA INVASION DEL ESPACIO PUBLICO Y PROLIFERACION DE BASURAS, RATAS, MALOS OLORES Y DETRIMENTO DE LA TRANQUILIDAD DE UN BARRIO RESIDENCIAL</t>
  </si>
  <si>
    <t>REMISION FORMATOS DE RECOMENDACIONES DE EVACUACION Y/O RESTRICCION DE USO</t>
  </si>
  <si>
    <t>RESPUESTA RADICADO FDLK 20255830059831</t>
  </si>
  <si>
    <t>RESPUESTA AL SDQS NO.5791042025</t>
  </si>
  <si>
    <t>RESPUESTA AL RADICADO 20255831102431</t>
  </si>
  <si>
    <t>REPORTE CONTENEDORES.</t>
  </si>
  <si>
    <t>ENVIO RESPUESTA AL RADICADO NUMERO 202552601652242</t>
  </si>
  <si>
    <t>: COMUNICACIÓN RADICADA EN EL CORREO ELECTRÓNICO DE LA LÍNEA 110 REMITIDO A DE CIUDAD LIMPIA BOGOTA S.A. E.S.P., EL DÍA 27 DE NOVIEMBRE DE 2025</t>
  </si>
  <si>
    <t>RESPUESTA AL RADICADO IPES NO. 10-812-2025-020783 RESPUESTA DE PETICIÓN 6048692025</t>
  </si>
  <si>
    <t>PROBLEMATICA HABITANTE DE CALLE</t>
  </si>
  <si>
    <t>REMISION RESPUESTA A DERECHO DE PETICION</t>
  </si>
  <si>
    <t>REQUERIMIENTO 6737032025:ESTAMOS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ENCENTRA EN SEC. DE AMBIENTE. OTROS RADICADOS 20254604076442, 20254604076602, 20254604076822</t>
  </si>
  <si>
    <t>REQUERIMIENTO 6793652025:ESTAMOS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</si>
  <si>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6791452025:ALMACEN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</si>
  <si>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6809672025:DEMANDADO EN DESACATO ALMACEN ADICT@ UBICADO EN LA CALLE 37 SUR # 78 C 43. ESTE ALMACEN INSTALA UN ENORME PARLANTE Y LUEGO DE HABER FIRMADO UN TERCER ACUERDO CONSECUTIVO ESTE AÑO, CON ALCALDIA LOCAL Y POLICIA EN ABRIL, JUNIO Y OCTUBRE DEL AÑO 2025</t>
  </si>
  <si>
    <t>REQUERIMIENTO 6809302025:ALMACEN ADICT@ UBICADO EN LA CALLE 37 SUR # 78 C 43. ESTE ALMACEN INSTALA UN ENORME PARLANTE Y LUEGO DE HABER FIRMADO UN TERCER ACUERDO CONSECUTIVO ESTE AÑO, CON ALCALDIA LOCAL Y POLICIA EN ABRIL, JUNIO Y OCTUBRE DEL AÑO 2025</t>
  </si>
  <si>
    <t>REQUERIMIENTO 6784772025:ALMACEN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</si>
  <si>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6805242025:DEMANDADO. EN DESACATO ALMACEN ADICT@ UBICADO EN LA CALLE 37 SUR # 78 C 43. ESTE ALMACEN INSTALA UN ENORME PARLANTE Y LUEGO DE HABER FIRMADO UN TERCER ACUERDO CONSECUTIVO ESTE AÑO, CON ALCALDIA LOCAL Y POLICIA EN ABRIL, JUNIO Y OCTUBRE DEL AÑO 2025</t>
  </si>
  <si>
    <t>REQUERIMIENTO 6793652025:EXIGIMOS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</si>
  <si>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6785322025:EXIGIMOS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</si>
  <si>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6706992025: EN DESACATO ALMACEN ADICT@</t>
  </si>
  <si>
    <t>REQUERIMIENTO 6744202025:DONDE BANDAS DELINCUENCIALES SE TOMARON EL ESPACIO PUBLICO Y LA VIA COMO PARQUEADERO, EN COMPLICIDAD CON EL CUADRANTE DE @POLICIABOGOTA?</t>
  </si>
  <si>
    <t>REQUERIMIENTO 6736382025:EXIGIMOS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</si>
  <si>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6705052025:VENDEDORES AMBULANTES DE COMIDA QUE COCINAN CON LEÑA. PARA ELLO UTILIZAN MADERA PROVENIENTE DE MUEBLES Y DIVERSOS DESECHOS</t>
  </si>
  <si>
    <t>REQUERIMIENTO 6678002025:EN LA LO CALIDAD DE KENNEDY EN LA UPZ DE CORABASTOS EN LA CARRERA 79 A NUMERO 36 A SUR 16 BOGOTA, AFUERA DE LA AGRUPACION DE VIVIENDA FRANCISCO JOSE DE CALDAS, LOS FINES DE SEMANA UNAS PERSONAS ARMAN DOS CARPAS UNA EN LA QUE VENDEN COMIDA Y OTRA DE UN BAÑO (PUBLICO), COCINAN CON MADERA QUE SUPONGO RECOGEN EN SU MAYORIA MUEBLES VIEJOS, DEJANDO TODA LA SEMANA LOS DESPERDICIOS DE MADERA Y PLASTICO</t>
  </si>
  <si>
    <t>REMISIÓN DEL INFORME DE GESTIÓN DE LA LOCALIDAD DE KENNEDY CORRESPONDIENTE AL MES DE NOVIEMBRE DE 2025.</t>
  </si>
  <si>
    <t>REQUERIMIENTO 6707372025:ESTAMOS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</si>
  <si>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6709842025:ESTAMOS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</si>
  <si>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6707322025:ESTAMOS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</si>
  <si>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6734242025:ESTAMOS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</si>
  <si>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TRASLADO POR COMPETENCIA DERECHO DE PETICIÓN CON RADICADO IPES NO. 10- 812-2025-021219. Y RESPUESTA DE PETICIÓN 6030032025</t>
  </si>
  <si>
    <t>SOLICITUD RELACIONADA CON PLANTACIÓN DE ARBOLADO SOBRE EL ÁREA DE INFLUENCIA DEL CONTRATO DE OBRA IDU 1801 DE 2023. 1801 20</t>
  </si>
  <si>
    <t>SEGUNDO REQUERIMIENTO SINPROC-4445704, 4445644, 4448255</t>
  </si>
  <si>
    <t>RESPUESTA AL RADICADO NÚMERO 202518501613822. SOLICITUD HABILITACIÓN E INSTALACIÓN DE LUMINARIAS EN AV. CIUDAD DE CALI, DESDE AV. AMÉRICAS HASTA PORTAL AMÉRICAS. ANÓNIMO</t>
  </si>
  <si>
    <t>ENVÍO RESPUESTA AL RADICADO NÚMERO 202552601702822 ??? NUNC 110016000019202503667 - SDM 202531115735221.</t>
  </si>
  <si>
    <t>RESPUESTA RADICADO SSO-2025-4-016062-4 SP 23870 ATENCIÓN DE PETICIÓN 6373692025</t>
  </si>
  <si>
    <t>REQUERIMIENTO 6735722025:CUPACIÓN INDEBIDA DEL ESPACIO PÚBLICO POR PARTE DE COMERCIANTES INFORMALES, QUIENES HAN INSTALADO DE MANERA PERMANENTE CARPAS, VENTAS AMBULANTES Y ESTRUCTURAS METÁLICAS SOBRE ANDENES Y ZONAS DE CIRCULACIÓN PEATONAL.</t>
  </si>
  <si>
    <t>TRASLADO POR COMPETENCIA DERECHO DE PETICIÓN CON RADICADO IPES NO. 10-812-2025-020719</t>
  </si>
  <si>
    <t>RESPUESTA SDQS 4962202025 SOLICITUD RECOLECCION BASURAS Y DESECHOS</t>
  </si>
  <si>
    <t>TRÁMITE A REQUERIMIENTO CIUDADANO. RADICADO INTERNO SINPROC NO. 4465753 DE 2025</t>
  </si>
  <si>
    <t>REQUERIMIENTO 6770652025:FALTA DE IDENTIFICACION OFICIAL Y NEGATIVA EXPRESA A SUMINISTRAR NOMBRE Y CARGO.</t>
  </si>
  <si>
    <t>REQUERIMIENTO 6791242025:EXPRESA LA INDEBIDA OCUPACION DEL ESPACIO PUBLICO POR PARTE DE UN ESTABLECIMIENTO COMERCIAL UBICADO EN LA DIRECCION: CALLE 26 SUR #88F-15, SE INFORMA QUE DICHO ESTABLECIMIENTO, UTILIZA UNA CARPA Y LOS OBJETOS DE SU VENTA, REALIZA OCUPACION DE LA MITAD DEL ANDEN, GENERANDO OBSTRUCCION AL PASO PEATONAL.</t>
  </si>
  <si>
    <t>REQUERIMIENTO 6737702025:DERECHO DE ACCION POPULAR.</t>
  </si>
  <si>
    <t>REQUERIMIENTO 6791512025: ESTAMOS CANSADOS OTRA VEZ ESTOS ABUSIVOS, ALMACEN LILY PINK, UBICADO EN LA CALLE 37 SUR # 78 C 09.</t>
  </si>
  <si>
    <t>REQUERIMIENTO 6760402025:TALLER MECÁNICO NO AUTORIZADO EN CALLE PUBLICA, CON USO DE PINTURAS Y MATERIALES QUÍMICOS QUE AFECTAN EL MEDIO AMBIENTE DE LAS PERSONAS Y COMUNIDAD, DE COLEGIO Y GIMNASIO DE ADULTOS MAYORES DE 60 AÑOS, NIÑOS Y JOVENES. BTE SE ENCUENTRA EN SEC. DE SALUD</t>
  </si>
  <si>
    <t>REQUERIMIENTO 6793892025:ESTE LAVADERO UTILIZA EL ESPACIO DE LA CARRERA 81 COMO ZONA DE ADECUACION DE LOS CARROS QUE LAVAN UTILIZANDO LA VIA Y LOS ESPACIOS PUBLICOS PARA SU FUNCION</t>
  </si>
  <si>
    <t>REQUERIMIENTO 6785402025:GENERANDO RUIDO CON UN ENORME PARLANTE ESCONDIDO DETRAS DE LA PUERTA TODO EL DIA TODOS LOS DIAS. UNA GRAVE AFECTACION POR CONTAMINACION AUDITIVA A TODOS LOS VECINOS DE LAS SUPERMANZANAS</t>
  </si>
  <si>
    <t>SOCIALIZACON INFORME MES DE NOVIEMBRE D 2025 APLICACION MEDIDA SANITARIA DE SEGURIDAD A ESTABLECIMIENTOS</t>
  </si>
  <si>
    <t>REQUERIMIENTO 6791382025:ESTAMOS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</si>
  <si>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RADICADO IPES NO. 10-812-2025-021101. SDQS 6131772025</t>
  </si>
  <si>
    <t>DENUNCIADO DESDE ABRIL 2025 N° 20255810071562</t>
  </si>
  <si>
    <t>RESPUESTA AL RADICADO 202561204327612 - SINPROC 4449706 - RAD ALC 20255831176401</t>
  </si>
  <si>
    <t>REQUERIMIENTO 6741642025:EXIGIMOS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</si>
  <si>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URGENTE. REPORTE DE VERTIMIENTOS A LA RDH LA VACA</t>
  </si>
  <si>
    <t>REQUERIMIENTO 6757332025:PRESENTO ESTA QUEJA DE MANERA ANONIMA CONTRA EL ESTABLECIMIENTO CONOCIDO COMO ???TAMALES DON DEIBER???, UBICADO EN LA CALLE 51A SUR NO. 77Q???32. EL ESTABLECIMIENTO INVADE EL ANDEN COLOCANDO MESAS, SILLAS Y BAFLE, IMPIDIENDO EL LIBRE TRANSITO DE LOS PEATONES. LA MUSICA ES COLOCADA DESDE HORAS TEMPRANAS PERTURBANDO EL DESCANSO, LO CUAL ES REITERADO CADA FIN DE SEMANA.</t>
  </si>
  <si>
    <t>ANDREA CORZO ALVAREZ</t>
  </si>
  <si>
    <t>REQUERIMIENTO 6767712025:SOLICITUD INTERVENCION ANTE PROBLEMATICA CIUDADANA</t>
  </si>
  <si>
    <t>REQUERIMIENTO 6784662025:ESTAMOS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</si>
  <si>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6769282025:ESTAMOS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</si>
  <si>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TRASLADO POR COMPETENCIA DE LAS PREGUNTAS FORMULADAS DURANTE EL DIÁLOGO CIUDADANO REALIZADO POR EL DADEP EL 16 DE OCTUBRE.</t>
  </si>
  <si>
    <t>RESPUESTA AL RADICADO 2025JBB4000131541-TRASLADO POR COMPETENCIA, DERECHO DE PETICIÓN.</t>
  </si>
  <si>
    <t>22168 INVESTIGACION SOCIO EPIDEMIOLOGICA DE CAMPO SOBRE CONTAMINACIÓN AMBIENTAL - 80 CORABASTOS</t>
  </si>
  <si>
    <t>REQUERIMIENTO 6841392025:PERSISTENCIA DE OCUPACION INDEBIDA DEL ESPACIO PUBLICO (CARRERA 79B #46???70 SUR)</t>
  </si>
  <si>
    <t>REQUERIMIENTO 6812552025:AGRADESCO ESTE MEDIO PARA PODER QUE ME RESOLVER UNA INQUIETUD O PREGUNTA DE MANERA MUY CORDIAL Y MUY RESPETUOSA LA PRESENTE ES PARA YO SABER PORQUE SIGUE OPERANDO SIN NINGUN CONTROL LA CHATARRERIA EN EL BARRIO VALLADOLIUD DE LA LOCALIDAD DE KENNEDY CON LA DIRECION CARRERA 82A NUMERO 8B 27 YA ANTERIOR MENTE AVIA DENUNCIADO POR ESTE MEDIO LOS PROBLEMAS QUE GENERA ESTE SITIO Y ACTIVIDAD COMERCIAL DE MUY PERO MUY ACTO IMPACTO</t>
  </si>
  <si>
    <t>REQUERIMIENTO 6769242025:DENUNCIA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</si>
  <si>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SOLICITUD_PERMISO</t>
  </si>
  <si>
    <t>REQUERIMIENTO 6726072025: ORDENAR Y REALIZAR CON CARACTER DE URGENCIA UNA VISITA TECNICA Y MEDICION DE LOS NIVELES DE RUIDO EN LA DIRECCION MENCIONADA</t>
  </si>
  <si>
    <t>NOTIFICACIÓN DE ACTA INSPECCIÓN VIGILANCIA Y CONTROL SQ01C103570</t>
  </si>
  <si>
    <t>ASUNTO: RESPUESTA RADICADO IPES NO. 10-812-2025-022269, REGISTRO DE PETICIÓN NO. 6465592025.</t>
  </si>
  <si>
    <t>PENDIENTE CERRAR 8/01/2026</t>
  </si>
  <si>
    <t>REQUERIMIENTO 6791412025:EXIGIMOS LA INMEDIATA INTERVENCION DE LA ALCALDIA LOCAL DE KENNEDY Y DE LA SECRETARIA DE. AMBIENTE.</t>
  </si>
  <si>
    <t>REQUERIMIENTO 6784542025:DERECHO DE PETICION PROBLEMATICA SEPARADOR PIO XII KENNEDY AVENIDA ABASTOS</t>
  </si>
  <si>
    <t>REQUERIMIENTO 6759472025:LOCAL/TALLER DE PINTURA DE VEHICULOS EN CALLE PUBLICA AFECTA EL MEDIO AMBIENTE CON PINTURA TOXICA DE CARROS, MATERIALES QUIMICOS CON FUERTES OLORES AFECTAN A LA COMUNIDAD</t>
  </si>
  <si>
    <t>SOLICITAMOS RESPETUOSAMENTE A LA ALCALDÍA LOCAL DE KENNEDY, EN COORDINACIÓN CON LA POLICÍA METROPOLITANA DE BOGOTÁ, LA SECRETARÍA DISTRITAL DE SALUD Y EL ÁREA DE INSPECCIÓN, VIGILANCIA Y CONTRO</t>
  </si>
  <si>
    <t>RESPUESTA AL RADICADO 202561204224922 RADICADO ALCALDIA 20255831168141</t>
  </si>
  <si>
    <t>SOLICITUD URGENTE DE INTERVENCIÓN ??? OBSERVACIONES AL OFICIO 20255831207261 Y VERIFICACIÓN EN HORARIO REAL</t>
  </si>
  <si>
    <t>RESPUESTA AL DERECHO DE PETICIÓN NO 202558311083951</t>
  </si>
  <si>
    <t>REQUERIMIENTO 6790462025: SEXTA QUEJA POR RUIDO NOCTURNO PERSISTENTE ??? SOLICITUD URGENTE DE VERIFICACION DE USO DE SUELO, MEDIDAS DE MITIGACION ACUSTICA Y CONTROL EN HORARIO NOCTURNO</t>
  </si>
  <si>
    <t>ASUNTO: INFORME SOBRE INSTALACIÓN NO AUTORIZADA DE CARPA EN EL PARQUE BELLAVISTA???DINDALITO</t>
  </si>
  <si>
    <t>RADICADO SDA NO. 2025ER269185 DEL 12 DE NOVIEMBRE DE 2025 - TRASLADO POR COMPETENCIA PARA INTERVENCIÓN INTEGRAL POR ACUMULACIÓN DE RESIDUOS Y DETERIORO DEL ESPACIO PÚBLICO ??? PARQUE DE SANTA CATALINA</t>
  </si>
  <si>
    <t>REQUERIMIENTO 6793662025:PROBLEMA DE RUIDO</t>
  </si>
  <si>
    <t>RESPUESTA REQUERIMIENTO 6443232025 DP 759 - 2025</t>
  </si>
  <si>
    <t>ASUNTO: RESPUESTA AL RADICADO 2025ER246637 DEL 17 DE OCTUBRE DE 2025</t>
  </si>
  <si>
    <t>REQUERIMIENTO 6834932025: SOLICITAMOS EL SELLAMIENTO DEFINITIVO DEL LOCAL COMERCIAL MINIMARKERT LA OCTAVA</t>
  </si>
  <si>
    <t>NOTIFICACIÓN DE ACTA DE INSPECCIÓN VIGILANCIA Y CONTROL SQ01C103550</t>
  </si>
  <si>
    <t>RESPUESTA DEFINITIVA SSO-2025-4-011049-4 SP 22215 ATENCIÓN DE PETICIÓN 4292532025</t>
  </si>
  <si>
    <t>VIRTUAL SDQS 6116472025, SOLICITUD INTERVENCIÓN BAHÍAS PATIO BONITO LOCALIDAD KENNEDY</t>
  </si>
  <si>
    <t>RADICADO SDA NO. 2025ER269923 DEL 2025-11-12</t>
  </si>
  <si>
    <t>REITERACIÓN ??? INCUMPLIMIENTO DE TÉRMINOS LEGALES Y SOLICITUD URGENTE DE CORRECCIÓN DE VISITA TÉCNICA ??? CERRAMIENTOS ILEGALES</t>
  </si>
  <si>
    <t>VENDEDORES PUNTO DE ENCUENTRO TINTAL- INVASION ESPACIO PUBLICO</t>
  </si>
  <si>
    <t>RADICADO SDA NO. 2025ER269794 DEL 2025-11-12 PETICIÓN NO. 6183472025</t>
  </si>
  <si>
    <t>PENDIENTE CERRAR 09/01/2026</t>
  </si>
  <si>
    <t>RESPUESTA DEFINITIVA SSO-2025-422-018770-2 RADICADO SDA 2025ER03822 / 2025EE112374</t>
  </si>
  <si>
    <t>REQUERIMIENTO 6805002025:ESTAMOS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</si>
  <si>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REQUERIMIENTO CIUDADANO GE-2025-146970-MEBOG</t>
  </si>
  <si>
    <t>ASUNTO: TRASLADO POR COMPETENCIA DERECHO DE PETICIÓN REFERENCIA: RADICADO ORFEO 20255810196282 RADICADO SINPROC. 4422144 DE 2025 DE 2025</t>
  </si>
  <si>
    <t>SOLICITUD PERMISO DE USO DE ESPACIO PUBLICO</t>
  </si>
  <si>
    <t>Remisión recomendaciones ante situaciones de desastres con ocasión de los fenómenos de variabilidad climática. Radicado CAR 01252011946</t>
  </si>
  <si>
    <t>PLAN OPERATIVO DE EMERGENCIAS TEMPORADA DICEMBRINA</t>
  </si>
  <si>
    <t>INFORME TRANSPORTE VERTICAL</t>
  </si>
  <si>
    <t>RESPUESTA AL RADICADO IPES NO. 10-812-2025-018636 ??? BTE 5327562025SUNTO: RESPUESTA AL RADICADO IPES NO. 10-812-2025-018636 ??? BTE 5327562025</t>
  </si>
  <si>
    <t>INVITACION PARTICIPA EN EL 35 COMITE IDU</t>
  </si>
  <si>
    <t>REQUERIMIENTO 6808042025:DENUNCIA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</si>
  <si>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RESPUESTA RADICADO IPES NO. 10-812-2025-018803 ??? BTE 5087252025.</t>
  </si>
  <si>
    <t>ASUNTO: RESPUESTA AL RADICADO IPES NO. 10-812-2025-022725</t>
  </si>
  <si>
    <t>ASUNTO: RADICADO SDA NO. 2025ER265750 DEL 07-11-2025 REGISTRO DE PETICIÓN NO. 6075462025</t>
  </si>
  <si>
    <t>REQUERIMIENTO 6836862025:INVADIDO EL ESPACIO PUBLICO, TANTO EN EL ANDEN, COLOCANDO MUEBLES, TABLAS Y DEMAS</t>
  </si>
  <si>
    <t>ASUNTO: ALCANCE A 2025EE22973 RESPUESTA DEFINITIVA AL RADICADO IDIGER NO. 2025ER22268 EVENTO SIRE 5460770. . RADICADO SECRETARIA DE MOVILIDAD SPTM 202531213225101</t>
  </si>
  <si>
    <t>ASUNTO: COMUNICACIÓN RADICADA EN LA UAESP CONSECUTIVO 20252000272981, REMITIDO A CIUDAD LIMPIA BOGOTA S.A. E.S.P., EL DÍA 03 DE DICIEMBRE DE 2025</t>
  </si>
  <si>
    <t>REQUERIMIENTO 6635852025:RADICADO ORFEO VEEDURIA NO: 20252200144832 ASUNTO: INCONFORMISMO POR FALTA DE RESPUESTA</t>
  </si>
  <si>
    <t>CESIÓN DE CONTRATO CPS 446-2025</t>
  </si>
  <si>
    <t>DERECHO DE PETICIÓN POR USO INDEBIDO DE PÓLVORA</t>
  </si>
  <si>
    <t>ASUNTO: RESPUESTA SDQS-6318812025 - 6145232025 - 6116962025 - SOLICITUD DE IMPLEMENTACION DE SEÑALIZACION EN EL SECTOR DE LA CL 6A ENTRE AK 89 Y KR 90 - LOCALIDAD KENNEDY</t>
  </si>
  <si>
    <t>INFORMACIÓN PREDIO UBICADO EN LA KR 81C BIS A NRO. 42-32 SUR, CHIP AA0149HOKC</t>
  </si>
  <si>
    <t>ASUNTO: INFORMACIÓN PREDIO UBICADO EN LA KR 81C BIS A NRO. 42-32 SUR, CHIP AA0149HOKC</t>
  </si>
  <si>
    <t>REQUERIMIENTO 6801932025:SOLICITUD DE INTERVENCIÓN POR EXCESO DE RUIDO CONSTANTE EN CONJUNTO RESIDENCIAL</t>
  </si>
  <si>
    <t>ASUNTO: RESPUESTA AL DERECHO DE PETICIÓN CON RADICADO IPES NO. 10-812-2025-020719</t>
  </si>
  <si>
    <t>TRÁMITE A DERECHO DE PETICIÓN</t>
  </si>
  <si>
    <t>REQUERIMIENTO 6791882025:REPORTAR BAFLE EN LA CALLE DURANTE LA MADRUGADA</t>
  </si>
  <si>
    <t>REQUERIMIENTO 6796982025:SOLICITUD DE PERMISO PARA APERTURA DE ESTABLECIMIENTO DE COMERCIO ??? CAFE BAR (BTE: SDP, SDA, SDSCJ Y UAECOB)</t>
  </si>
  <si>
    <t>PERMISO OCUPACION ESPACIO PUBLICO</t>
  </si>
  <si>
    <t>REQUERIMIENTO 6765302025:INSTALARON UNOS BAFLES GRANDEN EN EL AGORA DEL COLEGIO PRIMERA PLANTA, JUSTO AL FRENTE DE LOS APARTAMENTOS, DESDE EL DIA DE AYER ESTAN COLOCANDO MUSICA A TODO VOLUMEN, EXCEDIENDO POR MUCHO, CONTRAVINIENDO LA LEY 2450 DE 2025</t>
  </si>
  <si>
    <t>: SOLICITUD DE INTERVENCIÓN URGENTE PARA EL RESTABLECIMIENTO DEL ESPACIO PÚBLICO, SALUBRIDAD Y SEGURIDAD CIUDADANA POR OCUPACIÓN ILEGAL Y ACTIVIDADES DE ALTO RIESGO.</t>
  </si>
  <si>
    <t>REQUERIMIENTO 6847452025:EL PARQUEADERO QUE SE ENCUENTRA DENTRO LA CLINICA DE OCCIDENTE</t>
  </si>
  <si>
    <t>ASUNTO: REITERAR LA QUEJA POR EL RUIDO EXCESIVO CONTAMINACION AUDITIVA</t>
  </si>
  <si>
    <t>ASUNTO: TRASLADO POR COMPETENCIA DERECHO DE PETICIÓN RADICADO IPES NO. 10-812-2025-022155, REGISTRO DE PETICIÓN NO. 6190082025</t>
  </si>
  <si>
    <t>ASUNTO: RESPUESTA RADICADO IPES NO. 10-812-2025-022155, REGISTRO DE PETICIÓN NO. 6190082025 Y TRASLADO POR COMPETENCIA A LAS AUTORIDADES CORRESPONDIENTES</t>
  </si>
  <si>
    <t>ASUNTO: SOLICITUD DE INFORMACIÓN DE CARÁCTER INFORMATIVO Y ACADÉMICO URGENTE, PARA SU CONOCIMIENTO Y FINES PERTINENTES</t>
  </si>
  <si>
    <t>ASUNTO: RESPUESTA A PETICIÓN RADICADO IPES NO.10-812-2025-022350 DEL 28 DE NOVIEMBRE DE 2025.</t>
  </si>
  <si>
    <t>SOLICITUD DE AGLOMERACION</t>
  </si>
  <si>
    <t>PENDIENTE CORRECCION 17/12/2025</t>
  </si>
  <si>
    <t>ASUNTO: SOLICITUD DE CARNET COMO VENDEDOR INFORMAL</t>
  </si>
  <si>
    <t>SOLICITUD DE EXPEDICION DE CARNET COMO VENDEDOR INFORMAL</t>
  </si>
  <si>
    <t>SOLICITUD DE EXPEDICION CARNET COMO VENDEDOR INFORMAL</t>
  </si>
  <si>
    <t>ASUNTO: SOLICITUD DE EXPEDICION CARNET COMO VENDEDOR INFORMAL</t>
  </si>
  <si>
    <t>SOLICITUD DER CARNET DE VENDEDORA AMBULANTE</t>
  </si>
  <si>
    <t>SOLIICTUD DE EXPEDICION CARNET COMO VENDEDOR INFORMAL</t>
  </si>
  <si>
    <t>SOLICITUD DE EXPEDICION DE CARNET VENDEDPOR INFORMAL</t>
  </si>
  <si>
    <t>ASUNTO: SOLICITUD DE EXPEDICION DE CARNET COMO VENDEDOR</t>
  </si>
  <si>
    <t>SOLICITUD DE EXPEDICION CARNEL VENDEDOR INFORMAL</t>
  </si>
  <si>
    <t>SOLICITUD EXPEDICION CARNET COMO VENDEDOR INFORMAL</t>
  </si>
  <si>
    <t>ASUNTO: SU COMUNICACIÓN RADICADA BAJO EL NO. 20252100524612 DEL 24/11/2025, SKATE PARK Y ZONA STREET WORKOUT DEL PARQUE GILMA JIMÉNEZ CÓD. 08-552 LOCALIDAD DE KENNEDY EXPEDIENTE 2025620580102123E.</t>
  </si>
  <si>
    <t>ASUNTO: ENVÍO RESPUESTA A LOS RADICADOS NÚMERO 202552601717842 Y 202552601707272. RADICADO SECRETARÍA DISTRITAL DE SALUD 2025-EE-120186 ESPACIOS PÚBLICOS DONACIÓN DE SANGRE CADES Y SUPERCADES ENERO 2026</t>
  </si>
  <si>
    <t>REQUERIMIENTO 6765932025:DERECHO DE ACCION POPULAR.</t>
  </si>
  <si>
    <t>REQUERIMIENTO 6227672025:VENTA CLANDESTINA DE CARNITCOS Y OLORES DESAGRADABLES</t>
  </si>
  <si>
    <t>ASUNTO: ACOMPAÑAMIENTO INSTITUCIONAL URGENTE</t>
  </si>
  <si>
    <t>ASUNTO: SU COMUNICACIÓN RADICADA BAJO EL NO. 20252100454352 DEL 14/10/2025, PARQUE EL CARMELO CÓD. 08-249 LOCALIDAD DE KENNEDY EXPEDIENTE 2025620580102062E.</t>
  </si>
  <si>
    <t>ASUNTO: VANDALISMO EN CESTAS PÚBLICAS INSTALADAS EN LA LOCALIDAD DE KENNEDY ??? NOVIEMBRE DE 2025.</t>
  </si>
  <si>
    <t>REQUERIMIENTO 6813902025:SOY COLINDANTE DE LAS CASAS QUE FORMARON SU COMERCIO EN LA PARTE EXTERNA CUANDO LA LICENCIA DE CONSTRUCCION DICE RESIDENCIAL. EL CONJUNTO SE LLAMA PRADOS DE CASTILLA ETAPA 4 VIVO SOPORTANDO LAS CUCARACHAS EL OLOR LA GRASA LOS RATONES PORQUE LA CASA COLINDANTE ES UN RESTAURANTE LLAMADO EL SASON COSTECÑO ES UN ESFUERZO QUE SE HIZO AL COMPRAR LA CASA PARA VIVIR EN PAZ Y EN FAMILIA Y ESTA SITUACION NO HA SIDO SOUCIONADA MI NIETA DE 4 AÑOS SE AFECTADO SU SALUD DEBIDO A QUE ESTOS QUIMICOS APLICADOS PARA EVITAR LOS ANIMALES Y ESTAR RECIBIENDO EL OLOR A COMIDA NO ES FACIL LA CONVIVENCIA. SOLICITO A UDTEDES LOS SEÑORES INSPECTORES QUE YA MIS VECINOS HAN PUESTO QUERELLAS Y NO HAN SOLUCIONADO NADA. ES UN COMERCIO ILEGAL POR FAVOR ESCUCHENOS Y DEN UNA SOLUCION PRONTA. LAS CASAS SON PARA VIVIENDA FAMILIAR. ES UN VOCABULARIO LA DUEÑA DEL RESTAURANTE ES GROSERA NO SE DEJA HABLAR. ELLA YA TIENE QUERELLAS EN ESTA ALCALDIA DE KENEDY.</t>
  </si>
  <si>
    <t>REQUERIMIENTO 6793752025:OTRA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</si>
  <si>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RESPUESTA AL RADICADO IDRD 20252100518402 DEL 20 DE NOVIEMBREDE 2025, PARA SU CONOCIMIENTO Y FINES PERTINENTES</t>
  </si>
  <si>
    <t>REQUERIMIENTO 6878842025:ALMACEN GASOLINA EXTRA UBICADO EN LA CARRERA 78B # 36 -22 SUR KENNEDY CENTRAL POR RUIDO EXTREMO, GENERANDO CON UN ENORME PARLANTE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</si>
  <si>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ASUNTO: ATENCION AL EVENTO SIRE 5460497</t>
  </si>
  <si>
    <t>REQUERIMIENTO 6809612025:ESTAMOS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</si>
  <si>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6805902025:EXIGIMOS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</si>
  <si>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6488762025:SOLICITUD URGENTE DE INTERVENCIÓN INTEGRAL, PROTECCIÓN Y CONTROL POR MICROTRÁFICO, HOMICIDIO Y AMENAZAS ??? BARRIO EL AMPARO (KENNEDY)</t>
  </si>
  <si>
    <t>REQUERIMIENTO 6864862025:SOLICITO DAR SOLUCIÓN AL PROBLEMA CAUSADO POR CARROS MAL PARQUEADOS. EL ESPACIO AFECTADO ES CALLE, UBICADO EN LA LATITUD: @{ADDRESS-LATITUD} LONGITUD: @{ADDRESS-LONGITUD}, CON DIRECCIÓN KR 80D 7A 41 . ADJUNTO IMÁGENES A LA PETICIÓN. AGRADEZCO SU ATENCIÓN PRESTADA Y QUEDO ATENTO A SU RESPUESTA DE ACUERDO A LOS TÉRMINOS ESTABLECIDOS POR LA LEY.</t>
  </si>
  <si>
    <t>ISABELLA BASTIDAS</t>
  </si>
  <si>
    <t>REQUERIMIENTO 6733792025:DERECHO DE ACCION POPULAR.</t>
  </si>
  <si>
    <t>REQUERIMIENTO 6874912025:BUENAS TARDES. POR MEDIO DE LA PRESENTE SOLICITO EN CALIDAD DE PETICION, LA INTERVENCION DEL DEPARTAMENTO DE ESPACIO PUBLICO EN EL BARRIO LAS DELICIAS TODA VES QUE ESTE BARRIO ES RESIDENCIAL PERO ESTA SIENDO INVADIDO POR LOS TALLERES DE LLANTAS Y RINES FRENTE A LA IGLESIA PARROQUIAL SAN ANDRES</t>
  </si>
  <si>
    <t>REQUERIMIENTO 6805112025:BUENOS DIAS ME COMUNICO PARA COLOCAR UNA QUEJA POR EXCESO DE RUIDO CERCA DE LA CASA EN DONDE VIVO EN EL LOCAL LLAMADO SAMI UBICADO EN LA ESQUINA CARRERA 89C # 42F SUR EN EL BARRIO LAS VEGAS DINDALITO EN LA LOCALIDAD DE KENNEDY. ESTE PROBLEMA SE HA PRESENTADO POR VARIOS MESES, YA SE YA HEMOS HABLADO CON EL DUEÑO DEL LOCAL PERO NO PRESENTA NINGUN CAMBIO EN EL VOLUMEN DE LA MUSICA,</t>
  </si>
  <si>
    <t>ASUNTO: TRASLADO POR COMPETENCIA, CONFORMÉ CON EL ARTÍCULO 1 DE LA LEY 1755 DE 2015 / RESPUESTA AL RADICADO IPES NO. 10-812-2025-018638. BTE 5267552025</t>
  </si>
  <si>
    <t>ASUNTO: RESPUESTA AL DERECHO DE PETICIÓN CON RADICADO IPES NO. 10-812-2025-022141 Y REGISTRO DE PETICIÓN NO. 6504772025</t>
  </si>
  <si>
    <t>PENDIENTE CERRAR FIJACION EN CARTELERA 02/01/2026</t>
  </si>
  <si>
    <t>REQUERIMIENTO 6878112025: ALMACEN GASOLINA EXTRA UBICADO EN LA CARRERA 78B # 36 -22 SUR KENNEDY CENTRAL</t>
  </si>
  <si>
    <t>ASUNTO: URGENTE. REPORTE DE VERTIMIENTOS A LA RDH LA VACA</t>
  </si>
  <si>
    <t>DERECHO DE PETICION, INFORMACION ESPACIO PUBLICO</t>
  </si>
  <si>
    <t>DENUNCIA FORMAL POR PRESUNTA OMISION ADMINISTRATIVA</t>
  </si>
  <si>
    <t>ASUNTO: TRASLADO POR COMPETENCIA RADICADO PETICIÓN N. 6151542025 BOGOTÁ TE ESCUCHA</t>
  </si>
  <si>
    <t>SOLICITUD INTERVENCIÓN AUTORIDADES POR USO INDEBIDO DEL ESPACIO PUBLICO ??? PARQUEADERO Y ACTIVIDAD ECONÓMICA- SOLICITADA POR RESIDENTES UNIDAD RESIDENCIAL ROMA III DE LA LOCALIDAD DE KENNEDY</t>
  </si>
  <si>
    <t>RESPUESTA SOLICITUD AUTORIZACIÓN ESPACIO PÚBLICO UNIDADES MÓVILES PARA EL FORTALECIMIENTO DE LA COBERTURA EDUCATIVA EN LA LOCALIDAD DE KENNEDY.</t>
  </si>
  <si>
    <t>ASUNTO: RADICADO INVIMA 20251317480 DE FECHA 2025/10/29</t>
  </si>
  <si>
    <t>ASUNTO: TRASLADO POR COMPETENCIA DERECHO DE PETICIÓN RADICADO IPES NO. 10-812-2025-021346, REGISTRO DE PETICIÓN NO. 6208042025</t>
  </si>
  <si>
    <t>ASUNTO: RESPUESTA RADICADO IPES NO. 10-812-2025-021346, REGISTRO DE PETICIÓN NO. 6208042025</t>
  </si>
  <si>
    <t>ASUNTO: DERECHO DE PETICIÓN ??? SOLICITUD DE CONTENEDORES DE BASURA POR PROBLEMÁTICA DE ROEDORES</t>
  </si>
  <si>
    <t>ASUNTO:RESPUESTA AL SDQS 6244882025</t>
  </si>
  <si>
    <t>DENUNCIA POR OBSTRUCCION REITERADA DE ACCESO VEHICULAR ALTERACION DE LA CONVIVENCIA</t>
  </si>
  <si>
    <t>TRASLADO POR COMPETENCIA DERECHO DE PETICIÓN CON RADICADO IPES NO. 10-812- 2025-020928.</t>
  </si>
  <si>
    <t>PENDIENTE CORRECCION 07/01/2026</t>
  </si>
  <si>
    <t>SOLICITUD REUNION</t>
  </si>
  <si>
    <t>RADICADO ACUEDUCTO NO E-2025-135756 FALTANTE TAPA POZO - ETB</t>
  </si>
  <si>
    <t>RESPUESTA RADICADO IPES NO. 10-812-2025-021043. SDQS N° 6148072025.</t>
  </si>
  <si>
    <t>SOLICITUD DE PERMISO TEMPORAL PARA USO DE ESPACIO PÚBLICO COMO PARQUEADERO NOCTURNO SIN ÁNIMO DE LUCRO.</t>
  </si>
  <si>
    <t>ASUNTO: RESPUESTA SDQS - 6497062025</t>
  </si>
  <si>
    <t>ASUNTO: RESPUESTA AL DERECHO DE PETICIÓN CON RADICADO IPES NO. 10-812-2025-022045</t>
  </si>
  <si>
    <t>REQUERIMIENTO 6901982025:DE LA MANERA MAS ATENTANTA SOLICITUD DE LA INFORMACION DE LA MANERA EN QUE SE AUTORIZO UN LAVADERO DE CARROS UBICADO EN EL BARRIO GRAN BRITALIA LOCALIDAD DE KENNEDY Y QUE SE UBICA EN LA DIRECCION CALLE 51 C80J 30 EL CUAL DE ACUERDO A LOS REQUISITOS NO ESTARIA CUMPLIENDO LA NORMATIVIDA DE FUNCIONAMIENTO Y ESTE YA LLEVA MAS DE TRES AÑOSFUNCIONANDO, ESTABLECIEMIENTO QUE LLEVA AFECTANDO A LA COMUNIDAD</t>
  </si>
  <si>
    <t>REQUERIMIENTO 6735342025:???DERECHO DE PETICION</t>
  </si>
  <si>
    <t>DESNUNCIA DE LA COMUNIDAD DE INVACION DEL SPACIO PUBLICO QUE ESTA AFECTANDO LA CONVIVENCIA POR TARTE DE UNA BODEGA</t>
  </si>
  <si>
    <t>TRASLADO POR COMPETENCIA - RADICADO DE IRIS NO. 202500600506049602 - ATQ 2025172230 - KFC</t>
  </si>
  <si>
    <t>SOLICITUD DE INFORMACIÓN SOBRE PUNTOS CRÍTICOS CON DISPOSICIÓN DE MATERIALES CON ASBESTO. VIGILANCIA ADMINISTRATIVA AMBIENTAL. SINPROC 4446007</t>
  </si>
  <si>
    <t>TRÁMITE A REQUERIMIENTO CIUDADANO. RADICADO INTERNO SINPROC NO. 156845 4470893 DE 2025</t>
  </si>
  <si>
    <t>TRÁMITE A REQUERIMIENTO CIUDADANO. SINPROC 4471135 R-2025-0113322</t>
  </si>
  <si>
    <t>ASUNTO: RESPUESTA AL RADICADO NO.202561204153012 - REFERENCIA ALCALDÍA LOCAL DE KENNEDY NO.20255831148051</t>
  </si>
  <si>
    <t>ASUNTO: TRASLADO DEL RADICADO NÚMERO 2025E1064527 DEL 01-12-2025.</t>
  </si>
  <si>
    <t>ASUNTO: RESPUESTA SINPROC NO. 4428922 DE 2025 DP 666 SEG.2025</t>
  </si>
  <si>
    <t>REMISION DENUNCIA POR OPERACIÓN DE PARQUEADERO ILEGAL E INVASIÓN DE ESPACIO PÚBLICO EN CALANDAIMA,KENNEDY.</t>
  </si>
  <si>
    <t>TRÁMITE A REQUERIMIENTO CIUDADANO. SINPROC 4470796 R-2025-0112239</t>
  </si>
  <si>
    <t>SOLICITUD DE ACTUACIONES POR RETIRO DE MOBILIARIO PÚBLICO, TALA DE ÁRBOLES Y E INVASIÓN DE ESPACIO PUBLICO EN LA LOCALIDAD DE KENNEDY</t>
  </si>
  <si>
    <t>RESPUESTA AL RADICADO 202561204345182 RADICADO ALCALDIA 20255831188661</t>
  </si>
  <si>
    <t>ASUNTO: DERECHO DE PETICIÓN ACTUACIONES REALIZADAS PROBLEMÁTICA SEPARADOR PIO XII - KENNEDY</t>
  </si>
  <si>
    <t>RESPUESTA REQUERIMIENTO CIUDADANO NO 20255831197441</t>
  </si>
  <si>
    <t>RESPUESTA AL RADICADO 2025ER275338</t>
  </si>
  <si>
    <t>ASUNTO: REF: RESPUESTA AL RADICADO NO.202561204023172 - REFERENCIA RADICADO SDA NO.2025ER245832</t>
  </si>
  <si>
    <t>REQUERIMIENTO 6932872025:DENUNCIO INVASION DEL ESPACIO PUBLICO EN LA CIUDAD DE BOGOTA, LOCALIDAD DE KENNEDY, EN LA KR 73B BIS NO 2A - 63 SUR</t>
  </si>
  <si>
    <t>RESPUESTA AL RADICADO 202561204087292 - REFERENCIA RADICADO ALCALDIA LOCAL DE KENNEDY NO. 20255831112841</t>
  </si>
  <si>
    <t>ASUNTO: RESPUESTA AL OFICIO 20255831166881 SDG ALCALDÍA LOCAL DE KENNEDY CON RADICACIÓN EN LA SDA 2025ER275615 DEL 20 DE NOVIEMBRE DE 2025</t>
  </si>
  <si>
    <t>REQUERIMIENTO 6942062025: DEMANDADO EN DESACATO - ALMACEN GASOLINA EXTRA UBICADO EN LA CARRERA 78B # 36 -22 SUR KENNEDY CENTRAL POR RUIDO EXTREMO, GENERANDO CON UN ENORME PARLANTE Y PERIFONEADOR, LUEGO DE HABER FIRMADO EL ACUERDO DEL 7-11/25 CON SANCION INCLUIDA PROTOCOLIZADO CON # 20255831141301, FRENTE DE UNA ZONA RECIDENCIAL</t>
  </si>
  <si>
    <t>REQUERIMIENTO 6921372025:DENUNCIAR EL FUNCIONAMIENTO DE UN CALL CENTER DE ORIGEN SEXUAL LAS 24 HORAS SEGUIDAS DONDE LES PROPORCIONAN ALCOHOL Y DROGAS Y SE A INCREMENTADO EL CONSUMO EN LAS CALLES DEL BARRIO QUE ES RESIDENCIAL NO TIENEN LETRERO Y DUDO QUE TENGAN PERMISO DE FUNCIONAMIENTO QUEDA A MENOS DE 100 METROS DE UN COLEGIO DITRITAL</t>
  </si>
  <si>
    <t>REQUERIMIENTO 6932812025:DENUNCIO INVASION DEL ESPACIO PUBLICO EN LA CIUDAD DE BOGOTA, LOCALIDAD DE KENNEDY, EN LA KR 73B BIS NO 2A - 63 SUR, YA QUE ESTA ES UNA AVENIDA POR LA CUAL CIRCULAN AUTOMOVILES EN DOBLE DIRECCION Y HACEN MECANICA EN LA CALLE OCUPANDO GRAN PARTE DE LA AVENIDA, ADICIONALMENTE MONTARON UNA CASETA NISIQUIERA EN EL ANDEN, SINO SOBRE LA MISMA AVENIDA, LA CUAL DEBE ESTAR ES PARA LA CIRCULACION ADECUADA DEL FLUJO VEHICULAR. Y SIEMPRE LA AVENIDA SE ENCUENTRA LLENA DE CARROS ESTACIONADOS.</t>
  </si>
  <si>
    <t>ASUNTO: RESPUESTA AL DERECHO DE PETICIÓN CON RADICADO IPES NO. 10-812-2025-017645 Y REGISTRO DE PETICIÓN BTE 4928732025</t>
  </si>
  <si>
    <t>ASUNTO: RESPUESTA AL DERECHO DE PETICIÓN CON RADICADO IPES NO. 10-812-2025-019137. REGISTRO DE PETICIÓN 5386192025</t>
  </si>
  <si>
    <t>ASUNTO: RESPUESTA AL RADICADO IPES NO. 10-812-2025-020159 ??? RADICADO SECRETARÍA DE GOBIERNO NO. 20255831107761</t>
  </si>
  <si>
    <t>ASUNTO: VERIFICACIÓN CASO ESPACIO PUBLICO</t>
  </si>
  <si>
    <t>REQUERIMIENTO 6908452025:DESDE HACE APROXIMADAMENTE 20 DIAS A LOS ALREDEDOR DE LA CARRERA 81 B 6C 62 REALIZARON RECUPERACION DE ESPACIO PUBLICO, RECOGIENDO TODAS LAS CASETAS QUE E ESTABAN AL REDEDOR DE LOS CONJUNTOS, PERO DESDE ESE ENTONCES DEJARON DOS CASETAS AL FRENTE DEL CONJUNTO TERRAZAS DE CASTILLA 4</t>
  </si>
  <si>
    <t>REQUERIMIENTO 6904782025:CORDIAL SALUDO LA PRESENTE ES PARA SOLICITAR LA INTERVENCION DE LA AUTORIDADES CORRESPONDIENTES EN LA CALLE 42 G # 96 A 22 SUR UBICADA EN EL BARRIO JAZMIN OCCIDENTAL,EN ESTE PREDIO SACAN LAS BASURAS EN HORARIOS NO ESTABLECIDOS ADICIONAL QUEMAN SUS BASURAS EN EN U ESPACIO PUBLICO AFECTANDO LO HABITANTES DE LA CUADRA</t>
  </si>
  <si>
    <t>REQUERIMIENTO 6938562025:EN LA CRA 69B 2B-03, , CONTINUA TALLER DE LATONERIA Y PINTURA QUE EN DIAS PASADOS HABIA SIDO DENUNCIADO ANTE LA ALCALDIA , VOLVIERON ABRIRLO Y LOS RESIDENTES DEL SECTOR ESTAMOS SIENDO NUEVAMENTE PERJUDICADOS EN NUESTRA SALUD, POR OCUPACION DEL ESPACIO PUBLICO Y LA CONTAMINACION DEL MEDIO AMBIENTE</t>
  </si>
  <si>
    <t>PENDIENTE CERRAR  09/01/2026</t>
  </si>
  <si>
    <t>INFORME ESPECIAL DE POLICIA CAI BELLAVISTA</t>
  </si>
  <si>
    <t>REQUERIMIENTO 6904652025: ESPACIO PUBLICO AFECTANDO LO HABITANTES DE LA CUADRA Y LA COMUNIDAD ESPERAMOS UNA INTERVENCION</t>
  </si>
  <si>
    <t>RESPUESTA AL RADICADO 202561204297322 - 202561204297252 - SOLICITUD DE IMPLEMENTACION DE SEÑALIZACION EN EL SECTOR DE LA AV GUAYACANES - REF SDQS-5406962025 - 5413802025 - SDM- 202561203830942 - - REF-SS-202531114357851 - RAD IDU STESV 202533601120901 - RAD ALK 20255831176351 - LOCALIDAD KENNEDY</t>
  </si>
  <si>
    <t>ASUNTO: RESPUESTA USO INDEBIDO DE ESPACIO PUBLICO PARQUEADERO IDENTIFICADO CON EL RUPI 3382-17 CONJUNTO RESIDENCIAL EL PINAR, LOCALIDAD DE KENNEDY.</t>
  </si>
  <si>
    <t>REQUERIMIENTO 6929332025: ESTABLECIMIENTO DEDICADO A LA FABRICACION DE MUEBLES, UBICADO EN LA CARRERA 84 N 42 A 29 SUR, GENERA RUIDO CONSTANTE Y EXCESIVO CON MAQUINAS DURANTE TODO EL DIA, TODOS LOS DIAS, LO QUE ESTA AFECTANDO LA TRANQUILIDAD Y EL BIENESTAR DE LA COMUNIDAD, ESPECIALMENTE DE NIÑOS MENORES DE EDAD Y ADULTOS MAYORES.</t>
  </si>
  <si>
    <t>ASUNTO: RESPUESTA REQUERIMIENTO CIUDADANO NO 20255831153591</t>
  </si>
  <si>
    <t>ASUNTO: SOLICITUD REPARACIÓN RED SEMAFÓRICA LOCALIDAD DE KENNEDY</t>
  </si>
  <si>
    <t>ASUNTO: COMUNICACIÓN RADICADA EN LA SDQS CONSECUTIVO 6283642025, REMITIDO A CIUDAD LIMPIA BOGOTA S.A. E.S.P., EL DÍA 01 DE DICIEMBRE DE 2025</t>
  </si>
  <si>
    <t>REQUERIMIENTO 6941332025:ALMACEN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</si>
  <si>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ASUNTO: COMUNICACIÓN RADICADA EN LA SDQS CONSECUTIVO 6439872025, REMITIDO A CIUDAD LIMPIA BOGOTA S.A. E.S.P., EL DÍA 01 DE DICIEMBRE DE 2025</t>
  </si>
  <si>
    <t>REQUERIMIENTO 6922402025:ALMACEN GASOLINA EXTRA UBICADO EN LA CARRERA 78B # 36 -22 SUR KENNEDY CENTRAL POR RUIDO EXTREMO, GENERANDO CON UN ENORME PARLANTE LUEGO DE HABER FIRMADO EL ACUERDO DEL 7-11/25 CON SANCION INCLUIDA PROTOCOLIZADO CON # 20255831141301., FRENTE DE UNA ZONA RESIDENCIAL; UNA GRAVE AFECTACION POR CONTAMINACION AUDITIVA A TODOS LOS VECINOS DE LAS SUPERMANZANAS 4, 6, 7 Y 8.</t>
  </si>
  <si>
    <t xml:space="preserve">REQUERIMIENTO 6842692025:HABITANTES DE CALLE Y CAMBUCHES INSTALADO EN LA PARTE TRASERA DE LA COPROPIEDAD EDIFICIO PARUQE DE BANDERAS, KENNEDY, BOGOTA. POR SUPUESTO, ESTA SITUACION PREOCUPA A LOS RESIDENTES DE 1 Y 2 PISO ESPECIALMENTE POR LA VULNERABILIDAD EN LA ZONA. SE SOLCITA QUE POR FAVOR LA SECRETARIA DE INTEGRACION SOCIAL, ANGELES AZULES. HAGAN UNA VISITA A LA ZONA Y Y LE DAN LA MANO A HABITANTES DE CALLE O UN MANEJO AL TEMA QUE AFECTA LA SEGURIDAD DEL EDIFICIO. </t>
  </si>
  <si>
    <t>RESPUESTA SINPROC NO. 4428922 DE 2025 DP 666 SEG.2025 RESPETADA ALCALDESA KARLA TATIANA, RECIBA UN CORDIAL SALUDO</t>
  </si>
  <si>
    <t>REQUERIMIENTO 6793692025:ESTAMOS CANSADOS OTRA VEZ ESTOS ABUSIVOS, ALMACEN LILY PINK, UBICADO EN LA CALLE 37 SUR # 78 C 09. KENNEDY CENTRAL</t>
  </si>
  <si>
    <t>ASUNTO: RADICADO SDA NO. 2025ER276620 DEL 2025-11-21 PETICIÓN NO. 6340492025</t>
  </si>
  <si>
    <t>ASUNTO: RESPUESTA AL RADICADO IPES NO. 10-812-2025-018792 ??? BTE 5386482025</t>
  </si>
  <si>
    <t>REQUERIMIENTO 6945782025: 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</si>
  <si>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22179 - ORIENTACIÓN A LA RESPUESTA SITUACIONES PROBLEAMTICAS POR CONTAMINACIÓN AMBIENTAL</t>
  </si>
  <si>
    <t>RADICADO SDA NO. 2025ER273130 DEL 2025-11-18 PETICIÓN NO. 6183652025</t>
  </si>
  <si>
    <t>REQUERIMIENTO 6856242025:ME PERMITO PRESENTAR ESTA QUEJA DE MANERA ANONIMA DEBIDO A LAS AFECTACIONES QUE HEMOS VENIDO SUFRIENDO LOS RESIDENTES DEL SECTOR. DE EL BARRIO DELICIAS. DESDE HACE MAS DE UN AÑO, EN LA DIRECCION AV BOYACA # 44B 12S , DENTRO DE UNA ZONA NETAMENTE RESIDENCIAL, ESTAN FUNCIONANDO VARIOS TALLERES INFORMALES DEDICADOS A LA REPARACION DE RINES Y OTROS SERVICIOS AUTOMOTRICES. "</t>
  </si>
  <si>
    <t>REQUERIMIENTO 6872202025: LO MISMO PASA EN LA CALLE 8A CON CARRERA 90A, SECTOR TINTALA SECTOR NUEVA CASTILLA, SE HAN PASADO MUCHOS DERECHOS DE PETICION A SECRETARIA DE SALUD , SECRETARIA DE SEGURIDAD, DADEP Y LA ALCALDIA LOCAL DE KENNEDY INVASION ESPACIO</t>
  </si>
  <si>
    <t>REQUERIMIENTO 6874472025:LA CASA DE AL LADO DE LA VIVIENDA UBICADA EN LA DIRECCION CARRERA 72 H 38 B 59 SUR?? ?? ??BARRIO CARIMAGUA SEGUNDO SECTOR LOCALIDAD DE KENNEDY ES UN INMUEBLE QUE ADECUARON PARA BODEGA DE CARGUE Y DESCARGUE DE TODO TIPO DE ARTICULOS, PRODUCTOS Y MERCANCIAS, LA CUAL GENERA UNA INDEBIDA OCUPACION DE ESPACIO PUBLICO POR PARTE DE VEHICULOS QUE TRANSPORTAN LAS MERCANCIAS?? OBSTACULIZANDO LA LIBRE MOVILIDAD DE LOS ACTORES VIALES TANTO EN LA MALLA VIAL COMO EN LOS ANDENES, ADEMAS DE PRODUCIR UNA CONTAMINACION AUDITIVA????CON EL PERMANENTE RUIDO DE LOS MOTORES ENCENDIDOS PITOS BOCINAS Y PALABRAS AGRESIVAS E INDECENTES DE LOS OPERARIOS DEL LUGAR.</t>
  </si>
  <si>
    <t>REQUERIMIENTO 6907552025:ASUNTO: DENUNCIA POR USO INDEBIDO DEL ESPACIO PUBLICO, CONTAMINACION AUDITIVA (PARLANTES, PITOS Y GRITOS), CONSUMO DE LICOR EN VIA PUBLICA Y AFECTACION A BIENES PRIVADOS</t>
  </si>
  <si>
    <t>REQUERIMIENTO 6944892025:ALMACEN GASOLINA EXTRA UBICADO EN LA CARRERA 78B # 36 -22 SUR KENNEDY CENTRAL POR RUIDO EXTREMO, GENERANDO CON UN ENORME PARLANTE</t>
  </si>
  <si>
    <t>RADICADO SDA NO. 2025ER273065 DEL 2025-11-18</t>
  </si>
  <si>
    <t>RADICADO SDA NO. 2025ER271901 DEL 2025-11-14 PETICIÓN NO. 6167552025</t>
  </si>
  <si>
    <t>SOLICITUD DE ACTUACIONES POR USO INDEBIDO DEL ESPACIO PÚBLICO - PRADOS DE CASTILLA IV</t>
  </si>
  <si>
    <t>REQUERIMIENTO 6971942025:CORDIAL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t>
  </si>
  <si>
    <t xml:space="preserve">REQUERIMIENTO 6922552025:EXIGIMOS LA INMEDIATA INTERVENCION DE LA ALCALDIA LOCAL DE KENNEDY Y DE LA SECRETARIA DE. AMBIENTE. ESTAMOS CANSADOS OTRA VEZ ESTOS ABUSIVOS, ALMACEN LILY PINK, UBICADO EN LA CALLE 37 SUR # 78 C 09. KENNEDY CENTRAL POR , GENERANDO RUIDO CON UN ENORME PARLANTE </t>
  </si>
  <si>
    <t>REQUERIMIENTO 6923342025:POR MEDIO DEL PRESENTE PRESENTO UNA DENUNCIA POR MAL USO DEL ESPACIO PUBLICO POR PARTE DE VARIAS TIENDAS DE MOTOS Y BICICLETAS QUE SE ENCUENTRAN SOBRE LA AV. BOYACA ENTRE CALLES 8 Y 11A. COMO SE EVIDENCIA EN LAS FOTOS ADJUNTAS,</t>
  </si>
  <si>
    <t>REQUERIMIENTO 6949942025:EL ESTABLECIMIENTO DE NOMBRE ANDROMEDA UBICADO EN LA AV. 1RA DE MAYO NO. 69 C 68 TERCER PISO, DESDE HACE MAS O MENOS UN MES DESARROLLANDO SU ACTIVIDAD, ESTA INCOMODANDO A QUIENES SE ENCUENTRAN A SU ALREDEDOR</t>
  </si>
  <si>
    <t>SOLICITUD INSTALACION DE BOLARDOS</t>
  </si>
  <si>
    <t>ASUNTO: RESPUESTA REQUERIMIENTO CIUDADANO RADICADO 20255831201291</t>
  </si>
  <si>
    <t>REQUERIMIENTO 6757942025:SOLICITUD CORRECCION DATOS DE NOTIFICACION</t>
  </si>
  <si>
    <t>ASUNTO: RESPUESTA REQUERIMIENTO CIUDADANO SOLICITUD NO. 801113-20251127</t>
  </si>
  <si>
    <t>REQUERIMIENTO 6923432025:ME DIRIJO A USTED EN NOMBRE DE LA COMUNIDAD RESIDENTE EN LA ZONA ALEDAÑA A LA CRA 84 N 42 A 29 SUR, PARA SOLICITAR SU INTERVENCION Y APOYO EN UNA SITUACION QUE AFECTA GRAVEMENTE LA CALIDAD DE VIDA DE LOS VECINOS. UN ESTABLECIMIENTO DEDICADO A LA FABRICACION DE MUEBLES, UBICADO EN LA CARRERA 84 N 42 A 29 SUR, GENERA RUIDO CONSTANTE Y EXCESIVO CON MAQUINAS DURANTE TODO EL DIA, LO QUE ESTA AFECTANDO LA TRANQUILIDAD Y EL BIENESTAR DE LA COMUNIDAD, ESPECIALMENTE DE NIÑOS MENORES DE EDAD Y ADULTOS MAYORES</t>
  </si>
  <si>
    <t>ASUNTO: CONVOCATORIA A VENDEDORES INFORMALES PARA LA SOCIALIZACIÓN DEL PROTOCOLO DE VENTAS INFORMALES DEL IPES</t>
  </si>
  <si>
    <t>REQUERIMIENTO 6904752025:INVASION DEL ESPACIO PUBLICO ANDEN DEL PROXIMO CARULLA CASTILLA</t>
  </si>
  <si>
    <t>ASUNTO: SOLICITUD DE INTERVENCIÓN</t>
  </si>
  <si>
    <t>SOLICITUD MESA DE TRABAJO PROBLEMÁTICAS SOCIALES, DE CONVIVENCIA Y DE INVASIÓN ESPACIO PÚBLICO</t>
  </si>
  <si>
    <t>CONTAMINACION CON CONTENEDORES DE BASURA</t>
  </si>
  <si>
    <t>REQUERIMIENTO 6673912025:RADICADO ORFEO VEEDURIA NO: 20252200146482 ASUNTO: REITERACIÓN POR INCUMPLIMIENTO ??? DERECHOS DE PETICIÓN</t>
  </si>
  <si>
    <t>ASUNTO: RESPUESTA AL DERECHO DE PETICIÓN NO 2025ER256905 Y 2025EE277002</t>
  </si>
  <si>
    <t>CAI ROMA</t>
  </si>
  <si>
    <t>DERECHO DE PETICIÓN DE INFORMACIÓN</t>
  </si>
  <si>
    <t>RESPUESTA AL RADICADO 202561204354432 - RADICADO ALCALDÍA LOCAL DE KENNEDY NO. 20255831172661</t>
  </si>
  <si>
    <t>REQUERIMIENTO 6951932025:ALMACEN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t>
  </si>
  <si>
    <t>REQUERIMIENTO 6929312025:ESTABLECIMIENTO DE COMERCIO GARAJE CAR CON ACTIVIDAD DE SERVICIOS AL AUTOMOVIL EN PREDIO DE USO RESIDENCIAL NO PERMITIDO POR POT CON OCUPACION DIURNA DE ESPACIO PUBLICO, RUIDO DE LA ACTIVIDAD Y MUSICA DE AMBIENTACION A TODO VOLUMEN. Y EN LA NOCHE MADRUGADA Y HASTA AMANECER CASI A DIARIO RUIDO DE MUSICA POR QUIEN CUIDA EL TALLER CON ACTIVIDAD PRIVADA DE CONSUMO DE BEBIDAS ALCOHOLICAS QUE NO PERMITE AL VECINDARIO PROXIMO SU DESCANSO</t>
  </si>
  <si>
    <t>REQUERIMIENTO 6955762025:DENUNCIA ALMACEN GASOLINA EXTRA CRA 78B # 36 -22 SUR KENNEDY CENTRAL POR RUIDO EXTREMO, GENERANDO CON UN ENORME PARLANTE Y PERIFONEADOR, LUEGO DE HABER FIRMADO EL ACUERDO DEL 7-11/25 CON SANCION INCLUIDA PROTOCOLIZADO CON # 20255831141301., FRENTE DE UNA ZONA RECIDENCIAL</t>
  </si>
  <si>
    <t>REQUERIMIENTO 6943932025:GENERANDO CON UN ENORME PARLANTE Y PERIFONEADOR, LUEGO DE HABER FIRMADO EL ACUERDO DEL 7-11/25</t>
  </si>
  <si>
    <t>REQUERIMIENTO 6883232025:EXPRESA QUE EN LA DIRECCION CARRERA 79F #42D-22 SUR, LOCALIDAD DE KENNEDY, BARRIO GRAN COLOMBIANO, SE ENCUENTRA UNA FABRICA DEDICADA A LA ELABORACION DE AREPAS. ESTA FABRICA TENIA LA COSTUMBRE DE DISPONER EL MATERIAL PERECEDERO Y LAS GRASAS QUE GENERABA EN LAS ALCANTARILLAS; SIN EMBARGO, EN EL DIA DE HOY REALIZARON LA DISPOSICION INADECUADA DE ESTOS RESIDUOS DIRECTAMENTE EN LA CALLE</t>
  </si>
  <si>
    <t>REQUERIMIENTO 6879752025:ME PERMITO PRESENTAR UNA QUEJA ANONIMA PARA INFORMAR SOBRE UNA SITUACION GRAVE DE INSALUBRIDAD Y AFECTACION A LA CONVIVENCIA QUE SE PRESENTA EN LA VIVIENDA UBICADA EN LA CALLE 45A SUR #80???21, EN UNA ZONA RESIDENCIAL DE BOGOTA.</t>
  </si>
  <si>
    <t>NECESIDADES PARA LA OPERACIÓN DE LOS CENTROS LOCALES DE MOVILIDAD (CLM) EN LAS ALCALDÍAS LOCALES</t>
  </si>
  <si>
    <t>DECLARAN LOS ESPACIOS PUBLICOS COMO PRIVADOS, CL 58J S 80D 10</t>
  </si>
  <si>
    <t>REMISION DERECHO DE PETICIÓN CABLEADO</t>
  </si>
  <si>
    <t>SOLICITUD DE INFORMACIÓN Y RESPUESTA SDQS 6527412025- 6757942025 RADICADO VEEDURÍA DISTRITAL 20252200143242 ??? 20252200148212 EXPEDIENTE 2025500305100719E</t>
  </si>
  <si>
    <t>VEEDUR8IA</t>
  </si>
  <si>
    <t>ASUNTO: DERECHO DE PETICIÓN ??? SOLICITUD URGENTE DE INTERVENCIÓN SANITARIA POR PROLIFERACIÓN DE ROEDORES Y RIESGO ASOCIADO A CONTENEDORES DE RESIDUOS ??? KENNEDY</t>
  </si>
  <si>
    <t>REQUERIMIENTO 6976752025:DERECHO DE PETICION ??? INCONFORMIDAD POR BAR UBICADO EN ZONA RESIDENCIAL DEL BARRIO CATALINA II LOCALIDAD DE KENNEDY ENTRE LA CARRERA 77P Y LA CALLE 54 A.</t>
  </si>
  <si>
    <t>ASUNTO: DECISIÓN EMPRESARIAL NO.1778292 EMITIDA EL DÍA 11 DE DICIEMBRE DE 2025 EN BOGOTÁ D.C., POR MEDIO DE LA CUAL SE RESUELVE EL DERECHO DE PETICIÓN NO.1850362 DEL DÍA 10 DE DICIEMBRE DE 2025</t>
  </si>
  <si>
    <t>ASUNTO: CAPACITACIÓN - PROCESO DE SUBSANACIÓN - CONSEJOS LOCALES DE VENDEDORES INFORMALES</t>
  </si>
  <si>
    <t>ASUNTO: RESPUESTA AL RADICADO IPES NO. 10-812-2025-019280 ??? REGISTRO DE PETICIÓN BOGOTÁ TE ESCUCHA NO. 5551142025 ??? RADICADO SECRETARÍA DE GOBIERNO NO. 20253100451171</t>
  </si>
  <si>
    <t>RESPUESTA RADICADO IPES NO. 10-812-2025-018957 / REGISTRO DE PETICIÓN 5379032025</t>
  </si>
  <si>
    <t>ARNULFO COORDINACION</t>
  </si>
  <si>
    <t>ASUNTO: RESPUESTA AL RADICADO IPES NO. 10-812-2025-022874 / RADICADO GOBIERNO 20255831202861</t>
  </si>
  <si>
    <t>ASUNTO: RESPUESTA RADICADO IPES NO. 10-812-2025-022049. SDQS 6258542025.</t>
  </si>
  <si>
    <t>REQUERIMIENTO 6934122025:TRASLADO POR NO COMPETENCIA</t>
  </si>
  <si>
    <t>SOLICITUD RESPUESTA DE FONDO POR EVENTUAL AFECTACIÓN Y RIESGO INMINENTE DE LA POBLACIÓN HABITANTE DEL SECTOR DE VILLA ANDREA (CALLE 51 D SUR N 81 I) BARRIO VILLA ANDREA LOCALIDAD DE KENNEDY) Y AFECTACIÓN DE DERECHOS TUTELADOS COMO FUNDAMENTALES</t>
  </si>
  <si>
    <t>REQUERIMIENTO 6887462025: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t>
  </si>
  <si>
    <t>SANDRA RIVERA</t>
  </si>
  <si>
    <t>ASUNTO: RESPUESTA AL RADICADO ALCALDÍA LOCAL DE KENNEDY NO. 20255831204571 - RADICADO IPES NO. 10-812-2025-022850</t>
  </si>
  <si>
    <t>REQUERIMIENTO 6921942025:DERECHO DE PETICION. DE INTERES GENERAL.</t>
  </si>
  <si>
    <t>ASUNTO: RESPUESTA AL DERECHO DE PETICIÓN NO 20255831210021</t>
  </si>
  <si>
    <t>ASUNTO: RESPUESTA REQUERIMIENTO 6663112025 DP 787 - 2025</t>
  </si>
  <si>
    <t>ASUNTO: RESPUESTA AL SDQS NO.6279422025</t>
  </si>
  <si>
    <t>DERECHO DE PETICION- PROBLEMATICA CON VENDEDORES INFORMALES</t>
  </si>
  <si>
    <t>ASUNTO: RESPUESTA REQUERIMIENTO 6708232025 DP 1502 SEG. 2023</t>
  </si>
  <si>
    <t>ASUNTO: RESPUESTA REQUERIMIENTO 6661182025 DP 786 - 2025</t>
  </si>
  <si>
    <t>ASUNTO: RESPUESTA RADICADO IPES NO. 10-812-2025-022049, REGISTRO DE PETICIÓN NO. 6258542025 Y TRASLADO POR COMPETENCIA A LAS AUTORIDADES CORRESPONDIENTES</t>
  </si>
  <si>
    <t>REQUERIMIENTO 6971612025:CORDIAL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 AFECTANDO LA COMUNIDAD Y EL INGRESO DE VEHICULOS YA HEMOS EVIDENCIADO VECTORES COMO ROEDORES E INSECTOS ESPERAMOS UNA PRONTA RESPUESTA ALA ENTIDAD CORRESPONDIENTE YA ESTA SITUACION ES MUY DESAGRADABLE.</t>
  </si>
  <si>
    <t>REQUERIMIENTO 6904722025: SACAN LAS BASURAS EN HORARIOS NO ESTABLECIDOS ADICIONAL QUEMAN SUS BASURAS EN UN ESPACIO PUBLICO AFECTANDO LO HABITANTES DE LA CUADRA Y LA COMUNIDAD ESPERAMOS UNA INTERVENCION Y SEAN APLICADAS LA SANCIONES CORRESPONDIENTES AGRADEZCO SU ATENCION Y COLABORACION.</t>
  </si>
  <si>
    <t>ASUNTO: RESPUESTA AL RADICADO ALCALDÍA LOCAL DE KENNEDY NO. 20255831015881 - RADICADO IPES NO. 10-812-2025-019508</t>
  </si>
  <si>
    <t>REQUERIMIENTO 6923332025:ESTAMOS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</si>
  <si>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TRASLADO POR COMPETENCIA DERECHO DE PETICIÓN RADICADO IPES NO. 10-812-2025-022049, REGISTRO DE PETICIÓN NO. 6258542025</t>
  </si>
  <si>
    <t>REQUERIMIENTO 6887702025:ESTAMOS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</si>
  <si>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RESPUESTA AL RADICADO 202561204324012 - RADICADO SECRETARÍA DISTRITAL DE AMBIENTE NO. 2025ER265844</t>
  </si>
  <si>
    <t>ASUNTO: RESPUESTA AL RADICADO IPES NO. 10-812-2025-019535 ??? BTE 5551942025.</t>
  </si>
  <si>
    <t>REQUERIMIENTO 6957782025:DENUNCIA POR OPERACION DE PARQUEADERO ILEGAL E INVASION DE ESPACIO PUBLICO EN CALANDAIMA,KENNEDY.</t>
  </si>
  <si>
    <t>REQUERIMIENTO 6878992025:O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L&amp;H Y KENZO JEANS.</t>
  </si>
  <si>
    <t xml:space="preserve"> No se utilice ningún tipo de pólvora o fuegos artificiales en las actividades a desarrollar por 
parte de la Alcaldía Mayor de Bogotá y las alcaldías locales, durante las fechas de celebración y 
conmemoración de los meses de diciembre del 2025 y enero 2026, puesto que el uso de estos 
artefactos genera consecuencias negativas y perturbaciones en los animales de compañía y la fauna 
silvestre que habita en la ciudad de Bogotá D.C.</t>
  </si>
  <si>
    <t>RESPUESTA DERECHO DE PETICIÓN CON NÚMERO DE RADICADO SDSCJ 1-2025- 90366; SISTEMA BOGOTÁ TE ESCUCHA 6519722025. REF. ALCALDÍA LOCAL DE KENNEDY 20255831176371; REF. PERSONERÍA E-2025-0094732; SINPROC 4447034 DE 2025</t>
  </si>
  <si>
    <t>REQUERIMIENTO 6946062025:PROBLEMÁTICA CIUDADANA</t>
  </si>
  <si>
    <t>DENUNCIA DIFERENTES AFECTACIONES EN LA AV. VILLAVICENCIO DESDE LA AV. CIUDAD DE CALI HASTA LA AV. PRIMERO DE MAYO Y DE LA AV. PRIMERO DE MAYO ENTRE LA AV. VILLAVICENCIO Y LA AV. BOYACÁ</t>
  </si>
  <si>
    <t>S.P KENNEDY NOVIEMBRE INVASION_DEL_ESPACIO_PUBLICO_ANDEN_PARQUE_ZONA_VERDE</t>
  </si>
  <si>
    <t>RESPUESTA SDQS NO. 6274152025</t>
  </si>
  <si>
    <t>RESPUESTA SDQS NO. 6274112025</t>
  </si>
  <si>
    <t>REMITIMOS COMUNICACIÓN RADICADA EN LA SDQS 6246042025 A CIUDAD LIMPIA BOGOTA S.A. E.S.P., EL DÍA 21 DE NOVIEMBRE DE 2024.</t>
  </si>
  <si>
    <t>REQUERIMIENTO 6982642025:ESTAMOS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</si>
  <si>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6943222025:ALMACEN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</si>
  <si>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ASUNTO: RESPUESTA AL DERECHO DE PETICIÓN ???RESPUESTA A PETICIÓN. REFERENCIA: RADICADOS ORFEO NO. 20255810191122, SDQS ??? BTE 4006372025???, CON NÚMERO DE RADICADO IPES 10-812-2025-018919.</t>
  </si>
  <si>
    <t>REQUERIMIENTO 6878232025:NO MAS RUIDO EXTREMO POR PARTE DE ESTE IRESPETUOSO , NO SABE VIVIR EN COMUNIDAD, DESPUES DE LOS LLAMADOS DE ATENCION DE LA POLICIA SIGUEN CON SUS DOS PARLANTES EN EL ANDEN A TODO VOLUMEN, TODOS LOS DIAS. ESTE VENDEDOR ESTACIONARIO PERMANENTE SE TOMO EL ESPACIO PUBLICO CON CUATRO PUESTOS UBICADOS EN LA CARRERA 78B DESDE EL # 36-22 HASTA EL # 36-48.FRENTE A LOS ALMACENES, L&amp;H Y KENZO JEANS.</t>
  </si>
  <si>
    <t>RESPUESTA AL DERECHO DE PETICIÓN ???RESPUESTA A PETICIÓN REFERENCIA: RADICADO ORFEO NO. 20255810147242???, CON NÚMERO DE RADICADO IPES 10-812-2025-014510.</t>
  </si>
  <si>
    <t>RESPUESTA REQUERIMIENTO 6661182025 DP 786 - 2025</t>
  </si>
  <si>
    <t>REMISION TRASLADO POR COMPETENCIA - FW: ASUNTO: SOLICITUD DE CUMPLIMIENTO DE ÓRDENES DE CIERRE ? USO COMERCIAL ILEGAL EN ZONA RESIDENCIAL</t>
  </si>
  <si>
    <t>REQUERIMIENTO 6985802025:DENUNCIA POR HECHOS ILEGALES (ESTACIONAMIENTO DE VEHÍCULOS LIVIANOS Y PESADOS EN LA VÍA PÚBLICA, CIERRE DE VÍAS, CONTAMINACIÓN AUDITIVA, OCUPACIÓN DEL ESPACIO PÚBLICO, MANEJO DE PRODUCTOS SOBREDIMENSIONADOS EN LA VÍA PÚBLICA, MANIPULACIÓN DE CABLES ELÉCTRICOS Y DE TELEFONÍA CON PALOS PARA QUE PUEDAN PASAR LOS PRODUCTOS SOBREDIMENSIONADOS, ETC., ETC.).</t>
  </si>
  <si>
    <t>REQUERIMIENTO 6412102025:PARA TRAMITAR RADICADO FOREST N. 2025ER275951</t>
  </si>
  <si>
    <t>REQUERIMIENTO 6990072025:UN ESTABLECIMIENTO DEDICADO A LA FABRICACION DE MUEBLES, UBICADO EN LA CARRERA 84 N 42 A 29 SUR, GENERA RUIDO CONSTANTE Y EXCESIVO CON MAQUINAS DURANTE TODO EL DIA, TODOS LOS DIAS, HASTA ALTAS HORAS DE LA NOCHE, LO QUE ESTA AFECTANDO LA TRANQUILIDAD Y EL BIENESTAR DE LA COMUNIDAD, ESPECIALMENTE DE NIÑOS MENORES DE EDAD Y ADULTOS MAYORES.</t>
  </si>
  <si>
    <t>RESPUESTA AL DERECHO DE PETICIÓN NO 20255831200081</t>
  </si>
  <si>
    <t>REQUERIMIENTO 6972102025:EN EL PREDIO UBICADO EN LA CALLE 42 G # 96 A 22 SUR,SACAN LAS BASURAS EN HORARIOS NO ESTABLECIDOS Y NOS TIENEN LA CUADRA LLENA DE BASURAS AFECTANDO LA COMUNIDAD Y EL INGRESO DE VEHICULOS YA HEMOS EVIDENCIADO VECTORES COMO ROEDORES E INSECTOS</t>
  </si>
  <si>
    <t>REQUERIMIENTO 6971602025:PROBLEMA DE BASURAS</t>
  </si>
  <si>
    <t>CONTESTACIÓN POR MEDIO DE LA PETICIÓN #20252000265801</t>
  </si>
  <si>
    <t>REQUERIMIENTO 6979642025:EXIGIMOS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</si>
  <si>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7019472025:ALMACEN GASOLINA EXTRA UBICADO EN LA CARRERA 78B # 36 -22 SUR KENNEDY CENTRAL POR RUIDO EXTREMO, GENERANDO CON UN ENORME PARLANTE Y PERIFONEADOR, LUEGO DE HABER FIRMADO EL ACUERDO DEL 7-11/25 CON SANCION INCLUIDA PROTOCOLIZADO CON # 20255831141301., FRENTE DE UNA ZONA RECIDENCIAL; UNA GRAVE AFECTACION POR CONTAMINACION AUDITIVA A TODOS LOS VECINOS DE LAS SUPERMANZANAS 4, 6, 7 Y 8. Y LAS VIVENDAS DE USO RECIDENCIAL SOBRE LA CARRERA 78B.</t>
  </si>
  <si>
    <t>REQUERIMIENTO 6978712025:ALMACEN GASOLINA EXTRA UBICADO EN LA CARRERA 78B # 36 -22 SUR KENNEDY CENTRAL POR RUIDO EXTREMO, GENERANDO CON UN ENORME PARLANTE Y PERIFONEADOR, LUEGO DE HABER FIRMADO EL ACUERDO DEL 7-11/25 CON SANCION INCLUIDA PROTOCOLIZADO CON # 20255831141301.</t>
  </si>
  <si>
    <t>REQUERIMIENTO 6931842025:EXIGIMOS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</si>
  <si>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6922042025:EXIGIMOS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</si>
  <si>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6887812025:ESTAMOS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</si>
  <si>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6972192025:DISPOSICION INADECUADA DE RESIDUOS NO DOMESTICOS EN ZONA RESIDENCIAL.</t>
  </si>
  <si>
    <t>PENDIENTE CORRECCION 23/12/2025</t>
  </si>
  <si>
    <t>REQUERIMIENTO 6874022025:Y DE UNA ZONA QUE SE SUPONE ERA PARA EL DISFRUTE EN EL ULTIMO AÑO SE LLENO DE ESOS TRAILERS, CADA VEZ LA SITUACION EMPEORA Y LOS MISMOS Q TIENEN CARROS INDICAN QUE NO LES PASARA NADA PORQUE LA MISMA ALCALDIA DE KENNEDY LES INDICO QUE PUEDEN TRABAJAR CON NORMALIDAD. POR FAVOR,</t>
  </si>
  <si>
    <t>ASUNTO: RESPUESTA AL DERECHO DE PETICIÓN ???RADICADOS ORFEO NO. 20255810187872 SDQS ??? BTE 4560552025???, CON NÚMERO DE RADICADO IPES 10-812-2025-019026.</t>
  </si>
  <si>
    <t>Buenos días para solicitar ayuda por invasión de espacio publico, por parte de un taller de muebles que invade el anden y parte de la calle con arrumes de estibas y espumas y otros materiales de fabricación de muebles</t>
  </si>
  <si>
    <t>RESPUESTA AL DERECHO DE PETICIÓN ???SOLICITUD INFORMACIÓN VENDEDOR INFORMAL EXPEDIENTE 074 DE 2000 SI ACTUA 17855???, CON NÚMERO DE RADICADO IPES 10-812-2025-017697.</t>
  </si>
  <si>
    <t>ASUNTO: RESPUESTA AL DERECHO DE PETICIÓN ???RESPUESTA A PETICIÓN. REFERENCIA: RADICADOS ORFEO NO. 20255810184272, SDQS ??? BTE- 3417022025???, CON NÚMERO DE RADICADO IPES 10-812-2025-018946</t>
  </si>
  <si>
    <t>ASUNTO: RESPUESTA AL DERECHO DE PETICIÓN ???RESPUESTA A PETICIÓN. RADICADO ORFEO NO. 20255810183272, SDQS ??? BTE 3548782025.???, CON NÚMERO DE RADICADO IPES 10-812-2025-018988.</t>
  </si>
  <si>
    <t>RESPUESTA AL DERECHO DE PETICIÓN ???RESPUESTA A PETICIÓN REFERENCIA: RADICADO ORFEO NO. 20255810151282???, CON NÚMERO DE RADICADO IPES 10-812-2025-014871.</t>
  </si>
  <si>
    <t>ASUNTO: RESPUESTA AL DERECHO DE PETICIÓN ???RESPUESTA A LA PETICIONARIO. REFERENCIA: RADICADO ORFEO NO. 20255810190802, SDQS ??? BTE 4145562025???, CON NÚMERO DE RADICADO IPES 10-812-2025-018893.</t>
  </si>
  <si>
    <t>RESPUESTA AL DERECHO DE PETICIÓN ???RESPUESTA PETICIONARIO REFERENCIA: RADICADO ORFEO NO. 20245810105352???, CON NÚMERO DE RADICADO IPES 10-812-2025-015670.</t>
  </si>
  <si>
    <t>RESPUESTA AL RADICADO IPES NO. 10-812-2025-021521 REF. RADICADO NO. 20255831147421</t>
  </si>
  <si>
    <t>RESPUESTA AL DERECHO DE PETICIÓN ???RESPUESTA A PETICIONARIO RADICADO ORFEO NO. 20255810079462???, CON NÚMERO DE RADICADO IPES 10-812-2025-008693.</t>
  </si>
  <si>
    <t>RESPUESTA AL DERECHO DE PETICIÓN ???RESPUESTA DERECHO DE PETICIÓN, REFERENCIA: RADICADO ORFEO NO. 20245810215632- COMUNICADO IPES NO. 10-816-2024-028153, RECUPERACIÓN DEL ESPACIO PÚBLICO???, CON NÚMERO DE RADICADO IPES 10-812-2025-002639.</t>
  </si>
  <si>
    <t>RESPUESTA AL DERECHO DE PETICIÓN ???RESPUESTA A PETICIÓN RADICADO ORFEO NO. 20255810070902-BTE 1600502025???, CON NÚMERO DE RADICADO IPES 10-812-2025-008503.</t>
  </si>
  <si>
    <t>RESPUESTA AL DERECHO DE PETICIÓN ???RESPUESTA A SOLICITUD INVASIÓN DE ESPACIO PÚBLICO REFERENCIA: RADICADOS ORFEO NO. 20255810005192???, CON NÚMERO DE RADICADO IPES 10-812-2025-001122.</t>
  </si>
  <si>
    <t>RESPUESTA AL DERECHO DE PETICIÓN ???RESPUESTA PETICIÓN. REFERENCIA: RADICADO ORFEO NO. 20255810137912 / RADICADO IPES NO. 10-812-2025-004270???, CON NÚMERO DE RADICADO IPES 10-812-2025-015096.</t>
  </si>
  <si>
    <t>RESPUESTA AL DERECHO DE PETICIÓN ???REMITE COPIA RESPUESTA A PETICIÓN REFERENCIA: RADICADO ORFEO NO 20255810000752-SDQS - BTE 4830672024???, CON NÚMERO DE RADICADO IPES 10-812-2025-001202.</t>
  </si>
  <si>
    <t>REQUERIMIENTO 6922332025:EXCESO DE RUIDO</t>
  </si>
  <si>
    <t>solicitud articulación interinstitucional para actividades de Inspección, Vigilancia y Control (IVC)</t>
  </si>
  <si>
    <t>solicitud articulación interinstitucional para actividades de Inspección, Vigilancia y Control (IVC).</t>
  </si>
  <si>
    <t>REQUERIMIENTO SINPROC- 4459494</t>
  </si>
  <si>
    <t>ASUNTO: SOLICITUD SANCION DE ESTABLECIMIENTO</t>
  </si>
  <si>
    <t>CONCEPTO DE AFECTACIÓN VIAL Y POSIBILIDAD DE COMPRA DEL PREDIO</t>
  </si>
  <si>
    <t>??RESPUESTA AL DERECHO DE PETICIÓN NO 20255831157511</t>
  </si>
  <si>
    <t>ASUNTO: RESPUESTA AL DERECHO DE PETICIÓN ???RESPUESTA RADICADO IPES NO. 10-812-2025-015090 ??? BTE 4036002025. RADICADOS ORFEO NO. 20255810197362.???, CON NÚMERO DE RADICADO IPES 10-812-2025-019538</t>
  </si>
  <si>
    <t>ASUNTO: RESPUESTA AL DERECHO DE PETICIÓN ???RESPUESTA A PETICIÓN. REFERENCIA: RADICADOS ORFEO NO. 20255810183152, SDQS ??? BTE 4758982025???, CON NÚMERO DE RADICADO IPES 10-812-2025-019508.</t>
  </si>
  <si>
    <t>RESPUESTA AL DERECHO DE PETICIÓN NO 20255831210021</t>
  </si>
  <si>
    <t>ASUNTO: RESPUESTA AL DERECHO DE PETICIÓN ???TRASLADO POR COMPETENCIA, DERECHO DE PETICIÓN REFERENCIA: RADICADO NO. ORFEO 20254603367592 BTE 5267552025???, CON NÚMERO DE RADICADO IPES 10-812-2025-019380</t>
  </si>
  <si>
    <t>ASUNTO: RESPUESTA AL DERECHO DE PETICIÓN ???RESPUESTA A PETICIÓN. REFERENCIA: RADICADOS ORFEO NO. 20254213058622, SDQS ??? BTE-4297432025, Y, NO. 20255810174842, SDQS ??? BTE-4297432025.???, CON NÚMERO DE RADICADO IPES 10-812-2025-019451</t>
  </si>
  <si>
    <t>REQUERIMIENTO 6932792025:DENUNCIO INVASION DEL ESPACIO PUBLICO EN LA CIUDAD DE BOGOTA, LOCALIDAD DE KENNEDY, EN LA KR 73B BIS NO 2A - 63 SUR, YA QUE ESTA ES UNA AVENIDA POR LA CUAL CIRCULAN AUTOMOVILES EN DOBLE DIRECCION Y HACEN MECANICA EN LA CALLE OCUPANDO GRAN PARTE DE LA AVENIDA,</t>
  </si>
  <si>
    <t>RESPUESTA AL DERECHO DE PETICIÓN ???RESPUESTA PETICIÓN. RADICADO ORFEO NO. 20255810096792, RADICADO IPES NO. 10-814-2025-005407.???, CON NÚMERO DE RADICADO IPES 10-812-2025-010857.</t>
  </si>
  <si>
    <t>RESPUESTA AL DERECHO DE PETICIÓN ???RESPUESTA A PETICIÓN REFERENCIA: RADICADO ORFEO NO. 20255810088692 / RADICADO IPES NO. 10-814-2025-005510.???, CON NÚMERO DE RADICADO IPES 10-812-2025-010891</t>
  </si>
  <si>
    <t>REQUERIMIENTO 6931832025:EN EL PREDIO VECINO, OCUPADO POR ARRENDATARIOS, SE REALIZAN REUNIONES CON MUSICA ESTRIDENTE Y ASADOS EN EL ANDEN, GENERANDO HUMO Y AFECTANDO LA CONVIVENCIA PACIFICA. ESTAS ACTIVIDADES SE RELACIONAN CON UN ESTABLECIMIENTO DE COMERCIO (TIENDA DE BARRIO) DONDE SE VENDEN ALIMENTOS Y BEBIDAS ALCOHOLICAS LOS FINES DE SEMANA, CON MUSICA HASTA LA MADRUGADA, OCASIONANDO DESORDEN GENERALIZADO.</t>
  </si>
  <si>
    <t>ASUNTO: RESPUESTA AL DERECHO DE PETICIÓN ???RADICADO IPES NO. 10-812-2025-016427 ??? BTE 4622492025.???, CON NÚMERO DE RADICADO IPES 10-812-2025-019303.</t>
  </si>
  <si>
    <t>RESPUESTA AL RADICADO IPES NO. 10-812-2025-021513 REF. RADICADO NO. 20255831147541</t>
  </si>
  <si>
    <t>ASUNTO: RESPUESTA AL DERECHO DE PETICIÓN ???RESPUESTA A PETICIÓN. REFERENCIA: RADICADOS ORFEO NO. 20255810191212, SDQS ??? BTE NO. 4479312025???, CON NÚMERO DE RADICADO IPES 10-812-2025-019414.</t>
  </si>
  <si>
    <t>ASUNTO: RESPUESTA AL DERECHO DE PETICIÓN ???RESPUESTA RADICADO IPES NO. 10-812-2025-014790 ??? BTE 4013082025. REFERENCIA: RADICADOS ORFEO NO. 20255810198932???, CON NÚMERO DE RADICADO IPES 10-812-2025-020159</t>
  </si>
  <si>
    <t>ASUNTO: RESPUESTA AL DERECHO DE PETICIÓN ???RESPUESTA A LA PETICIÓN. RADICADO ORFEO NO. 20255810182202.???, CON NÚMERO DE RADICADO IPES 10-812-2025-019558</t>
  </si>
  <si>
    <t>ASUNTO: RESPUESTA AL DERECHO DE PETICIÓN ???RESPUESTA AL RADICADO IPES NO. 10-812-2025-015616 ??? BTE 4334462025. RADICADOS ORFEO NO. 20255810182232 Y NO. 20254602637372, SDQS ??? BTE 3822112025.???, CON NÚMERO DE RADICADO IPES 10-812-2025-019592.</t>
  </si>
  <si>
    <t>ASUNTO: RESPUESTA AL DERECHO DE PETICIÓN ???TRASLADO POR COMPETENCIA, DERECHO DE PETICIÓN REFERENCIA: RADICADO ORFEO RADICADO 20254603382452 BTE 5267952025???, CON NÚMERO DE RADICADO IPES 10-812-2025-019586</t>
  </si>
  <si>
    <t>ASUNTO: RESPUESTA AL DERECHO DE PETICIÓN ???RADICADO IPES NO. 10-812-2025-016065 ??? RADICADO SECRETARÍA DISTRITAL DE SALUD NO. 2025-EE-86720. REFERENCIA: RADICADO ORFEO NO. 20255810191182???, CON NÚMERO DE RADICADO IPES 10-812-2025-019542</t>
  </si>
  <si>
    <t>ASUNTO: RESPUESTA AL DERECHO DE PETICIÓN ???RESPUESTA RADICADO IPES NO. 10-812-2025-016013 ??? BTE 4489782025.???, CON NÚMERO DE RADICADO IPES 10-812-2025-019537</t>
  </si>
  <si>
    <t>HUERTA COMUNITARIA Y ECOBARRIO NUEVA CASTILLA</t>
  </si>
  <si>
    <t>ASUNTO: RESPUESTA AL DERECHO DE PETICIÓN ???RESPUESTA RADICADO IPES NO. 10-812-2025-016591 SDQS ??? BTE NO 4560802025 RADICADOS ORFEO NO. 20255810192852.???, CON NÚMERO DE RADICADO IPES 10-812-2025-019598</t>
  </si>
  <si>
    <t>ASUNTO: RESPUESTA AL DERECHO DE PETICIÓN ???RESPUESTA A RADICADO IPES NO. 10-812-2025-016886 ??? BTE 4722462025. REFERENCIA: RADICADOS ORFEO NO. 20255810198942???, CON NÚMERO DE RADICADO IPES 10-812-2025-020305</t>
  </si>
  <si>
    <t>INSEGURIDAD DE LA ZONA CAMBUCHES Y HABITANTES DE CALLE EN EL SECTOR HACIENDO USO DE TUBERÍAS O INSTALACIONES EN DESUSO CONTRATO IDU 1647 2020</t>
  </si>
  <si>
    <t>SOLICITUD INTERVENCIÓN LOTE UBICADO EN LA CALLE 8 CON CARRERA 92</t>
  </si>
  <si>
    <t>SOLICITUD DE INFORMACIÓN, MOTIVACIÓN Y REVISIÓN TÉCNICA RESPECTO DE LA NO INCLUSIÓN DE ESTABLECIMIENTOS DE COMERCIO DENTRO DE LA ZONA FOCALIZADA DE EXPENDIO Y CONSUMO EXTENDIDO (???5 AM???) EN KENNEDY.</t>
  </si>
  <si>
    <t>RESPUESTA AL DERECHO DE PETICIÓN NO 20255831157511.</t>
  </si>
  <si>
    <t>RESPUESTA AL DERECHO DE PETICIÓN NO. 2-2025-66822.</t>
  </si>
  <si>
    <t>SOLICITUD DE INTERVENCIÓN PARA RETIRO DE DESECHOS MIXTOS Y ESCOMBROS, Y ATENCIÓN DE PROBLEMÁTICA SOCIAL ASOCIADA.</t>
  </si>
  <si>
    <t>DESPACHO COMISORIO DCOECM-1125JAD-7</t>
  </si>
  <si>
    <t>REQUERIMIENTO 7021742025:ALMACEN GASOLINA EXTRA UBICADO EN LA CARRERA 78B # 36 -22 SUR KENNEDY CENTRAL POR RUIDO EXTREMO, GENERANDO CON UN ENORME PARLANTE Y PERIFONEADOR, LUEGO DE HABER FIRMADO EL ACUERDO DEL 7-11/25 CON SANCION INCLUIDA PROTOCOLIZADO CON # 20255831141301.</t>
  </si>
  <si>
    <t>REQUERIMIENTO 6932902025:YO, EN EJERCICIO DEL DERECHO DE PETICION CONSAGRADO EN EL ARTICULO 23 DE LA CONSTITUCION POLITICA, PRESENTO DENUNCIA POR INVASION DEL ESPACIO PUBLICO EN LA CIUDAD DE BOGOTA, LOCALIDAD DE KENNEDY, EN LA SIGUIENTE DIRECCION: CARRERA 73B BIS NO. 2A ??? 63 SUR. EN DICHO PUNTO SE PRESENTA UNA OCUPACION INDEBIDA Y PERMANENTE DEL ESPACIO PUBLICO, TODA VEZ QUE LA VIA CORRESPONDE A UNA AVENIDA DE DOBLE SENTIDO DE CIRCULACION VEHICULAR, LA CUAL ESTA SIENDO UTILIZADA PARA LA REALIZACION DE ACTIVIDADES DE MECANICA AUTOMOTRIZ EN VIA PUBLICA, OCUPANDO DE MANERA CONSTANTE UNA PARTE CONSIDERABLE DE LA CALZADA, LO QUE OBSTRUYE EL FLUJO VEHICULAR Y GENERA RIESGOS PARA LA SEGURIDAD VIAL.</t>
  </si>
  <si>
    <t>ASUNTO: SOLICITUD DE INFORMACIÓN DE PARQUES LOCALIDAD KENNEDY EN VIRTUD DE LAS SOLICITUDES DE ADOPCIÓN DE INSTRUMENTOS Y ESTRATEGIAS ESTABLECIDAS EN EL PROTOCOLO DE APROVECHAMIENTO ECONÓMICO DEL IDRD</t>
  </si>
  <si>
    <t>ASUNTO: RESPUESTA AL RADICADO 202561204487892 (RADICADO SECRETARIA DE GOBIERNO N. 20255831227651)</t>
  </si>
  <si>
    <t>REQUERIMIENTO 6987922025:EXCESO DE RUIDO O CONTAMINACION AUDITIVA POR PARTE DE ESTABLECIMIENTO COMERCIAL TIPO BAR O CANTINA, EL CUAL QUEDA EN LA DIRECCION: CARRERA 87D 42F 89 SUR ??? LOCALIDAD DE KENNEDY, BARRIO TINTALITO. INFORMA QUE EL RUIDO ES DESESPERANTE CUYA OPERACION ES DESDE LAS 6 DE LA TARDE HASTA LAS 3 DE LA MAÑANA.</t>
  </si>
  <si>
    <t>ASUNTO: RESPUESTA AL RADICADO IPES NO. 10-812-2025-019281 ??? REGISTRO DE PETICIÓN BOGOTÁ TE ESCUCHA NO. 5496122025</t>
  </si>
  <si>
    <t>REQUERIMIENTO 6979132025:ESTAMOS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</si>
  <si>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DERECHO DE PETICIÓN ???RADICADOS ORFEO NO. 20255810187872 SDQS ??? BTE 4560552025???, CON NÚMERO DE RADICADO IPES 10-812-2025-018908.</t>
  </si>
  <si>
    <t>RESPUESTA AL DERECHO DE PETICIÓN ???RESPUESTA A LA PETICIÓN. RADICADO ORFEO NO. 20255810190812, SDQS ??? BTE 3964042025.???, CON NÚMERO DE RADICADO IPES 10-812-2025-018920.</t>
  </si>
  <si>
    <t>RESPUESTA AL DERECHO DE PETICIÓN ???CONVOCATORIA A MESA DE TRABAJO INTERINSTITUCIONAL ??? CONSEJO DISTRITAL Y CONSEJOS LOCALES DE VENDEDORAS Y VENDEDORES INFORMALES 2025-2029 REFERENCIA: 20255810183692???, CON NÚMERO DE RADICADO IPES 10-812-2025-018901.</t>
  </si>
  <si>
    <t>DERECHO DE PETICION VENDEDOR INFORMAL</t>
  </si>
  <si>
    <t>DERECHO DE PETICIÓN ??? SOLICITUD DE INFORMACIÓN SOBRE RETIRO DE REJAS Y CASETA DE VIGILANCIA</t>
  </si>
  <si>
    <t>RESPUESTA AL DERECHO DE PETICIÓN ???RESPUESTA A PETICIÓN. REFERENCIA: RADICADOS ORFEO NO. 20255810193052 BTE 4560922025 / 20255810193012 BTE 4560682025 / 20255810191272 BTE 4560612025 / 20255810189892 BTE 4479562025.???, CON NÚMERO DE RADICADO IPES 10-812-...</t>
  </si>
  <si>
    <t>TRASLADO DERECHO DE PETICIÓN RADICADO SDA N.O 2025ER146489 DEL 07/07/2025. SOLICITUD DE ACCIONES DE CONTROL POR PRESUNTA INVASIÓN DEL ESPACIO PÚBLICO Y LEGALIDAD DEL ESTABLECIMIENTO.</t>
  </si>
  <si>
    <t>RTA. SDQS REQ. 6662732025</t>
  </si>
  <si>
    <t>ASUNTO: RESPUESTA AL DERECHO DE PETICIÓN ???RESPUESTA AL RADICADO IPES NO. 10-812-2025-017644, REGISTRO DE PETICIÓN BTE 4997902025.???, CON NÚMERO DE RADICADO IPES 10-812-2025-020844.</t>
  </si>
  <si>
    <t>ASUNTO: RESPUESTA AL DERECHO DE PETICIÓN ???RADICADO ORFEO NO. 20254603493242, SDQS ??? BTE 5554082025???, CON NÚMERO DE RADICADO IPES 10-812-2025-020511.</t>
  </si>
  <si>
    <t>ASUNTO: RESPUESTA AL DERECHO DE PETICIÓN ???RADICADO ORFEO NO. 20254603507492, SDQS ??? BTE 5566072025???, CON NÚMERO DE RADICADO IPES 10-812-2025-020509</t>
  </si>
  <si>
    <t>RESPUESTA A TRASLADO POR COMPETENCIA DERECHO DE PETICIÓN</t>
  </si>
  <si>
    <t>ASUNTO: INFORME DE POLICÍA ESPECIAL CAÍ TECHO</t>
  </si>
  <si>
    <t>ASUNTO: RESPUESTA SQ01C103273</t>
  </si>
  <si>
    <t>REQUERIMIENTO 6981492025:LES ESCRIBO PARA EXPRESARLE MI PREOCUPACION DEBIDO A UN NEGOCIO DE MADERAS QUE COLOCARON EN LA CALLE 40 BIS A SUR 86-48. PRIMER Y SEGUNDO PISO BARRIO PROVIDENCIA OCCIDENTAL</t>
  </si>
  <si>
    <t>REMISION RESPUESTA CONCRETA Y SERÍA .</t>
  </si>
  <si>
    <t>REQUERIMIENTO 6981332025:ESTAMOS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</si>
  <si>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6978592025:ESTAMOS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</si>
  <si>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6934322025: AL FRENTE DEL CONJUNTO RESIDENCIAL NUEVO SOL PUSIERON UNA CASETA DE VENTA DE ALIMENTOS DESPUÉS DE QUE LA ALCALDÍA Y LA POLICÍA RESTABLECIERON UN ESPACIO QUE ESTABA INVADIDO, SE REQUIERE APOYO PARA QUE ESTO NO SE VUELVA A LLENAR DE CASETAS EN DONDE VENDEN ADEMÁS ALCOHOL Y DROGAS.</t>
  </si>
  <si>
    <t>REQUERIMIENTO 6950862025: DEBIDO REGISTRO DE SALUBRIDAD PARA QUE ALLI SE PUEDA GUARDAR O ALMACENAR CARNES QUE ES LO QUE SE VE QUE DESCARGAN DE CAMIONES, YA QUE EXPIDE MUY MALOS OLORES PROCEDENTES DE ESTE LUGAR Y TODO EL FRENTE Y ANDEN PERMANECEN SUCIOS Y CON MUY FUERTE OLOR, DEJAN ESCURRIR LOS CAMIONES TODA ESA SANGRE CON AGUA POR EL FRENTE DE LA CASAS Y LA CALLE HACIENDO UN CHARCO POR TODA LA CALLE, CON OLORES DEMASIADO FETIDOS.</t>
  </si>
  <si>
    <t>RESPUESTA AL DERECHO DE PETICIÓN ???RESPUESTA PETICIÓN REFERENCIA: RADICADO ORFEO NO. 20255810118522 Y RADICADO ORFEO NO. 20255810118542.???, CON NÚMERO DE RADICADO IPES 10-812-2025-012696.</t>
  </si>
  <si>
    <t>ENVIÓ INFORMACIÓN SOLICITADA RADICADO 20255831116071</t>
  </si>
  <si>
    <t>DESPACHO COMISORIO NO. 049</t>
  </si>
  <si>
    <t>PROBLEMATICA DESECHOS</t>
  </si>
  <si>
    <t>RESPUESTA SOLICITUD RELACIONADA AL CONVENIO SOLIDARIO 110-00129-517-0-2019 - JAC BARRIO LAS LUCES</t>
  </si>
  <si>
    <t>REQUERIMIENTO 6950532025:EXCESO DE RUIDO POR UN BAR EN ZONA RESIDENCIAL</t>
  </si>
  <si>
    <t>ASUNTO: RESPUESTA REQUERIMIENTO CIUDADANO NO 20255830491021</t>
  </si>
  <si>
    <t>CAI SOCORRO</t>
  </si>
  <si>
    <t>DERECHO DE PETICIÓN ??? SOLICITUD URGENTE DE OPERATIVO DE INSPECCIÓN, VIGILANCIA Y CONTROL POR MATADERO Y DISTRIBUCIÓN INFORMAL DE POLLO CRUDO EN VÍA PÚBLICA, GENERACIÓN DE VECTORES, OLORES, RIESGO SANITARIO Y TRANSPORTE SIN CADENA DE FRÍO EN EL BARRIO MARÍA PAZ, QUE AFECTA AL CONJUNTO RESIDENCIAL TERRA CASTILLA.</t>
  </si>
  <si>
    <t>REF: ENVÍO RESPUESTA AL RADICADO NÚMERO 202552601707122. RADICADO SECRETARÍA DISTRITAL DE SALUD 2025-EE-120186 ESPACIOS PÚBLICOS DONACIÓN DE SANGRE ENERO 2026.</t>
  </si>
  <si>
    <t>RESPUESTA AL DERECHO DE PETICIÓN ???RESPUESTA AL PETICIONARIO RADICADO ORFEO 20255810182252???, CON NÚMERO DE RADICADO IPES 10-812-2025-018091.</t>
  </si>
  <si>
    <t>: RESPUESTA AL DERECHO DE PETICIÓN ???RESPUESTA A PETICIÓN. REFERENCIA: RADICADOS ORFEO NO. 20255810180052 SDQS ??? BTE 2327252025???, CON NÚMERO DE RADICADO IPES 10-812-2025-017711.</t>
  </si>
  <si>
    <t>REQUERIMIENTO 6971562025:CORDIAL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 AFECTANDO LA COMUNIDAD Y EL INGRESO DE VEHICULOS YA HEMOS EVIDENCIADO VECTORES COMO ROEDORES E INSECTOS ESPERAMOS UNA PRONTA RESPUESTA ALA ENTIDAD CORRESPONDIENTE YA ESTA SITUACION ES MUY DESAGRADABLE.</t>
  </si>
  <si>
    <t>RESPUESTA AL DERECHO DE PETICIÓN ???RESPUESTA A PETICIÓN REFERENCIA: RADICADO ORFEO NO. 20255810169502 - RADICADO DADEP NO. 20253010145921 RESPUESTA AL RADICADO IPES NO. 10-814- 2025-012062 ??? 10-812-2025-012079.???, CON NÚMERO DE RADICADO IPES 10-812-2025-017710.</t>
  </si>
  <si>
    <t>REQUERIMIENTO 7020282025: KENNEDY CENTRAL POR RUIDO EXTREMO, GENERANDO CON UN ENORME PARLANTE Y PERIFONEADOR, LUEGO DE HABER FIRMADO EL ACUERDO DEL 7-11/25</t>
  </si>
  <si>
    <t>REQUERIMIENTO 6972782025:INVASIÓN DEL ESPACIO PUBLICO CON LA INSTALACIÓN DE TRAILERS PARA VENTAS EN EL SECTOR. INCLUSO UNO DE ELLOS HA REALIZADO LA INSTALACIÓN DE UN TRAILER EL CUAL NUNCA SE HA USADO Y SE ENCUENTRA A LA VENTA; ES DECIR SE ESTÁ REALIZANDO POR PARTICULARES VENTA DEL ESPACIO PÚBLICO</t>
  </si>
  <si>
    <t>RESPUESTA AL DERECHO DE PETICIÓN ???RESPUESTA A PETICIÓN. REFERENCIA: RADICADOS ORFEO NO. 20255810181892 BTE 3919182025???, CON NÚMERO DE RADICADO IPES 10-812-2025-017695.</t>
  </si>
  <si>
    <t>REQUERIMIENTO 7023382025:EXIGIMOS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DENUNCIA:RUIDO PERMANENTE, CON UN PARLANTE FRENTE A LOS BLOQUES DE APARTAMENTOS 1, 2 Y 42. ZONA RESIDENCIAL DE LA SUPERMANZANA 7 KENNEDY, DESDE EL DIA 8 ABRIL DEL 2023. POR PARTE DEL ARRIBA CITADO.	ARNULFO.GARCIA											_x000D_
20255810241292	2025-12-17 17:36 PM	SOLICITUD INTERVENCIÓN LOTE UBICADO EN LA CALLE 8 CON CARRERA 92	ARNULFO.GARCIA											_x000D_
20254604162082	2025-12-16 11:34 AM	REQUERIMIENTO 6921082025:SOLICITUD DE INFORMACIÓN, MOTIVACIÓN Y REVISIÓN TÉCNICA RESPECTO DE LA NO INCLUSIÓN DE ESTABLECIMIENTOS DE COMERCIO DENTRO DE LA ZONA FOCALIZADA DE EXPENDIO Y CONSUMO EXTENDIDO (???5 AM???) EN KENNEDY"</t>
  </si>
  <si>
    <t>REQUERIMIENTO 6921082025:SOLICITUD DE INFORMACIÓN, MOTIVACIÓN Y REVISIÓN TÉCNICA RESPECTO DE LA NO INCLUSIÓN DE ESTABLECIMIENTOS DE COMERCIO DENTRO DE LA ZONA FOCALIZADA DE EXPENDIO Y CONSUMO EXTENDIDO (???5 AM???) EN KENNEDY</t>
  </si>
  <si>
    <t>DENUNCIA FABRICA BAJO CONDICIONES SUMAMENTE INSALUBRES</t>
  </si>
  <si>
    <t>ASUNTO:??REMISION POR COMPETENCIA PETICION GE-2025-171528-MEBOG</t>
  </si>
  <si>
    <t xml:space="preserve">REQUERIMIENTO 6983742025:EXIGIMOS LA INMEDIATA INTERVENCION DE LA ALCALDIA LOCAL DE KENNEDY Y DE LA SECRETARIA DE. AMBIENTE. </t>
  </si>
  <si>
    <t>RADICADO SDA NO. 2025ER276393 DEL 21-11-2025 RADICADO PERSONERÍA E-2025-0096730 DEL 20-11-2025</t>
  </si>
  <si>
    <t>PRESENCIA DE ROEDORES, MARGARITA ETAPA V LOCALIDAD KENNEDY. TRASLADADO POR LA ALCALDÍA LOCAL DE KENNEDY MEDIANTE EL RADICADO 20255801251521.</t>
  </si>
  <si>
    <t>ASUNTO: SOLICITUD DE RESPUESTA CONCRETA Y SERÍA</t>
  </si>
  <si>
    <t>DANIELA ALARCON</t>
  </si>
  <si>
    <t>REQUERIMIENTO 7027762025:EXIGIMOS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ARNULFO.GARCIA											_x000D_
20255810242442	2025-12-18 15:57 PM	ASUNTO: REFERENCIA: VANDALISMO EN CONTENEDORES INSTALADOS EN LA LOCALIDAD DE KENNEDY ??? NOVIEMBRE DE 2025.	ARNULFO.GARCIA											_x000D_
20254604195382	2025-12-18 15:54 PM	REQUERIMIENTO 7029512025:EXIGIMOS LA INMEDIATA INTERVENCION DE LA ALCALDIA LOCAL DE KENNEDY Y DE LA SECRETARIA DE. AMBIENTE. "</t>
  </si>
  <si>
    <t>ASUNTO: DERECHO DE PETICIÓN ??? SOLICITUD DE PERMISO PARA USO DEL ESPACIO PÚBLICO, PARA SU CONOCIMIENTO Y FINES PERTINENTES</t>
  </si>
  <si>
    <t>ASUNTO: DERECHO DE PETICIÓN, INFORMACIÓN Y SOLICITUD DE RECUPERACIÓN, ADECUACIÓN Y DOTACIÓN DEL PARQUE UBICADO EN LA CALLE 49 SUR NO. 89-02, PARA SU CONOCIMIENTO Y FINES PERTINENTES</t>
  </si>
  <si>
    <t>REQUERIMIENTO 6972182025:CORDIAL SALUDO, LA PRESENTE ES PARA SOLICITAR UNA INTERVENCION Y SEAN APLICADAS LA SANCIONES NECESARIAS EN EL PREDIO UBICADO EN LA CALLE 42 G # 96 A 22 SUR,UBICADA EN EL BARRIO JAZMIN OCCIDENTAL EN ESTE PREDIO SACAN LAS BASURAS EN HORARIOS NO ESTABLECIDOS Y NOS TIENEN LA CUADRA LLENA DE BASURAS AFECTANDO LA COMUNIDAD Y EL INGRESO DE VEHICULOS YA HEMOS EVIDENCIADO VECTORES COMO ROEDORES E INSECTOS ESPERAMOS UNA PRONTA RESPUESTA ALA ENTIDAD CORRESPONDIENTE YA ESTA SITUACION ES MUY DESAGRADABLE.</t>
  </si>
  <si>
    <t>TRASLADO DEL RADICADO NÚMERO 2025E1065647 DEL 06-12-2025.</t>
  </si>
  <si>
    <t>REQUERIMIENTO 7020982025:ALMACEN GASOLINA EXTRA UBICADO EN LA CARRERA 78B # 36 -22 SUR KENNEDY CENTRAL POR RUIDO EXTREMO, GENERANDO CON UN ENORME PARLANTE Y PERIFONEADOR, LUEGO DE HABER FIRMADO EL ACUERDO DEL 7-11/25 CON SANCION INCLUIDA PROTOCOLIZADO CON # 20255831141301</t>
  </si>
  <si>
    <t>REQUERIMIENTO 7019842025:ALMACEN GASOLINA EXTRA UBICADO EN LA CARRERA 78B # 36 -22 SUR KENNEDY CENTRAL POR RUIDO EXTREMO, GENERANDO CON UN ENORME PARLANTE Y PERIFONEADOR, LUEGO DE HABER FIRMADO EL ACUERDO DEL 7-11/25 CON SANCION INCLUIDA PROTOCOLIZADO CON # 20255831141301., FRENTE DE UNA ZONA RECIDENCIAL</t>
  </si>
  <si>
    <t>PENDIENTE CORRECCION 29/12/2025</t>
  </si>
  <si>
    <t>REQUERIMIENTO 7018722025:ALMACEN GASOLINA EXTRA UBICADO EN LA CARRERA 78B # 36 -22 SUR KENNEDY CENTRAL POR RUIDO EXTREMO, GENERANDO CON UN ENORME PARLANTE Y PERIFONEADOR</t>
  </si>
  <si>
    <t>REQUERIMIENTO 6972782025:EN EL PARQUE DE CASILLA RESERVADO (CRA 90 A ??? CALLE 8A) SE PRESENTA UN INCREMENTO DESMESURADO EN LA INVASIÓN DEL ESPACIO PUBLICO CON LA INSTALACIÓN DE TRAILERS PARA VENTAS EN EL SECTOR. INCLUSO UNO DE ELLOS HA REALIZADO LA INSTALACIÓN DE UN TRAILER EL CUAL NUNCA SE HA USADO Y SE ENCUENTRA A LA VENTA; ES DECIR SE ESTÁ REALIZANDO POR PARTICULARES VENTA DEL ESPACIO PÚBLICO</t>
  </si>
  <si>
    <t>ASUNTO: RESPUESTA RADICADO E-2025-141855, SDQS 6344272025. SOLICITUD REVISIÓN AMBIENTAL Y APOYO LABORAL.</t>
  </si>
  <si>
    <t>ASUNTO: RESPUESTA DERECHO DE PETICIÓN CON NÚMERO DE RADICADO SDSCJ 1-2025- 91141. PARA SU CONOCIMIENTO Y FINES PERTINENTES</t>
  </si>
  <si>
    <t>ASUNTO: SOLICITUD DE CONDECORACIÓN ??? EQUIPO TERRITORIAL SECRETARÍA DISTRITAL DE SEGURIDAD, CONVIVENCIA Y JUSTICIA.</t>
  </si>
  <si>
    <t>ASUNTO: RESPUESTA REQUERIMIENTO CIUDADANO SOLICITUD NO. 800635-20251126</t>
  </si>
  <si>
    <t>ASUNTO: CORREO E - TRASLADO POR COMPETENCIA, DERECHO DE PETICIÓN REFERENCIA: RESPUESTA, RADICADO 20255810210932., PARA SU CONOCIMIENTO Y FINES PERTINENTES</t>
  </si>
  <si>
    <t>RESPUESTA RADICADO 20255831083841.</t>
  </si>
  <si>
    <t>RESPUESTA REQUERIMIENTO CIUDADANO RADICADO 20255831208071.</t>
  </si>
  <si>
    <t>INCONVENIENTES DE CONVIVENCIA CON BAR EN BARRIO NUEVAS DELICIAS</t>
  </si>
  <si>
    <t>REQUERIMIENTO 6980062025:EXIGIMOS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</si>
  <si>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REFERENCIA: VANDALISMO EN CONTENEDORES INSTALADOS EN LA LOCALIDAD DE KENNEDY ??? NOVIEMBRE DE 2025.</t>
  </si>
  <si>
    <t xml:space="preserve">REQUERIMIENTO 7029512025:EXIGIMOS LA INMEDIATA INTERVENCION DE LA ALCALDIA LOCAL DE KENNEDY Y DE LA SECRETARIA DE. AMBIENTE. </t>
  </si>
  <si>
    <t xml:space="preserve">Solicitud de información memorando 20251700480323 – Derecho de petición 
Concejala Quena María Ribadeneira Mino. </t>
  </si>
  <si>
    <t>Seguimiento a los Planes de Gestión 2025-IV
Cordial saludo, de acuerdo con el artículo 6 del Decreto Distrital 411 del 2016 “Por medio del cual se modifica la Estructura Organizacional de la Secretaría Distrital de Gobierno”, corresponde a la Oficina Asesora de Planeación:</t>
  </si>
  <si>
    <t>19/12//2025</t>
  </si>
  <si>
    <t>RESPUESTA AL RADICADO IPES NO. 10-812-2025-019191 ??? RADICADO BOGOTÁ TE ESCUCHA NO. 5497422025</t>
  </si>
  <si>
    <t>ASUNTO: RESPUESTA AL RADICADO IPES NO. 10-812-2025-019575 ??? REGISTRO DE PETICIÓN BOGOTÁ TE ESCUCHA NO. 5496132025</t>
  </si>
  <si>
    <t>ASUNTO: RESPUESTA AL RADICADO IPES NO. 10-812-2025-022155 PLATAFORMA BOGOTÁ TE ESCUCHA: 6190082025</t>
  </si>
  <si>
    <t>ASUNTO: RESPUESTA AL RADICADO IPES 10-812-2025- 019341, REGISTRO DE PETICIÓN 5566072025</t>
  </si>
  <si>
    <t>RESPUESTA A LA PETICIÓN 2025583120735</t>
  </si>
  <si>
    <t>ASUNTO: ORIENTACIÓN A LA RESPUESTA SITUACIONES PROBLEAMTICAS POR CONTAMINACIÓN DEL AIRE</t>
  </si>
  <si>
    <t>ASUNTO: ENVIÓ DOCUMENTO SECRETARIA DISTRITAL DE AMBIENTE RADICADO NO. 2025EE289597</t>
  </si>
  <si>
    <t>ENVÍO RESPUESTA AL RADICADO NÚMERO 202552601700742</t>
  </si>
  <si>
    <t>RESPUESTA RADICADO IPES NO. 10-812-2025-022139. SDQS 6423212025</t>
  </si>
  <si>
    <t>REQUERIMIENTO 6849602025:HABER PERMITIDO LA ADMINISYRADORA COLOCAR 3 BARES AHI DE BAJO DE MI APARTAMENTO FUNCIONA EL BAR</t>
  </si>
  <si>
    <t>ASUNTO: SOLICITUD URGENTE DE INSPECCIÓN, RETIRO DE CABLEADO EN DESUSO, ORDENAMIENTO DE REDES AÉREAS DE TELECOMUNICACIONES Y ATENCIÓN A RIESGO POR POSTE CAÍDO EN ESPACIO PÚBLICO</t>
  </si>
  <si>
    <t>REQUERIMIENTO 7009052025: INVASIÓN DEL ESPACIO PÚBLICO</t>
  </si>
  <si>
    <t>ASUNTO: RESPUESTA AL RADICADO 202561204352742 - RAD ALC 20255831212411</t>
  </si>
  <si>
    <t>ASUNTO: SOLICITUD DE REMOCIÓN DE RESIDUOS MIXTOS, INTERVENCIÓN SOCIAL, LIMPIEZA DE SUMIDEROS Y ACCIONES DE SALUBRIDAD PÚBLICA.</t>
  </si>
  <si>
    <t>RESPUESTA AL RADICADO 202561204175702</t>
  </si>
  <si>
    <t>RESPUESTA AL RADICADO NO. 202561204366822 - REFERENCIA PERSONERÍA DE BOGOTÁ NO.E-2025-0100203</t>
  </si>
  <si>
    <t>REQUERIMIENTO 7027552025:ME DIRIJO A USTEDES PARA SOLICITAR SU INTERVENCION URGENTE EN UNA SITUACION QUE AFECTA GRAVEMENTE LA CALIDAD DE VIDA DE LA COMUNIDAD RESIDENTE EN LA ZONA ALEDAÑA A LA CRA 84 N 42 A 29 SUR.</t>
  </si>
  <si>
    <t>REQUERIMIENTO 7053992025:EXIGIMOS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</si>
  <si>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6922612025:DERECHO DE ACCION POPULAR.</t>
  </si>
  <si>
    <t>REQUERIMIENTO 6881442025:LA INTENCION INICIAL ERA QUE DICHAS SOLICITUDES SE TRAMITARAN DE MANERA ANONIMA; SIN EMBARGO, POR UN ERROR HUMANO SE GENERARON A NOMBRE PROPIO. DEBIDO AL TEMOR A REPRESALIAS Y A LA GRAVEDAD O PELIGRO QUE PODRIAN OCASIONAR LOS IMPLICADOS, SOLICITA EL DESISTIMIENTO DE LAS DOS PETICIONES, CON EL FIN DE QUE SUS DATOS PERSONALES NO SEAN EXPUESTOS NI DIVULGADOS.</t>
  </si>
  <si>
    <t>REQUERIMIENTO 7027792025:EXIGIMOS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</si>
  <si>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7045482025: ORDEN PUBLICO, EXCESO DE RUIDO Y PRESUNTAS ACTIVIDADES ILICITAS EN LA CARRERA 96B # 41 - 13</t>
  </si>
  <si>
    <t>DERECHO DE PETICIÓN SOBRE MEDIDAS DE SEGURIDAD EN ZONAS DE OBRA DE LA PRIMERA LÍNEA DEL METRO EN KENNEDY</t>
  </si>
  <si>
    <t>REQUERIMIENTO 6984582025:DERECHO DE PETICIÓN ? OBC Y MEDIOS ALTERNATIVOS LGBTIQ+</t>
  </si>
  <si>
    <t>RESPUESTA AL RADICADO SDA NO. 2025ER277416 DEL 2025-11-24 PETICIÓN SDQS NO. 6419882025</t>
  </si>
  <si>
    <t>REQUERIMIENTO 7009492025:SEÑALA QUE DICHOS CONDUCTORES SE HAN ADUEÑADO DE LA VIA PRINCIPAL Y DEL FRENTE DE SU VIVIENDA, PARQUEANDO ALLI CAMIONES DE GRAN TAMAÑO, SIN QUE LAS AUTORIDADES DE TRANSITO REALICEN RECORRIDOS NI CONTROLES. ESTO OCURRE DENTRO DE LOS HORARIOS DESDE LAS 6:00 DE LA TARDE HASTA LAS 3:00 DE LA MADRUGADA, CON ALTOS NIVELES DE RUIDO POR EL SONIDO DE LOS MOTORES DE LOS CAMIONES, TAMBIEN CHIFLIDOS Y GROSERIAS QUE PROVOCAN LOS AYUDANTES Y CONDUCTORES.??</t>
  </si>
  <si>
    <t>REQUERIMIENTO 6809502025:SOLICITO A USTED LA REVISION DE UNA FABRICA DE VELAS UBICADA EN UN SECTOR RESIDENCIAL DE LA LOCALIDAD DE KENNEDY BARRIO CARIMAGUA, U</t>
  </si>
  <si>
    <t>RADICADO SDA NO. 2025ER280117 DEL 2025-11-26 RAD. SECRETARIA DE EDUCACIÓN NO. S-2025-363685 DEL 2025-11-25 PETICIÓN NO. 6050162025</t>
  </si>
  <si>
    <t>ASUNTO: RESPUESTA AL RADICADO IPES NO. 10-812-2025-019528 ??? BTE 5602062025</t>
  </si>
  <si>
    <t>CAROL NAVARRO</t>
  </si>
  <si>
    <t>ASUNTO: RESPUESTA AL RADICADO IPES NO. 10-812-2025-018047 ??? REGISTRO DE PETICIÓN BOGOTÁ TE ESCUCHA NO. 5067612025</t>
  </si>
  <si>
    <t>RADICADO SDA NO. 2025ER278769 DEL 2025-11-25 PETICIÓN NO. 6452592025</t>
  </si>
  <si>
    <t>RESPUESTA AL RADICADOS 2025ER256905 DEL 29/10/2025 2025EE277002 DEL 21/11/2025</t>
  </si>
  <si>
    <t>ASUNTO: RADICADO SDA NO. 2025ER284877 DEL 2025-12-01</t>
  </si>
  <si>
    <t>REQUERIMIENTO 7054672025:EXIGIMOS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</si>
  <si>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ASUNTO: CONTAMINACION AUDITIVA - BARRIO EL TINTAL</t>
  </si>
  <si>
    <t>ACTUALIZACIÓN DIAGNOSTICO AMBIENTAL LOCAL - 2026</t>
  </si>
  <si>
    <t>REQUERIMIENTO 6980342025:EXIGIMOS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</si>
  <si>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6950632025:ECHO POR HABER PERMITIDO LA ADMINISYRADORA COLOCAR 3 BARES AHI DE BAJO DE MI APARTAMENTO FUNCIONA EL BAR</t>
  </si>
  <si>
    <t>REQUERIMIENTO 6933042025: SOLICITUD URGENTE DE OPERATIVO DE INSPECCION, VIGILANCIA Y CONTROL POR MATADERO Y DISTRIBUCION INFORMAL DE POLLO CRUDO EN VIA PUBLICA, GENERACION DE VECTORES, OLORES, RIESGO SANITARIO Y TRANSPORTE SIN CADENA DE FRIO EN EL BARRIO MARIA PAZ, QUE AFECTA AL CONJUNTO RESIDENCIAL TERRA CASTILLA.</t>
  </si>
  <si>
    <t>ASUNTO: DENUNCIA CONTAMINACION AUDITIVA</t>
  </si>
  <si>
    <t>REQUERIMIENTO 6978292025:QUEJA COMUNITARIA POR RUIDO CONTAMINACION VISUAL , AUDITIVA Y PRESECIA DE PLAGAS "RATONES" DEBIDO AL ASERRIN QUE UTILIZAN EN LAS BODEGAS Y TOMA DE ESPACIO PUBLICO Y RESIDENCIAL NO DEJA PASAR EL CARRO DE BASURA</t>
  </si>
  <si>
    <t>REQUERIMIENTO 6932402025:DERECHO DE ACCION POPULAR.</t>
  </si>
  <si>
    <t>: SOLICITUD DE INTERVENCIÓN POLICIVA Y LEVANTAMIENTO DE CAMBUCHE UBICADO EN ZONA DE OBRA ??? PROYECTO AVENIDA CARRERA 68 (AV. CRA. 68 CON CALLE 28 SUR LOCALIDAD DE KENNEDY).</t>
  </si>
  <si>
    <t>REQUERIMIENTO 6444442025:PARA TRAMITAR RADICADO FOREST NO. 2025ER276393</t>
  </si>
  <si>
    <t>REQUERIMIENTO 6972222025:CORDIAL SALUDO, LA PRESENTE ES PARA SOLICITAR UNA INTERVENCION Y SEAN APLICADAS LA SANCIONES NECESARIAS EN EL PREDIO UBICADO EN LA CALLE 42 G # 96 A 22 SUR,</t>
  </si>
  <si>
    <t>: TRASLADO POR COMPETENCIAS DEL RADICADO SDA 2025ER277650 DEL 24/11/2025. REGISTRO DE PETICIÓN 6441702025 AL CONTESTAR POR FAVOR CITE EL NÚMERO DE LA RADICACIÓN</t>
  </si>
  <si>
    <t>REQUERIMIENTO 7029372025:EXIGIMOS LA INMEDIATA INTERVENCION DE LA ALCALDIA LOCAL DE KENNEDY Y DE LA SECRETARIA DE. AMBIENTE</t>
  </si>
  <si>
    <t>RESPUESTA SDQS 6735722025</t>
  </si>
  <si>
    <t>ANA MARIA CRUZ</t>
  </si>
  <si>
    <t>AEVENTO SIRE 5463071 INFORMAXCION PARA ACCEDER AL TRAMITE DE LA AYUDA HUMANITARIA DE CARACTER PECUNARIO AHCP</t>
  </si>
  <si>
    <t>REQUERIMIENTO 7058602025:TRASLADO POR NO COMPETENCIA</t>
  </si>
  <si>
    <t>REQUERIMIENTO 7026752025:RECURRENTE QUE AFECTA LA TRANQUILIDAD, LA CONVIVENCIA Y LA SEGURIDAD DEL SECTOR UBICADO EN LA INTERSECCION</t>
  </si>
  <si>
    <t>REQUERIMIENTO 7053602025:EXIGIMOS LA INMEDIATA INTERVENCION DE LA ALCALDIA LOCAL DE KENNEDY Y DE LA SECRETARIA DE. AMBIENTE.</t>
  </si>
  <si>
    <t>ASUNTO: RESPUESTA AL DERECHO DE PETICIÓN RADICADO IPES NO. 10-812-2025-001122</t>
  </si>
  <si>
    <t>ASUNTO: RESPUESTA AL RADICADO SDA NO. 2025ER282513 DEL 2025-11-28</t>
  </si>
  <si>
    <t>REQUERIMIENTO 7027812025:SOLICITUD DE INTERVENCIÓN A ESTABLECIMIENTO COMERCIAL POR ASUNTOS RELACIONADOS CON LEY 1801 DE 2016.</t>
  </si>
  <si>
    <t>REQUERIMIENTO 7027702025:SOLICITUD DE INTERVENCIÓN A ESTABLECIMIENTO COMERCIAL POR ASUNTOS RELACIONADOS CON LEY 1801 DE 2016.</t>
  </si>
  <si>
    <t>VISITA TÉCNICA EMISIÓN DE RUIDO</t>
  </si>
  <si>
    <t>RADICADO SDA NO. 2025ER281448 DEL 2025-11-27</t>
  </si>
  <si>
    <t>REQUERIMIENTO 7010572025:BUENAS TARDES, SE LLEVA VARIOS MESES SIN ALUMBRADO PUBLICO EN VARIAS DE LAS LUMINARIAS DE LA ZONA DEL PARQUE LO QUE OCASIONA INSEGURIDAD A LOS USUARIOS DEL PARQUE Y PASO PEATONAL. ADICIONAL A ESTO, SE PRESENTA DAÑOS EN EL CERRAMIENTO DEL LOTE CONTIGUO EL CUAL ESTA SIENDO UTILIZADO POR INDIGENTES COMO REFUGIO. BTE SE ENCUENTRA EN LA SEC. DE INT. SOCIAL, SEC. DE SEGURIDAD, UAESP</t>
  </si>
  <si>
    <t>RESPUESTA A LA SOLICITUD DE REVISIÓN DEL SERVICIO DE ALUMBRADO PÚBLICO EN LA CALLE 43 SUR DESDE CARRERA 90 D HASTA CARRERA 91 A, LOCALIDAD DE KENNEDY.</t>
  </si>
  <si>
    <t>Adjunto envío derecho de petición para ALCALDÍA DE KENNEDY para su correspondiente revisión y respuesta de acuerdo a los términos de la ley. Fecha de solicitud: Diciembre 17/2025</t>
  </si>
  <si>
    <t>RADICADO SDA 2025ER269858 DEL 12 DE NOVIEMBRE DE 2025 TRASLADO POR COMPETENCIA DE REQUERIMIENTO - RADICADO ORFEO 20255810090642</t>
  </si>
  <si>
    <t>SOLICITUD ACOMPAÑAMIENTO A LA MESA DISTRITAL DE EDUCACIÓN AMBIENTAL LOCAL DE KENNEDY</t>
  </si>
  <si>
    <t>RESPUESTA AL RADICADO SDA NO. 2025ER250299 DEL 2025-10-21 REGISTRO DE PETICIÓN 5677202025 ALCANCE AL RADICADO SDA NO. 2025EE270179 DEL 2025-11-12</t>
  </si>
  <si>
    <t>DECISIÓN EMPRESARIAL NO. 1781895 EMITIDA EL DÍA 17 DE DICIEMBRE DE 2025 EN BOGOTÁ D.C., POR MEDIO DE LA CUAL SE RESUELVE EL DERECHO DE PETICIÓN NO. 1847132 DEL DÍA 3 DE DICIEMBRE DE 2025</t>
  </si>
  <si>
    <t>SOLICITAR QUE POR FAVOR LEVANTEN UNAS CASETAS ABANDONADA</t>
  </si>
  <si>
    <t>REQUERIMIENTO 6971672025:CORDIAL SALUDO, LA PRESENTE ES PARA SOLICITAR UNA INTERVENCION Y SEAN APLICADAS LA SANCIONES NECESARIAS EN EL PREDIO UBICADO EN LA CALLE 42 G # 96 A 22 SUR</t>
  </si>
  <si>
    <t>RESPUESTA AL RADICADO 202561204461472 - RAD ALC 20255831226211</t>
  </si>
  <si>
    <t>REQUERIMIENTO 6975762025:LA CIUDADANA MANIFIESTA UNA PROBLEMATICA QUE SE HA VENIDO PRESENTANDO DESDE HACE MAS DE TRES MESES EN EL BARRIO CASTILLA, ESPECIALMENTE EN EL SECTOR DE VILLA CASTILLA, LOCALIDAD DE KENNED</t>
  </si>
  <si>
    <t>REQUERIMIENTO 7027632025:EXIGIMOS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</si>
  <si>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7080452025:PROBLEMA DE RUIDO</t>
  </si>
  <si>
    <t>RESPUESTA DEFINITIVA SSO-2025-422-019181-2 RADICADO SDA 2025ER100298 / 2025EE114439</t>
  </si>
  <si>
    <t>ASUNTO: RESPUESTA RADICADO IPES 10-812-2025-022991</t>
  </si>
  <si>
    <t>SOLICITUD DE APOYO PARA EL REPORTE DE ATROPELLAMIENTOS DE FAUNA SILVESTRE EN LA JURISDICCIÓN.</t>
  </si>
  <si>
    <t>SOLICITUD DE SUSPENSIÓN INMEDIATA DEL RETIRO DE REJAS INSTALADAS HACE MÁS DE 20 AÑOS CON AUTORIZACIÓN DE LA ALCALDÍA LOCAL DE KENNEDY Y SOLICITUD DE INFORMACIÓN OFICIAL</t>
  </si>
  <si>
    <t>TRASLADO POR COMPETENCIAS DEL RADICADO SDA 2025ER277650 DEL 24/11/2025. REGISTRO DE PETICIÓN 6441702025</t>
  </si>
  <si>
    <t>REQUERIMIENTO 7028732025:EXIGIMOS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t>
  </si>
  <si>
    <t>ASUNTO: RESPUESTA DERECHO DE PETICIÓN NO. 6452592025</t>
  </si>
  <si>
    <t xml:space="preserve">REQUERIMIENTO 7105562025:PRESENTO QUEJA CONTRA UN PARQUEADERO ABIERTO, UBICADO EN UN PREDIO PRIVADO EN LA LOCALIDAD DE KENNEDY, EL CUAL PRESENTA GRAVES DEFICIENCIAS DE HIGIENE Y SALUBRIDAD. DE MANERA CONSTANTE SE EVIDENCIA ACUMULACION INADECUADA DE BASURAS, GENERACION DE MALOS OLORES Y PRESENCIA DE PLAGAS (ROEDORES E INSECTOS), AFECTANDO DIRECTAMENTE A LOS VECINOS DEL SECTOR, INCLUIDA MI VIVIENDA. </t>
  </si>
  <si>
    <t>REQUERIMIENTO 7104972025:STE ES EL RUIDO EXTREMO QUE LOS FUNCIONARIOS DE LA ALCALDIA LOCAL DE KENNEDY NO ENCUENTRAN CUANDO VAN.</t>
  </si>
  <si>
    <t>ASUNTO: RESPUESTA DERECHO DE PETICIÓN CON NUMERO DE RADICADO SDSCJ 1-2025-90976 - SISTEMA BOGOTÁ TE ESCUCHA 6619892025</t>
  </si>
  <si>
    <t>REMISION SOLICITUD DE APOYO DE GESTORES DE CONVIVENCIA</t>
  </si>
  <si>
    <t>REQUERIMIENTO 7105022025:ESTE ES EL RUIDO EXTREMO QUE LOS FUNCIONARIOS DE LA ALCALDIA LOCAL DE KENNEDY NO ENCUENTRAN CUANDO VAN. 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</si>
  <si>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INFORME ESPECIAL DE POLICIA CAI BRITALIA</t>
  </si>
  <si>
    <t>REQUERIMIENTO 7084692025:ESTAMOS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 SEC. DE SALUD, SEC. DE SEGURIDAD.</t>
  </si>
  <si>
    <t>REQUERIMIENTO 7083362025:EXIGIMOS LA INMEDIATA INTERVENCION DE LA ALCALDIA LOCAL DE KENNEDY Y DE LA SECRETARIA DE. AMBIENTE.</t>
  </si>
  <si>
    <t>REQUERIMIENTO 7105632025:PRESENTO QUEJA CONTRA UN PARQUEADERO ABIERTO</t>
  </si>
  <si>
    <t>REQUERIMIENTO 7027712025:ESTAMOS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</si>
  <si>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DERECHO DE PETICIÓN RADICADO IPES NO. 10-812-2025-022800 DEL 05 DE DICIEMBRE DE 2025.</t>
  </si>
  <si>
    <t>REQUERIMIENTO 7061412025:EXIGIMOS LA INMEDIATA INTERVENCION DE LA ALCALDIA LOCAL DE KENNEDY Y DE LA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8.DENUNCIA:RUIDO PERMANENTE, CON UN PARLANTE FRENTE A LOS BLOQUES DE APARTAMENTOS 1, 2 Y 42. ZONA RESIDENCIAL DE LA SUPERMANZANA 7 KENNEDY, DESDE EL DIA 8 ABRIL DEL 2023. POR PARTE DEL ARRIBA CITADO. LOS HECHOS:</t>
  </si>
  <si>
    <t>ASUNTO: RESPUESTA AL RADICADO 202561204119162 RADICADO ALCALDIA 20255831119261</t>
  </si>
  <si>
    <t>REQUERIMIENTO 7053162025:ESTAMOS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</si>
  <si>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7054922025:RUIDO PERMANENTE, CON UN PARLANTE FRENTE A LOS BLOQUES DE APARTAMENTOS 1, 2 Y 42. ZONA RESIDENCIAL DE LA SUPERMANZANA 7 KENNEDY, DESDE EL DIA 8 ABRIL DEL 2023. POR PARTE DEL ARRIBA CITADO.</t>
  </si>
  <si>
    <t>REQUERIMIENTO 7022922025:ALMACEN GASOLINA EXTRA UBICADO EN LA CARRERA 78B # 36 -22 SUR KENNEDY CENTRAL POR RUIDO EXTREMO, GENERANDO CON UN ENORME PARLANTE Y PERIFONEADOR</t>
  </si>
  <si>
    <t>REQUERIMIENTO 7082282025:ESTAMOS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</si>
  <si>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7080322025:SOLICITUD DE INTERENCIÓN A SITUACIÓN CONTRAVENTORA DE CONVIVENCIA O LEY 1801</t>
  </si>
  <si>
    <t>REQUERIMIENTO 7079412025:SOLICITUD DE INTERVENCIÓN A SITUACIÓN DE VERTIMIENTO DE DESCOMBROS EN ESPACIO PÚBLICO Y MAL USO DE CONTENEDORES.</t>
  </si>
  <si>
    <t>REQUERIMIENTO 7056512025:EXIGIMOS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</si>
  <si>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DERECHO DE PETICIÓN ???RESPUESTA AL PETICIONARIO RADICADO ORFEO NO. 20254603087942 SDQS ??? BTE 4722462025???, CON NÚMERO DE RADICADO IPES 10-812-2025-018832.</t>
  </si>
  <si>
    <t>ALEXANDRA PAZ</t>
  </si>
  <si>
    <t>RESPUESTA AL DERECHO DE PETICIÓN ???RESPUESTA A PETICIÓN. RADICADOS ORFEO NO. 20255810182262, SDQS ??? BTE 4401732025.???, CON NÚMERO DE RADICADO IPES 10-812-2025-018390.</t>
  </si>
  <si>
    <t>RESPUESTA AL DERECHO DE PETICIÓN ???RESPUESTA A LA PETICIÓN. REFERENCIA: RADICADO ORFEO NO. 20255810161122, RADICADO IPES NO. 10-814-2025-012636, REGISTRO DE PETICIÓN NO. 3422022025???, CON NÚMERO DE RADICADO IPES 10-812-2025-018418.</t>
  </si>
  <si>
    <t>RESPUESTA AL DERECHO DE PETICIÓN ???RESPUESTA A LA PETICIÓN. REFERENCIA: RADICADO ORFEO NO. 20255810151462 BTE 325697202???, CON NÚMERO DE RADICADO IPES 10-812-2025-018342.</t>
  </si>
  <si>
    <t>REQUERIMIENTO 7105762025:ESTE ES EL RUIDO EXTREMO QUE LOS FUNCIONARIOS DE LA ALCALDIA LOCAL DE KENNEDY NO ENCUENTRAN CUANDO VAN.EXIGIMOS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</si>
  <si>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7104992025:ESTE ES EL RUIDO EXTREMO QUE LOS FUNCIONARIOS DE LA ALCALDIA LOCAL DE KENNEDY NO ENCUENTRAN CUANDO VAN. 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</si>
  <si>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7061822025:HOLA ALCALDIA DE BOGOTA, CUENTO CON UN NEGOCIO EN UN CONJUNTO RESIDENCIAL, PAGANDO IMPUESTOS Y TODO LO NECESARIO PARA TENERLO EN REGLA, HACE POCO MAS DE UN AÑO, UNAS PERSONAS COLOCARON UNAS CARPAS MUY CERCA A MI NEGOCIO (INVASION), MI PETICION ES QUE SE HAGA RESPETAR EL ESPACIO PUBLICO Y EL DERECHO AL TRABAJO, DEBIDO A QUE ESTAS PERSONAS NO PAGAN NINGUN TIPO DE IMPUESTOS, TIENEN INVADIDA UNA GRAN PARTE DE LA CICLORUTA DEL TINTAL</t>
  </si>
  <si>
    <t>ASUNTO: REPORTE PUNTOS CRÍTICOS EN ESTRUCTURA ECOLÓGICA PRINCIPAL (EEP), DISPOSICIÓN INADECUADA DE RESIDUOS DE MANEJO DIFERENCIADO, ESPECIALES Y PELIGROSOS, PARA EL MES DE NOVIEMBRE DE 2025</t>
  </si>
  <si>
    <t>ASUNTO: TRASLADO DEL RADICADO NÚMERO 2025E1067870 DEL 18-12-2025.</t>
  </si>
  <si>
    <t>ASUNTO: RESPUESTA AL DERECHO DE PETICIÓN NO 20254603751982</t>
  </si>
  <si>
    <t>ASUNTO: RESPUESTA AL DERECHO DE PETICIÓN NO 20255810214422.</t>
  </si>
  <si>
    <t>RESPUESTA A RADICADO SSO-2025-422-041692-2</t>
  </si>
  <si>
    <t>RESPUESTA AL DERECHO DE PETICIÓN NO 6401272025.</t>
  </si>
  <si>
    <t>EN ATENCIÓN A LA COMUNICACIÓN 20252000272841, DE LA UNIDAD ADMINISTRATIVA ESPECIAL DE SERVICIOS PÚBLICOS REQUERIMIENTOS Y SOLICITUDES ??? ALCALDÍA LOCAL DE KENNEDY. REFERENCIA: RADICADO UAESP NO. 20257000707272 - 20257000648252 ??? 20257000627902 ??? 20257000617792 ??? 20257000743922 - 20257000693062 ??? 20257000664232 ??? 20257000710942. DONDE LA UNIDAD MANIFIESTA:</t>
  </si>
  <si>
    <t>EN ATENCIÓN A LA COMUNICACIÓN 20252000272841, DE LA UNIDAD ADMINISTRATIVA ESPECIAL DE SERVICIOS PÚBLICOS REQUERIMIENTOS Y SOLICITUDES ??? ALCALDÍA LOCAL DE KENNEDY. REFERENCIA: RADICADO UAESP NO. 20257000707272 - 20257000648252 ??? 20257000627902 ??? 20257000617792 ??? 20257000743922 - 20257000693062 ??? 20257000664232 ??? 20257000710942. DONDE LA UNIDAD MANIFIESTA</t>
  </si>
  <si>
    <t>EN ATENCIÓN A LA COMUNICACIÓN 20252000272841, DE LA UNIDAD ADMINISTRATIVA ESPECIAL DE SERVICIOS PÚBLICOS, LOCALIDAD DE KENNEDY. REFERENCIA: RADICADO UAESP: 20257000707272 - 20257000648252 ??? 20257000627902 ??? 20257000617792 ??? 20257000743922 - 20257000693062 ??? 20257000664232 ??? 20257000710942, OBJETO DEL PRESENTE OFICIO, DONDE LA UNIDAD MANIFIESTA:</t>
  </si>
  <si>
    <t>REQUERIMIENTO 7055882025:EXIGIMOS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</si>
  <si>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7087182025:EXIGIMOS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</si>
  <si>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RESPUESTA AL RADICADO SDA NO. 2025ER271572 2025-11-14 PETICIÓN NO. 6227672025</t>
  </si>
  <si>
    <t>RADICADO SDA NO. 2025ER277374 DEL 2025-11-24 PETICIÓN NO. 6401272025 RAD. ALCALDÍA LOCAL NO. 20255831115351 DEL 2025-10-27 REFERENCIA: RADICADO NO 20254603545982 PETICIÓN NO. 5656072025</t>
  </si>
  <si>
    <t>SOLICITUD AUTORIZACION PARA OCUPACION DEL ESPACIO PUBLICO</t>
  </si>
  <si>
    <t>RESPUESTA AL DERECHO DE PETICIÓN ???RESPUESTA A LA PETICIÓN. REFERENCIA: RADICADO ORFEO NO 20255110144032???, CON NÚMERO DE RADICADO IPES 10-812-2025-014496.</t>
  </si>
  <si>
    <t>RESPUESTA AL RADICADO IPES NO. 10-812-2025-019576 ??? REGISTRO DE PETICIÓN BOGOTÁ TE ESCUCHA NO. 5499652025</t>
  </si>
  <si>
    <t>REQUERIMIENTO 7102872025:QUE SE HAGAN VALER LAS LEYES DEL CODIGO NACIONAL DE SEGURIDAD Y CONVIVENCIA CIUDADANA (LEY 1801 DE 2016)</t>
  </si>
  <si>
    <t>REQUERIMIENTO 7111012025:SE APROPIARON DEL ESPACIO. LAS PERSONAS QUE OPERAN ALLI HAN LEVANTADO Y RASPADO EL MATERIAL BLANDO</t>
  </si>
  <si>
    <t>REQUERIMIENTO 7124012025:EN LA CARRERA 63B #8B-27, BARRIO CASTILLA, FUNCIONA UNA BODEGA ALQUILADA POR EL OPERADOR DE MOVISTAR, ALLI PERMANECEN DIARIAMENTE, DE LUNES A SABADO ENTRE LAS 5:45 A.M. Y LAS 7:30 A.M., TRABAJADORES DE MOVISTAR CON SUS VEHICULOS, GENERANDO RUIDOS CONSTANTES Y OBSTRUCCION DE LA VIA POR EL PARQUEO EN LA BAHIA.</t>
  </si>
  <si>
    <t>REQUERIMIENTO 7105492025:SOLICITUD DE INTERVENCIÓN A ESTABLECIMIENTO COMERCIAL POR INFRACCIONES A LEY 1801 DE 2016.</t>
  </si>
  <si>
    <t>REQUERIMIENTO 7113042025:SOLICITUD DE INTERVENCIÓN A HECHOS ASOCIADOS A LEY 1801 DE 2016</t>
  </si>
  <si>
    <t>REQUERIMIENTO 7087672025:SOLICITUD DE INTERVENCIÓN A HECHOS ASOCIADOS A LEY 1801 DE 2016</t>
  </si>
  <si>
    <t>REQUERIMIENTO 7104882025:SOLICITUD DE INTERVENCIÓN A HECHOS ASOCIADOS A LEY 1801 DE 2016</t>
  </si>
  <si>
    <t>RESOLUCIÓN NO. 513 DE 2025</t>
  </si>
  <si>
    <t>RESPUESTA REQUERIMIENTO CIUDADANO NO. 20255831242591</t>
  </si>
  <si>
    <t>ASUNTO: RESPUESTA RADICADO IPES NO. 10-812-2025-022672, REGISTRO DE PETICIÓN NO. 6695992025</t>
  </si>
  <si>
    <t>ASUNTO: RESPUESTA RADICADO IPES NO. 10-812-2025-022723, REGISTRO DE PETICIÓN NO. 6608552025</t>
  </si>
  <si>
    <t>TRASLADO POR COMPETENCIA - RADICADO IDPYBA NO. 2025BAER0022089 ??? SDQS NO. 6874912025</t>
  </si>
  <si>
    <t>RESPUESTA A REQUERIMIENTO CIUDADANO 20254604028532</t>
  </si>
  <si>
    <t>ASUNTO: TRASLADO DEL RADICADO NÚMERO 2025E1060005 DEL 09-11-2025</t>
  </si>
  <si>
    <t>REQUERIMIENTO 7027512025:SOLICITUD DE INTERVENCIÓN A HECHOS ASOCIADOS A LEY 1801 DE 2016</t>
  </si>
  <si>
    <t>RESPUESTA DEFINITIVA SSO-2025-4-012257-4 SP 22706 ATENCIÓN DE PETICIÓN 4791682025</t>
  </si>
  <si>
    <t>RESPUESTA AL RADICADO 202561204310152 - SOLICITUD DE IMPLEMENTACION DE SEÑALIZACION SR-28 (PROHIBIDO PARQUEAR) EN EL SECTOR DE LA CL 40S ENTRE KR 89A Y AV GUAYACANES - LOCALIDAD KENNEDY</t>
  </si>
  <si>
    <t>RESPUESTA DERECHO DE PETICIÓN NO. 6670282025</t>
  </si>
  <si>
    <t>ASUNTO: RESPUESTA A LA SOLICITUD DE REVISIÓN DEL SERVICIO DE ALUMBRADO PÚBLICO EN LA CANCHA UBICADA EN AMÉRICAS OCCIDENTAL SECTOR II, LOCALIDAD DE KENNEDY.</t>
  </si>
  <si>
    <t>CONTAMINACION AUDITIVA</t>
  </si>
  <si>
    <t>ASUNTO: REMITIMOS COMUNICACIÓN RADICADA EN LA SDQS 6836972025 A CIUDAD LIMPIA BOGOTA S.A. E.S.P., EL DÍA 20 DE DICIEMBRE DE 2024</t>
  </si>
  <si>
    <t>TRASLADO DEL RADICADO NÚMERO 2025E1063041 DEL 21-11-2025.</t>
  </si>
  <si>
    <t>SOLICITUD POSTULACIÓN CONDECORACIÓN ALCALDÍA LOCAL.</t>
  </si>
  <si>
    <t>REQUERIMIENTO 7125692025:DISPOSICION INADECUADA DE RESIDUOS EN EL PARQUE UBICADO ENTRE LA CARRERA 78A, LA CALLE 55 SUR Y LA DIAGONAL 54A SUR, TOMANDO COMO PUNTO DE REFERENCIA LA CANCHA DE FUTBOL</t>
  </si>
  <si>
    <t>REQUERIMIENTO 7085502025:ESTAMOS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</si>
  <si>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7029852025:ESTAMOS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</si>
  <si>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7105632025:PRESENTO QUEJA CONTRA UN PARQUEADERO ABIERTO, UBICADO EN UN PREDIO PRIVADO EN LA LOCALIDAD DE KENNEDY, EL CUAL PRESENTA GRAVES DEFICIENCIAS DE HIGIENE Y SALUBRIDAD. DE MANERA CONSTANTE SE EVIDENCIA ACUMULACION INADECUADA DE BASURAS, GENERACION DE MALOS OLORES Y PRESENCIA DE PLAGAS (ROEDORES E INSECTOS), AFECTANDO DIRECTAMENTE A LOS VECINOS DEL SECTOR, INCLUIDA MI VIVIENDA.</t>
  </si>
  <si>
    <t>REQUERIMIENTO 7083272025:ESTAMOS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</si>
  <si>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7104272025:NUEVAMENTE ME DIRIJO A USTED PARA SOLICITAR SU INTERVENCION Y APOYO EN UNA SITUACION QUE AFECTA GRAVEMENTE LA CALIDAD DE VIDA DE LA COMUNIDAD RESIDENTE EN LA ZONA ALEDAÑA A LA CRA 84 N 42 A 29 SUR.</t>
  </si>
  <si>
    <t>REQUERIMIENTO 7105342025:ESTE ES EL RUIDO EXTREMO QUE LOS FUNCIONARIOS DE LA ALCALDIA LOCAL DE KENNEDY NO ENCUENTRAN CUANDO VAN. EXIGIMOS LA INMEDIATA INTERVENCION DE LA ALCALDIA LOCAL DE KENNEDY Y DE LA SECRETARIA DE. AMBIENTE. (BTE: SDA Y SDSCJ)</t>
  </si>
  <si>
    <t>REQUERIMIENTO 7079142025:SIENDO LAS 09: 32 A.M. DEL 19 DE DICIEMBRE DEL 2025, SE COMUNICA PERSONA ANONIMA PARA INTERPONER UNA PETICION ANTE LA ENTIDAD COMPETENTE, CON OCASION DE LOS SIGUIENTES HECHOS:1. EN LA CIUDAD DE BOGOTA EN LA LOCALIDAD DE KENNEDY BARRIO CASABLANCA, EN LA CARRERA 79, ENTRE LA AVENIDA VILLAVICENCIO Y LA CALLE 44, SECTOR COMPRENDIDO ENTRE LA AGRUPACION FAMILIAR NUEVO KENNEDY Y LA AGRUPACION FAMILIAR EL PARAISO, SE EVIDENCIA LA INDEBIDA OCUPACION DEL ESPACIO PUBLICO VEHICULAR. BTE SE ENCUENTRA EN SEC. DE MOVILIDAD</t>
  </si>
  <si>
    <t>REQUERIMIENTO 7085902025:DENUNCIA EXIGIMOS LA INMEDIATA INTERVENCION DE LA ALCALDIA LOCAL DE KENNEDY Y DE LA SECRETARIA DE. AMBIENTE.ESTAMOS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</si>
  <si>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7128432025:SOLICITO DAR SOLUCIÓN AL PROBLEMA CAUSADO POR MANEJO INADECUADO DE DESECHOS EN EL LUGAR. EL ESPACIO AFECTADO POR EL INCONVENIENTE ES ANDÉN UBICADO EN LA DIRECCIÓN CL 58B 78B 10 SUR</t>
  </si>
  <si>
    <t>REQUERIMIENTO 7105462025:ESTE ES EL RUIDO EXTREMO QUE LOS FUNCIONARIOS DE LA ALCALDIA LOCAL DE KENNEDY NO ENCUENTRAN CUANDO VAN.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</si>
  <si>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7125762025:DERECHO DE ACCION POPULAR</t>
  </si>
  <si>
    <t>SOLICITUD DE APOYO DE GESTORES DE CONVIVENCIA</t>
  </si>
  <si>
    <t>RESPUESTA AL MEMORANDO # 20255830525493</t>
  </si>
  <si>
    <t>ASUNTO: AUTO NÚM. 1496 DEL 08 DE OCTUBRE DEL 2025 -EXPEDIENTE DISCIPLINARIO NÚM 773-2025 SOLICITUD DE PRUEBAS EN AUTO DE APERTURA DE INDAGACIÓN PREVIA</t>
  </si>
  <si>
    <t>PREGUNTAR A ALEJANDRA</t>
  </si>
  <si>
    <t>REQUERIMIENTO 7146472025:PROBLEMATICA RELACIONADA CON EL MAL MANEJO DE BASURAS Y LA PROLIFERACION DE PLAGAS. SE HAN EVIDENCIADO CUCARACHAS EN LOS CORREDORES DE LOS CONJUNTOS Y DENTRO DE LOS APARTAMENTOS</t>
  </si>
  <si>
    <t>REQUERIMIENTO 7091982025:EL PRESENTE EMAIL CIUDADANO INGRESA POR EL CORREO ELECTRONICO DE LA SDS:TRASLADADO DE LA SECRETARIA DE AMBIENTE. VISITA DE INSPECCION SANITARIA. VER DETALLE EN ARCHIVO ADJUNTO</t>
  </si>
  <si>
    <t>REQUERIMIENTO 7151732025:SOLICITA: " INTERVENCION OPORTUNA A PERSONA QUE SE UBICA EN CALLE 40 SUR 73D 41 EN UNA CARRETA OFERTANDO SERVICIOS DE GAFAS, DADO A QUE VENDE MONTURAS, DESPACHA FORMULAS, OFERTA Y ELABORA ANTEOJOS</t>
  </si>
  <si>
    <t>REQUERIMIENTO 7055622025:EXIGIMOS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</si>
  <si>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7153252025:CONTINUACION CASO INVASION ESPACIO PUBLICO CATALINA</t>
  </si>
  <si>
    <t>REMISION COPIA INFORMADA TRASLADO RADICADO TRANSMILENIO S.A., NO. 2025-ER-67607. RADICADO SECRETARÍA DE GOBIERNO, NO. 20255831256811.</t>
  </si>
  <si>
    <t>REMISION TRASLADO POR COMPETENCIA BAJO RAD SIGA 1-2025-62142 DEL 04 DE DICIEMBRE DEL 2025</t>
  </si>
  <si>
    <t>REQUERIMIENTO 7105342025:DENUNCIA ESTE ES EL RUIDO EXTREMO QUE LOS FUNCIONARIOS DE LA ALCALDIA LOCAL DE KENNEDY NO ENCUENTRAN CUANDO VAN.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</si>
  <si>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7105382025:EXIGIMOS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 SEC. DE SALUD, SEC. DE SEGURIDAD, SUBRED SUR OCCIDENTE</t>
  </si>
  <si>
    <t>REQUERIMIENTO 7105262025:EXIGIMOS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BTE SE ENCUENTRA EN SEC. DE AMBIENTE, SEC. DE SALUD, SEC. DE SEGURIDAD, SUBRED SUR OCCIDENTE</t>
  </si>
  <si>
    <t>REQUERIMIENTO 7121072025:SOLICITUD DE INTERVENCIÓN POR EVENTUAL INVASIÓN DEL ESPACIO PÚBLICO EN LA LOCALIDAD.</t>
  </si>
  <si>
    <t>SUNTO: CONTINUACIÓN CASO INVASIÓN ESPACIO PÚBLICO CATALINA</t>
  </si>
  <si>
    <t>REQUERIMIENTO 7114312025:RADICACION WEB QUEJA: OCUPACION INDEBIDA DEL ESPACIO PUBLICO, DETERIORO AMBIENTAL E INSEGURIDAD</t>
  </si>
  <si>
    <t>ASUNTO: RESPUESTA RADICADO IPES NO. 10-812-2025-022591. SDQS 6645652025.</t>
  </si>
  <si>
    <t>ASUNTO: RESPUESTA REQUERIMIENTO CIUDADANO NO 20255831140441</t>
  </si>
  <si>
    <t>ASUNTO: RESPUESTA AL COMUNICADO 20252000261271- TRASLADO SOLICITUD DE CONTROL Y MANTENIMIENTO DE CONTENEDORES DE BASURA EN EL PARQUE MARACANÁ BARRIO CARVAJAL</t>
  </si>
  <si>
    <t>REQUERIMIENTO 7105082025:CORDIAL SALUDO: AMPARADO EN EL ART. 23 DE LA CPC, SIRVASE RESPONDER A LA PRESENTE UNICA Y EXCLUSIVAMENTE A TRAVES DE LA DIRECCION DE CORREO ELECTRONICO ASOCIADA A LA PRESENTE. EN LA CARRERA 99F CON 26 SUR, HAY UN GRUPO DE MIGRANTES QUE TIENEN UNA CASETA Y COBRAN A LAS PERSONAS POR PERMITIRLES PARQUEAR EN LA CALLE</t>
  </si>
  <si>
    <t>SOLICITUD DE APOYO INTERINSTITUCIONAL PARA GARANTIZAR LA MOVILIDAD Y EL USO ADECUADO DEL ESPACIO PÚBLICO EN LA CARRERA 68?? ENTRE CALLE 40A SUR HASTA LA DIAGONAL 35A SUR</t>
  </si>
  <si>
    <t>REQUERIMIENTO 7181562025:CAMBIO DE USO DE LAS ZONAS O BIENES DE USO PUBLICO. DIRECCION AV. DE LAS AMÉRICAS #69B 25</t>
  </si>
  <si>
    <t>SANDRA RODRIGUEZ</t>
  </si>
  <si>
    <t>REQUERIMIENTO 7159762025:RECOGER ALGUNAS CASETAS QUE INVADIAN ESTE PUNTO LO CUAL TODA LA COMUNIDAD LES AGRADECEMOS YA QUE ESTA AYUDANDO A LA SEGURIDAD DEL SECTOR Y A LA NO PROPAGACION DE LA INVASION DE NUESTRO PARQUE POR PERSONAS INESCRUPULOSAS COMO YA SE HA INFORMADOS EN OTROS COMUNICADOS.</t>
  </si>
  <si>
    <t>REQUERIMIENTO 6705562025: INSPECCION POR RUIDO EXCESIVO</t>
  </si>
  <si>
    <t>REQUERIMIENTO 7121302025:EN LA LOCALIDAD DE KENNEDY (BOGOTA D.C.) EN EL BARRIO ??????TIERRA BUENA??????EN LA DIRECCION CALLE 2 # 93D- 70 , LA CIUDADANA EVIDENCIA UN PARQUEADERO QUE PRESUNTAMENTE NO CUMPLE CON LA NORMATIVIDAD VIGENTE PARA SU FUNCIONAMIENTO.</t>
  </si>
  <si>
    <t>RESPUESTA DEFINITIVA A RADICADO NO. 20255831124811 (ALK)</t>
  </si>
  <si>
    <t>RESPUESTA RADICADO PERSONERÍA E-2025-0084484 SINPROC 4428922 DE 2025 RADICADO ALCALDÍA LOCAL DE KENNEDY 20255831183871 RADICADO TRANSMILENIO S.A. 2025-ER-63730</t>
  </si>
  <si>
    <t>TRANSMILANIO</t>
  </si>
  <si>
    <t>REQUERIMIENTO 7085372025:DERECHO DE ACCION POPULAR. DENUNCIA .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 DENUNCIA: RUIDO PERMANENTE</t>
  </si>
  <si>
    <t>SOLICITUD DE INFORMACIÓN DE SI EL ESPACIO PÚBLICO UBICADO EN LA DG 53 B SUR CON 78 N, CORRESPONDE A UN PARQUEADERO LEGAL</t>
  </si>
  <si>
    <t>REQUERIMIENTO 7104912025:ESTE ES EL RUIDO EXTREMO QUE LOS FUNCIONARIOS DE LA ALCALDIA LOCAL DE KENNEDY NO ENCUENTRAN CUANDO VAN.</t>
  </si>
  <si>
    <t>REQUERIMIENTO 7162182025:UNA SOLICITUD DE INTERVENCION A UNA EMPRESA QUE GENERA MUCHO RUIDO</t>
  </si>
  <si>
    <t>ASUNTO: TRASLADO DE SOLICITUDES, REMITIDAS POR LA CIUDADANÍA DE KENNEDY. EN RESPUESTA AL RADICADO NO 20252000266151.</t>
  </si>
  <si>
    <t>REQUERIMIENTO 7080192025: TRAMITE A REQUERIMIENTO CIUDADANO / PERSONERIA DE BOGOTA D.C.</t>
  </si>
  <si>
    <t>EN LA KR 73B BIS NO 2A-51 SUR, LOCALIDAD DE KENNEDY, BARRIO GLORIETA DE LAS AMÉRICAS, SE PRESENTA DE MANERA CONSTANTE Y REITERADA UNA SITUACIÓN DE MAL PARQUEO E INVASIÓN DEL ESPACIO PÚBLICO DEBIDO AL EXCESO DE VEHÍCULOS EN LA ZONA RESIDENCIAL.</t>
  </si>
  <si>
    <t>ASUNTO: RESPUESTA A REQUERIMIENTO CIUDADANO NO. GE-2025-172597-MEBOG Y RADICADO 20255831283561.</t>
  </si>
  <si>
    <t>ASUNTO: RESPUESTA SDQS 6923342025</t>
  </si>
  <si>
    <t>ASUNTO: RESPUESTA AL RADICADO 202561204345312 - RAD ALC 20255831188631</t>
  </si>
  <si>
    <t>ASUNTO: ENVÍO RESPUESTA AL RADICADO NÚMERO 202552601793442. RADICADO SECRETARÍA DISTRITAL DE SALUD 2025-EE-127198 ESPACIOS PÚBLICOS DONACIÓN DE SANGRE CADES Y SUPERCADES FEBRERO 2026</t>
  </si>
  <si>
    <t>ASUNTO: ENVÍO RESPUESTA AL RADICADO NÚMERO 202552601793412. RADICADO SECRETARÍA DISTRITAL DE SALUD 2025-EE-127199 ESPACIOS PÚBLICOS DONACIÓN DE SANGRE FEBRERO 2026.</t>
  </si>
  <si>
    <t>ASUNTO: RESPUESTA REQUERIMIENTO CIUDADANO NO. 1-2025-91342 CON BTE 6645902025</t>
  </si>
  <si>
    <t>ASUNTO: SOLICITAMOS INFORMACIÓN SOBRE EL RADICADO # 20255810140762</t>
  </si>
  <si>
    <t>REPORTE PUNTOS CRÍTICOS EN ESPACIO PÚBLICO, DISPOSICIÓN INADECUADA DE RESIDUOS ORDINARIOS, ESPECIALES Y RESIDUOS DE DEMOLICIÓN Y CONSTRUCCIÓN (RCD), PARA EL MES DE OCTUBRE DE 2025.</t>
  </si>
  <si>
    <t>DERECHO DE PETICION EXPEDICION COPIA ACTA</t>
  </si>
  <si>
    <t>REQUERIMIENTO SINPROC- 4469550</t>
  </si>
  <si>
    <t>TRÁMITE A REQUERIMIENTO CIUDADANO. RADICADO INTERNO SINPROC NO. 4474547 DE 2025</t>
  </si>
  <si>
    <t>REQUERIMIENTO 7186762025:ESTAMOS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</si>
  <si>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7177682025:FRENTE A LA PORTERIA DE MI CONJUNTO, SE HA UBICADO, EN LAS NOCHES, UN CARRO DE VENTAS DE PERROS CALIENTES</t>
  </si>
  <si>
    <t>REMISION DENUNCIA POR INCUMPLIMIENTO DE REQUISITOS DE LA LEY 1801 DE 2016 (CÓDIGO NACIONAL DE SEGURIDAD Y CONVIVENCIA CIUDADANA).</t>
  </si>
  <si>
    <t>RESPUESTA AL RDICADO SDA 2024ER128311</t>
  </si>
  <si>
    <t>COMUNICACIÓN Y REMISIÓN DE LA AUTORIZACIÓN PARA EL DESPLIEGUE DE REDES E INFRAESTRUCTURA DE TELECOMUNICACIONES DE LA ESTACIÓN DENOMINADA: CO-CN-2367 BODEGA SURTIMAX CIUDAD ROMA_BTS.</t>
  </si>
  <si>
    <t>REQUERIMIENTO 7156512025:EXCESIVO RUIDO POR EL TRANCON QUE GENERA EL PARQUEADERO DE LAS FLORES EN LA CARRERA 80G#5ASUR, REALMENTE SE NECESITAN ACCIONES SOBRE ESTE PARQUEADERO.</t>
  </si>
  <si>
    <t>REQUERIMIENTO 7189842025:PROBLEMA CAUSADO POR VENTAS AMBULANTES. EL ESPACIO AFECTADO ES ANDÉN</t>
  </si>
  <si>
    <t>DERECHO DE PETICION SOLICITUD URGENTE DE INTERVENCION POR OCUPACION INDEBIDA DE ESPACIO PUBLICO</t>
  </si>
  <si>
    <t>REQUERIMIENTO 7188792025: EL MINISTERIO DE TRANSPORTE LE ENVIO EL RADICADO NO. 20253031696781</t>
  </si>
  <si>
    <t>REQUERIMIENTO 7163612025:INVASION ESPACIO PUBLICO</t>
  </si>
  <si>
    <t>RADICADO SDA NO. 2025ER288134 DEL 2025-12-04</t>
  </si>
  <si>
    <t>RESPUESTA REQUERIMIENTO CIUDADANO NO. GE-2025-166694-MEBOG Y NÚMERO DE RADICADO 20255831212521</t>
  </si>
  <si>
    <t>SOLICITUD DE REUBICACIÓN DE CONTENEDORES DE BASURA. (ART. 23 CONSTITUCIÓN POLÍTICA ??? ART. 13 Y SS. LEY 1755 DE 2015).</t>
  </si>
  <si>
    <t>TRASLADO POR COMPETENCIA - RADICADO IDPYBANO. 2025BAER0022393 ??? SDQS NO. 6975762025</t>
  </si>
  <si>
    <t>SOLICITUD RECUPERACIÓN ESPACIO PÚBLICO SECTOR CL 10 CON KR 86</t>
  </si>
  <si>
    <t>RESPUESTA AL RADICADO NO.202561204353682 - REFERENCIA ALCALDÍA LOCAL DE KENNEDY NO.20255831211751 Q</t>
  </si>
  <si>
    <t>SEGUNDO REQUERIMIENTO SINPROC-4445644 Y 4459494</t>
  </si>
  <si>
    <t>RESPUESTA - PERSONERIA</t>
  </si>
  <si>
    <t>TRÁMITE A REQUERIMIENTO CIUDADANO. SINPROC 4478208 R-2025-0109542</t>
  </si>
  <si>
    <t>CDI Y DESASOCIAR - PERSONERIA</t>
  </si>
  <si>
    <t>RESPUESTA REQUERIMIENTO CIUDADANO NO. 20254603908682</t>
  </si>
  <si>
    <t>PROBLEMATICA POR AFECTACION POR RUIDO</t>
  </si>
  <si>
    <t>ASUNTO: DENUNCIA POR INCUMPLIMIENTO DE REQUISITOS DE LA LEY 1801 DE 2016 (CÓDIGO NACIONAL DE SEGURIDAD Y CONVIVENCIA CIUDADANA</t>
  </si>
  <si>
    <t>ASUNTO: TRASLADO DE SOLICITUDES, REMITIDAS POR LA CIUDADANÍA DE KENNEDY. EN RESPUESTA AL RADICADO NO 20252000266151</t>
  </si>
  <si>
    <t>RESPUESTA AL DERECHO DE PETICIÓN</t>
  </si>
  <si>
    <t>BUEN DIA POR FAVOR REALIZAR EL TRAMITE CORRESPONDIENTE. GRACIAS</t>
  </si>
  <si>
    <t>ASUNTO: DENUNCIAS POR IRREGULARIDADES ALCALDÍA LOCAL DE KENNEDY</t>
  </si>
  <si>
    <t>RECURSO DE REPOSICION Y EN SUBSIDIO DE APELACION</t>
  </si>
  <si>
    <t>ASUNTO: ENVÍO RESPUESTA AL RADICADO NÚMERO 202552601757982</t>
  </si>
  <si>
    <t>RESPUESTA AL RADICADO IPES NO. 10-812-2025-021710 / *20255831131021*</t>
  </si>
  <si>
    <t>SARA SIERRA</t>
  </si>
  <si>
    <t>REQUERIMIENTO 7257192025:ESPACIO DADO POR LA ALCALDIA COMO PARQUE LOS DIAS SABADOS Y DOMINGOS PONEN UN RESTAURANTE MOVIL Y LITERAL QUITAN LAS PERSONAS, PORQUE DICEN QUE ES EL ESPACIO DE ELLOS, PERSONAS QUE INVADEN Y DEJAN SUS DESECHOS</t>
  </si>
  <si>
    <t>REQUERIMIENTO 7213762025:OCUPACION INDEBIDA DE ESPACIO PUBLICO DE ESTABLECIMIENTOS GASTROBARES TECHO</t>
  </si>
  <si>
    <t>En la Calle 42 f bis sur # 80b-11 se presenta Invasión al espacio público, es una vía principal de dos carriles ubicada entre la av villavicencio y av. Agoberto Mejía, zona de alta afluencia vehicular y peatonal. Gracias a esta invasión se reduce un carril generando choques, trancones y falta de visibilidad al peatón. Agradezco nos colaboren con esta situación</t>
  </si>
  <si>
    <t>Solicitud de seguimiento e intervención por arrojar basura en lugares no autorizados generando contaminación y aferando la convivencia ciudadana</t>
  </si>
  <si>
    <t>REQUERIMIENTO 7229692025:TRASLADO POR COMPETENCIA</t>
  </si>
  <si>
    <t>REQUERIMIENTO 7234972025: EN L CASA DE CALLE 9 C 69 B 80 HICIERON OBRA SIN LICENCIA MODIFICACION ESTRUCTURA DE LA CASA HASTA 4 PISOS, HACIA ADELANTE Y ATRAS TAMBIEN...EL.PROPIETARIO MANTIENE TALADRANDO Y MARTILLANDO DESDE HACE 5 MESES O MAS, DOMINGOS, FESTIVOS Y EN HORAS DE LA NOCHE TAMBIEN.</t>
  </si>
  <si>
    <t>PENDIENTE CERRAR 21/01/2026</t>
  </si>
  <si>
    <t>REFERENCIA: REMITIMOS COMUNICACIÓN RADICADA EN EL CORREO ELECTRÓNICO A CIUDAD LIMPIA BOGOTA S.A. E.S.P., EL DÍA 03 DE DICIEMBRE DE 2024.</t>
  </si>
  <si>
    <t>ACTA DE RECIBO PARCIAL DE LA URBANIZACIÓN VILLA MARIANA ??? LOCALIDAD KENNEDY</t>
  </si>
  <si>
    <t>INFORMACION SOBRE PERMISOS PARA ACTIVIDADES CON APROVECHAMIENTO ECONOMICO</t>
  </si>
  <si>
    <t xml:space="preserve">Solicitud de información para responder Derecho de Petición sobre las acciones de líneas base 
por tensionante ambiental e indicadores institucionales para los componentes agua, suelo y aire 
en los Planes Ambientales Locales.  </t>
  </si>
  <si>
    <t>RESPUESTA REQUERIMIENTO CIUDADANO RADICADO NO. 20255831270651</t>
  </si>
  <si>
    <t>REQUERIMIENTO 7178932025:SOLICITUD DE INTERVENCIÓN A ESTABLECIMIENTO COMERCIAL PRESUNTAMENTE CONTRAVENTOR DE LA LEY 1801 DE 2016.</t>
  </si>
  <si>
    <t>ASUNTO: RESPUESTA A SOLICITUD DE INTERVENCIÓN PARA CONTROLAR LA CONTAMINACIÓN AUDITIVA GENERADA POR OBRAS SOBRE LA AVENIDA BOYACÁ CON AVENIDA AMÉRICAS</t>
  </si>
  <si>
    <t>RESPUESTA SOLICITUD MEMORANDO 20255230153203</t>
  </si>
  <si>
    <t>TRASLADO INFORME TECNICO</t>
  </si>
  <si>
    <t>REQUERIMIENTO 7222182025:SIENDO LAS 9:29 A. M. DEL DIA 29 DE DICIEMBRE DE 2025, UNA PERSONA ANONIMA FORMULA UN DERECHO DE PETICION ANTE LAS AUTORIDADES COMPETENTES. INFORMA QUE EN LA DIRECCION CARRERA 81 D N.?? 42G ESQUINA, BARRIO VILLA LA TORRE, LOCALIDAD DE KENNEDY, FUNCIONA DESDE HACE DOS AÑOS UN LOCAL COMERCIAL DONDE SE INSTALARON BOLIRANAS, SE VENDEN BEBIDAS ALCOHOLICAS Y SE REPRODUCE MUSICA A ALTO VOLUMEN, AFECTANDO LA TRANQUILIDAD DE LOS VECINOS. EL ESTABLECIMIENTO ABRE ENTRE LAS 3:30 Y 4:00 P. M. Y PERMANECE EN FUNCIONAMIENTO HASTA LAS 12:00 DE LA NOCHE, EN OCASIONES HASTA LAS 12:30 A. M. SE HA OBSERVADO QUE MENORES DE EDAD, FAMILIARES DE LOS PROPIETARIOS, ATIENDEN EL NEGOCIO</t>
  </si>
  <si>
    <t>REQUERIMIENTO 7224082025:RADICADO DADEP NO. 20254000381382 - VIRTUAL - DERECHO DE PETICION RELACIONADO CON EL USO, OCUPACION Y RECAUDO ECONOMICO POR BAHIAS EN ESPACIO PUBLICO ??? URBANIZACION PARQUE DE MORAVIA</t>
  </si>
  <si>
    <t>REQUERIMIENTO 7225512025:N LA DIRECCION CLL6 A CON AVENIDA GUAYACANES ESQUINA EN EL BARRIO TINTAL SE UBICARON DOS VENDEDORES AMBULANTES UNO ES UN VIVERO Y EL OTRO ES UNA PLAZA DE MERCADO, ESTA BIEN SI FUERAN PUESTOS PEQUEÑOS QUE NO INVADAN EL ESPACIO PUBLICO PERO YA ESTAN UBICADOS EN UNA CUADRA CASI COMPLETA, ESO GENERA CONTAMINACION VISUAL, OBSTRUYE EL PASO Y AFECTA LA ESTETICA DE LA ZONA, NO ES UN LUGAR PARA PONER VENTAS Y MENOS CON PUESTOS DE SEMEJANTE MAGNITUD TIENEN EL ESPACIO COMPLETAMENTE INVADIDO</t>
  </si>
  <si>
    <t>REQUERIMIENTO 6982942025:RADICADO ORFEO VEEDURIA NO: 20252200152542 ASUNTO: DERECHO DE PETICIÓN ??? OBC Y MEDIOS ALTERNATIVOS LGBTIQ+</t>
  </si>
  <si>
    <t>REQUERIMIENTO 7212472025:RUIDO PERMANENTE, CON UN PARLANTE FRENTE A LOS BLOQUES DE APARTAMENTOS 1, 2 Y 42. ZONA RESIDENCIAL DE LA SUPERMANZANA 7 KENNEDY, DESDE EL DIA 8 ABRIL DEL 2023. POR PARTE DEL ARRIBA CITADO.</t>
  </si>
  <si>
    <t>REQUERIMIENTO 7226062025:OCUPACION INDEBIDA, PROTECCION DE DERECHOS FUNDAMENTALES Y ADOPCION DE MEDIDAS CON ENFOQUE SOCIAL Y DIFERENCIAL. SECTOR EL TINTAL, LOCALIDAD DE KENNEDY</t>
  </si>
  <si>
    <t>REQUERIMIENTO 7200482025:ESTAMOS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</si>
  <si>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7213642025:CONTROL DEL ESPACIO PUBLICO ENTRE LA PRIMERA DE MAYO Y LA ENTRAD AL CENTRO COMERCIAL PLAZA DE LAS AMERICAS NO PERMITE CAMINAR ESTA LLENO DE MERCANCIA DE LOS VENDEDORES Y NO HAY AUTORIDAD QUE LOS CONTROLE</t>
  </si>
  <si>
    <t>REQUERIMIENTO 22092026:SOLICITUD CIUDADANA DE INTERVENCIÓN A POTENCIAL INVASIÓN DEL ESPACIO PÚBLICO EN ZONA DE LA LOCALIDAD.</t>
  </si>
  <si>
    <t>REQUERIMIENTO 6984502025:DENUNCIA PARQUEADERO SIN PERMISOS DE FUNCIONAMIENTO EN ESTA UBICACIO QUEDA UN PARQUEADERO QUE OFRECE SERVICIOS A PARTICULARES EN EL MISMO NO ACEPTAN PAGOS POR MEDIOS ELECTRONICOS Y TAMPOCO GENERAN FACTURACION ELECTRONICA AL SOLICITARLA YA QUIE MA MENSUALIDAD TIENE UN IMPORTE DE 220 MIL PESOS SE NIEGAN A EXPEDIRLA YA QUE NO CUENTAN CON LINCENCIA PARA PRESTAR ESTE SERVICIO Y NO ACEPTAN TRANFERENCIAS CON EL FIN DE EVADIR EL PAGO DE LOS IMPUESTOS SUGETOS A ESTA ACTIVIDAD</t>
  </si>
  <si>
    <t>REQUERIMIENTO 7262402025:EXIGIMOS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</si>
  <si>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1802026:SOLICITUD CIUDADANA DE INTERVENCIÓN A ESPACIO PÚBLICO DE LA LOCALIDAD EN EL CUAL SE ALUDE OBSTACULIZACIÓN POR INSTALACIÓN DE BOLARDOS.</t>
  </si>
  <si>
    <t>REQUERIMIENTO 7163422025:PERSONA SE COMUNICA DE MANERA ANONIMA EL 23 DE DICIEMBRE DE 2025, A LAS 8:51 P.M., E INTERPONE UN DERECHO DE PETICION ANTE LA ENTIDAD COMPETENTE. EXPONE QUE RECIBIO UNA RESPUESTA DE LA ALCALDIA LOCAL DE KENNEDY BAJO RADICADO 20254604112042, RADICADO SDQS 6726072025 DEL 04/11/2025, EN LA CUAL SE ADJUNTARON EVIDENCIAS FOTOGRAFICAS QUE NO CORRESPONDEN A LA REALIDAD, PUES EN EL MOMENTO SEÑALADO EL ESTABLECIMIENTO SE ENCONTRABA CERRADO. CONSIDERA ESTA SITUACION COMO UNA FALTA DE RESPETO Y UNA BURLA HACIA QUIENES PRESENTAN REQUERIMIENTOS, DADO QUE EN EL RADICADO SE HABIA ESPECIFICADO CLARAMENTE LA INFORMACION Y LOS HORARIOS DE FUNCIONAMIENTO. BTE SE ENCUENTRA EN SEC. DE MOVILIDAD, SEC. DE AMBIENTE, SEC. DE SEGURIDAD</t>
  </si>
  <si>
    <t>REQUERIMIENTO 7200552025:DERECHO DE ACCION POPULAR DEMANDADO EN DESACATO</t>
  </si>
  <si>
    <t>REMISION DENUNCIA Y SOLICITUD DE INTERVENCIÓN URGENTE ??? RESERVA DE IDENTIDAD</t>
  </si>
  <si>
    <t>REQUERIMIENTO 7190042025:EN EL LUGAR FUNCIONA DE MANERA IRREGULAR UN BAR DIRECCION CALLE 39 # 87 D 12 SUR PATIO BONITO, DENTRO DE UNA VIVIENDA, EL CUAL GENERA RUIDO EXCESIVO Y PERMANENTE, ESPECIALMENTE EN HORAS NOCTURNAS Y DE MADRUGADA</t>
  </si>
  <si>
    <t>TRÁMITE A REQUERIMIENTO CIUDADANO. SINPROC 4479762 R-2025-0117737</t>
  </si>
  <si>
    <t>REQUERIMIENTO 6984502025:DENUNCIA PARQUEADERO SIN PERMISOS DE FUNCIONAMIENTO EN ESTA UBICACIO QUEDA UN PARQUEADERO QUE OFRECE SERVICIOS A PARTICULARES EN EL MISMO NO ACEPTAN PAGOS POR MEDIOS ELECTRONICOS Y TAMPOCO GENERAN FACTURACION ELECTRONICA AL SOLICITARLA YA QUIE MA MENSUALIDAD TIENE UN IMPORTE DE 220 MIL PESOS SE NIEGAN A EXPEDIRLA</t>
  </si>
  <si>
    <t>REQUERIMIENTO 7234702025:DERECHO DE PETICION DE FONDO ??? SOLICITUD DE COORDINACION, PRIORIZACION Y CONTROL ADMINISTRATIVO SOBRE PARQUE INVENTARIADO CODIGO 08-672 ??? UPZ 83 KENNEDY. CORDIAL SALUDO, EN EJERCICIO DEL DERECHO FUNDAMENTAL DE PETICION CONSAGRADO EN EL ARTICULO 23 DE LA CONSTITUCION POLITICA Y DESARROLLADO POR LA LEY 1755 DE 2015, ME PERMITO RADICAR DERECHO DE PETICION DE FONDO, CON SOLICITUD EXPRESA DE COORDINACION INTERINSTITUCIONAL, PRIORIZACION Y ADOPCION DE MEDIDAS CORRECTIVAS, RESPECTO DEL PARQUE INVENTARIADO CODIGO 08-672 (RUPI 1484-5), UBICADO EN LA UPZ 83 ??? LAS MARGARITAS, LOCALIDAD DE KENNEDY. ... Y DEMAS DE CUERDO CON LO DESCRITO EN LOS DOCUMENTOS ADJUNTOS.</t>
  </si>
  <si>
    <t>REQUERIMIENTO 7078672025:CONTAMINACION AMBIENTAL POR EL USO DE PRODUCTOS PARA LA FABRICACION Y UTILIZACION DE QUIMICOS TOXICOS E INFLAMABLES EN LA KR 71A # 5A - 34</t>
  </si>
  <si>
    <t>REQUERIMIENTO 7195032025:APROPIACION DEL ESPACIO PUBLICO EN EL SECTOR DE EL TINTAL EN LA CALLE 6A # 87A- 15 Y ALREDEDORES, AL COSTADO DEL CC TINTAL PLAZA. VENDEDORES AMBULANTES OBSTRUYEN LOS ANDENES, DEJADO MONTONES DE BASURA REGADA A DIARIO. IGUALMENTE, HAY PRESENCIA DE BICITAXISTAS QUE TRABAJAN DE FORMA DESORDENADA Y TIRAN LA BASURA AL PISO. PRESENCIA DE CARRETAS DE VENTA AMBULANTE CON PARLANTES A TODO VOLUMEN.</t>
  </si>
  <si>
    <t>REQUERIMIENTO 6948332025:RADICADO ORFEO VEEDURIA NO: 20252200151412 ASUNTO: SOLICITUD DE CUMPLIMIENTO DE ÓRDENES DE CIERRE ??? USO COMERCIAL ILEGAL EN ZONA RESIDENCIAL. BTE SE ENCUENTRA EN SEC. DE AMBIENTE, SEC. DE SALUD, SEC. DE SEGURIDAD, SUBRED SUR OCCIDENTE, VEEDURIA</t>
  </si>
  <si>
    <t>REQUERIMIENTO 7216902025:POR MEDIO DE LA PRESENTE SE INTERPONE QUEJA ANONIMA CONTRA LA RESIDENTE DE LA VIVIENDA UBICADA EN LA CALLE 37 SUR NO. 91C-46, LOCALIDAD DE KENNEDY, QUIEN DE MANERA REITERADA Y CONSTANTE BARRE Y DEPOSITA RESIDUOS SOLIDOS (BASURA, POLVO Y DESECHOS) EN LA VIA PUBLICA Y FRENTE A VIVIENDAS VECINAS, EN LUGAR DE REALIZAR UNA DISPOSICION ADECUADA, PESE A CONTAR CON CONTENEDOR CERCANO.</t>
  </si>
  <si>
    <t>REQUERIMIENTO 7212532025:DERECHO DE ACCION POPULAR DEMANDADO EN DESACATO</t>
  </si>
  <si>
    <t>REQUERIMIENTO 7255182025:UN PUESTO DE VENTA DE ALIMENTOS AMBULANTE SIN PAPELES DE MANIPULACION DE ALIMENTOS CON INVASION AL ESPACIO PUBLICO REALIZA ADEMAS MAL MANEJO DE RESIDUOS EMPLEA MENORES DE EDAD EN EL PUNTO A ALTAS HORAS DE LA NOCHE CREANDO INSEGURIDAD PARA LOS MENORES Y CREANDO EN LA ZONA UN PUNTO CRITICO DE INSEGURIDAD EN LA FOTO ADJUNTADA SE MUESTRA A UN MENOR DE EDAD DE TAN SOLO 14 AÑOS</t>
  </si>
  <si>
    <t>REQUERIMIENTO 7252602025:QUEJA POR OCUPACION DE ESPACIO PUBLICO EN LA CALLE 42 G SUR - CARRERA 94 B</t>
  </si>
  <si>
    <t>REPORTE DE ACTUALIZACION DE TARIFAS</t>
  </si>
  <si>
    <t>REQUERIMIENTO 7211912025:SITUACION QUE VENIMOS AFRONTANDO DESDE HACE VARIOS AÑOS COMO RESIDENTES DEL SECTOR, A CAUSA DEL FUNCIONAMIENTO DE DOS BARES UBICADOS FRENTE A NUESTRO HOGAR LLAMADOS "LA CASA DEL FUTBOL" Y "LA FONDA PAISA", LOS CUALES GENERAN RUIDO EXCESIVO DE MANERA CONSTANTE DURANTE LAS NOCHES, AFECTANDO GRAVEMENTE NUESTRA TRANQUILIDAD Y DESCANSO. CL. 42F SUR #89C-30</t>
  </si>
  <si>
    <t>REQUERIMIENTO 6918982025:DESDE HACE MAS DE OCHO DIAS SE PRESENTAN RUIDOS EXCESIVOS DURANTE TODO EL DIA Y LA NOCHE, OCASIONADOS POR EL USO DE MAQUINARIA PESADA, TALADROS E INGRESO CONSTANTE DE VOLQUETAS.</t>
  </si>
  <si>
    <t>REQUERIMIENTO 7250932025: TRASLADO POR COMPETENCIA A PETICION ER-2025-00028536 - PROBLEMÁTICAS TERRITORIALES GRAVES EN SECTORES COMO CASTILLA, NUEVA CASTILLA, CAMPO ALEGRE Y EL TINTAL:O AFECTACIONES: INVASIÓN DEL ESPACIO PÚBLICO POR VENDEDORES, VEHÍCULOS, MOTOS, MOTOTAXIS CON MOTOR Y CASETAS AFECTA MOVILIDAD (ART. 24 CP), SEGURIDAD (HURTOS A VULNERABLES) Y SALUD (VECTORES COMO MOSQUITOS), PONIENDO EN RIESGO A PERSONAS CON DISCAPACIDAD,MAYORES Y NIÑOS VEHÍCULOS, MOTOS, MOTOTAXIS CON MOTOR Y CASETAS AFECTA MOVILIDAD	ARNULFO.GARCIA											_x000D_
20254214270632	2025-12-30 07:53 AM	REMISION SOLICITUD DE VERIFICACIÓN POR CONTAMINACIÓN AUDITIVA EN ESTABLECIMIENTO COMERCIAL	ARNULFO.GARCIA											_x000D_
20255810248372	2025-12-30 07:40 AM	TRÁMITE A REQUERIMIENTO CIUDADANO. SINPROC 4478948 R-2025-0113749	ARNULFO.GARCIA											_x000D_
20254604270372	2025-12-30 07:21 AM	REQUERIMIENTO 7190022025:DENTRO DE UNA VIVIENDA, EL CUAL GENERA RUIDO EXCESIVO Y PERMANENTE, ESPECIALMENTE EN HORAS NOCTURNAS Y DE MADRUGADA, AFECTANDO EL DESCANSO DE LAS FAMILIAS DEL SECTOR	ARNULFO.GARCIA											_x000D_
20254214270282	2025-12-30 07:00 AM	REMISIÓN DEL INFORME DE GESTION DE LA LOCALIDAD DE KENNEDY DEL MES DE DICIEMBRE DE 2025	ARNULFO.GARCIA											_x000D_
20254214266102	2025-12-29 14:53 PM	REMISION COPIA INFORMADA REFERENCIA: RADICADO SDA NO. 2025ER301497 DEL 2025-12-19 RAD. PERSONERÍA NO. E-2025-0107476 DEL 2025-12-18 SU REF.: SINPROC 4474547 PETICIÓN NO. 7080192025</t>
  </si>
  <si>
    <t>REMISION COPIA INFORMADA REFERENCIA: RADICADO SDA NO. 2025ER301497 DEL 2025-12-19 RAD. PERSONERÍA NO. E-2025-0107476 DEL 2025-12-18 SU REF.: SINPROC 4474547 PETICIÓN NO. 7080192025</t>
  </si>
  <si>
    <t>REMISIÓN DEL INFORME DE GESTION DE LA LOCALIDAD DE KENNEDY DEL MES DE DICIEMBRE DE 2025</t>
  </si>
  <si>
    <t>REQUERIMIENTO 7190022025:DENTRO DE UNA VIVIENDA, EL CUAL GENERA RUIDO EXCESIVO Y PERMANENTE, ESPECIALMENTE EN HORAS NOCTURNAS Y DE MADRUGADA, AFECTANDO EL DESCANSO DE LAS FAMILIAS DEL SECTOR</t>
  </si>
  <si>
    <t>TRÁMITE A REQUERIMIENTO CIUDADANO. SINPROC 4478948 R-2025-0113749</t>
  </si>
  <si>
    <t>REMISION SOLICITUD DE VERIFICACIÓN POR CONTAMINACIÓN AUDITIVA EN ESTABLECIMIENTO COMERCIAL</t>
  </si>
  <si>
    <t>REQUERIMIENTO 7212292025:PROBLEMÁTICA CON DIFERENTES ESTABLECIMIENTOS COMERCIALES SECTOR KENNEDY</t>
  </si>
  <si>
    <t>REQUERIMIENTO 7252202025:SE PRESENTA LA SIGUIENTE SITUACION, EN LA DIRECCION: CALLE 41G-80 F, LOCALIDAD KENNEDY, BARRIO EL OLIVO DE KENNEDY. SE ENCUENTRA UNA BODEGA ESQUINERA DE ACOPIO Y RECICLAJE DE PLASTICO.</t>
  </si>
  <si>
    <t>REQUERIMIENTO 7213922025:BODEGA DE LEGUMBRES FUNCIONA EN ZONA RESIDENCIAL AFECTA LA TRANQUILIDAD DE LA COMUNIDAD Y GENERA PROBLEMAS DE CONVIVENCIA</t>
  </si>
  <si>
    <t>PENDIENTE CORRECCION 13/01/2026</t>
  </si>
  <si>
    <t>REQUERIMIENTO 7186862025:DESDE EL 2016 ESTAMOS DENUNCIANDO A ESTE ESTABLECIMIENTO EXIGIMOS MEDIDAS SANCIONATORIAS Y DEFINITIVAS, EL CIERRE. PERMANENTE DEL ESTABLECIMIENTO. EXIGIMOS LA INMEDIATA INTERVENCION DE LA ALCALDIA LOCAL DE KENNEDY Y DE LA SECRETARIA DE. AMBIENTE. ESTAMOS CANSADOS OTRA VEZ ESTOS ABUSIVOS, ALMACEN LILY PINK, UBICADO EN LA CALLE 37 SUR # 78 C 09. KENNEDY CENTRAL POR , GENERANDO RUIDO CON UN ENORME PARLANTE ESCONDIDO DETRAS DE LA PUERTA TODO EL DIA TODOS LOS DIAS. UNA GRAVE AFECTACION POR CONTAMINACION AUDITIVA A TODOS LOS VECINOS DE LAS SUPERMANZANAS 6, 7 Y 8.</t>
  </si>
  <si>
    <t>REQUERIMIENTO 20812026:SE COMUNICA PERSONA ANONIMA EL DIA 04 DE ENERO DE 2026, SIENDO LAS 8:00 A.M., PARA REPORTAR QUE EN LA CARRERA 87B CON CALLE 42F SUR, BARRIO TINTALITO DE LA LOCALIDAD DE KENNEDY, SE ENCUENTRA UN VEHICULO TIPO TAXI CON PLACA WHP618 EN ESTADO DE ABANDONO DESDE HACE APROXIMADAMENTE DIEZ MESES. MANIFIESTA QUE SE HAN EFECTUADO VARIAS LLAMADAS A LA LINEA 123 PARA QUE ACUDAN AL SITIO Y AL CUADRANTE DE ATENCION,</t>
  </si>
  <si>
    <t>REQUERIMIENTO 21792026:EN EL SECTOR DE KENNEDY EN EL BARRIO TIMIZA 1 CRA 72K CON 40 SUR ESQUINA SEMAFORO FRENTE AL SUPERMERCADO VICTORIA EXISTE UNA CASETA QUE EN SU PRINCIPIO ESTABA ABANDONADA ES DECIR DURO CERRADA, PERO DESDE MAS O MENOS AÑO Y MEDIO ESTA CASETA FUNCIONA COMO RESTAURANTE Y LOS FINES DE SEMANA VENDEN CARNE COLOCANDO UNA CARPA CON MESAS EXTENDIENDOSEN DE UNA MANERA BRUTAL MAS DE 10X10 SIN LEY PUES EXISTEN SITIOS ALREDEDOR DONDE SI ESTAN PAGANDO ARRIENDO Y VENDEN SUS ALMUERZOS Y CARNES PERO ESTAS PERSONAS SE LUCRAN DEL ESPACIO PUBLICO</t>
  </si>
  <si>
    <t>REQUERIMIENTO 7257192025:DJUNTO FOTOS DONDE PUEDEN EVIDENCIAR QUE EN EL ESPACIO DADO POR LA ALCALDIA COMO PARQUE LOS DIAS SABADOS Y DOMINGOS PONEN UN RESTAURANTE MOVIL Y LITERAL QUITAN LAS PERSONAS, PORQUE DICEN QUE ES EL ESPACIO DE ELLOS, PERSONAS QUE INVADEN Y DEJAN SUS DESECHOS DONDE PUEDEN VERLO Y ES DONDE EN VARIAS OCASIONES HE PUESTO LA QUEJA POR LA CANTIDAD DE RATAS QUE HAY POR ESE PUESTO Y VARIO DE COMIDA.</t>
  </si>
  <si>
    <t>ASUNTO: RESPUESTA DEFINITIVA SSO-2025-422-024292-2 RADICADO SDA 2025EE143655 / 2025ER126028</t>
  </si>
  <si>
    <t>ASUNTO: RESPUESTA DEFINITIVA RADICADOS SSO-2025-4-011808-4 SP 22535 ATENCIÓN DE PETICIÓN 4536362025 / SSO-2025-422-035082-2 RADICADO SDA 2025ER199933 / 2025EE211588</t>
  </si>
  <si>
    <t>ENVÍO RESPUESTA AL RADICADO NÚMERO 202552601765212</t>
  </si>
  <si>
    <t>REMISIÓN DE DENUNCIA POR COMPETENCIA - RADICADO NO. 2022- 000-173-02105</t>
  </si>
  <si>
    <t>ALCANCE A COMUNICADO 3533002- S-2025-199534 DEL 09 DE JULIO DEL 2025. RADICADO EN LA EAAB-ESP E-2025- 070128. RADICADO ALCALDÍA LOCAL DE KENNEDY NO. 20255830483831.</t>
  </si>
  <si>
    <t>RESPUESTA A RADICADO SSO-2025-4-017066-4 - SP-24349 ATENCIÓN DE PETICIÓN 692108202</t>
  </si>
  <si>
    <t>RESPUESTA A RADICADO SSO-2025-4-016893-4 - SP-24286 ATENCIÓN DE PETICIÓN 6933042025</t>
  </si>
  <si>
    <t>RESPUESTA REQUERIMIENTO CIUDADANO NO. SDSCJ 1-2025-94242, 1-2025-94243, 1-2025- 94244, 1-2025-94245, 1-2025-94257, 1-2025-94258, 1-2025-94360 CON BTE 7105292025, 7105262025, 7104992025, 7105492025, 7105762025, 7105382025, 7104912025</t>
  </si>
  <si>
    <t>RESPUESTA A REQUERIMIENTO CIUDADANO NO. GE-2025-170326-MEBOG Y NÚMERO DE RADICADO 20255831256771</t>
  </si>
  <si>
    <t>REQUERIMIENTO 7197352025:DERECHO DE PETICION POR USO INDEBIDO DEL ESPACIO PUBLICO</t>
  </si>
  <si>
    <t>RESPUESTA REQUERIMIENTO CIUDADANO NO 20255831127521</t>
  </si>
  <si>
    <t>RESPUESTA REQUERIMIENTO CIUDADANO NO. GE-2025-168647-MEBOG Y NÚMERO DE RADICADO 2025EE287881</t>
  </si>
  <si>
    <t>RESPUESTA A PETICIÓN RADICADO IPES NO. 10-812-2025-023630 DEL 18 DE DICIEMBRE DE 2025.</t>
  </si>
  <si>
    <t>RESPUESTA REQUERIMIENTO CIUDADANO NO. GE-2025-153434-MEBOG</t>
  </si>
  <si>
    <t>RESPUESTA AL RADICADO IPES NO. 10-812-2025-023706 ??? BTE 7087672025.</t>
  </si>
  <si>
    <t>??RESPUESTA A REQUERIMIENTO CIUDADANO NO. GE-2025-164501-MEBOG Y NÚMERO DE RADICADO 20255831200751.</t>
  </si>
  <si>
    <t>CAIROMA</t>
  </si>
  <si>
    <t>REMISION TRASLADO POR COMPETENCIA - FW: GESTIONES RECUPERACIÓN DE ESPACIO PÚBLICO.</t>
  </si>
  <si>
    <t>REQUERIMIENTO 7125582025:DERECHO DE ACCION POPULAR</t>
  </si>
  <si>
    <t>REQUERIMIENTO 6949122025: RADICADO ORFEO VEEDURIA NO: 20252200151202 ASUNTO: REMISIÓN DERECHO DE PETICIÓN ??? SOLICITUD DE INFORMACIÓN Y REVISIÓN TÉCNICA ZONAS FOCALIZADAS</t>
  </si>
  <si>
    <t>RESPUESTA AL RADICADO 202561204390712 - SOLICITUD DE IMPLEMENTACION DE SEÑALIZACION EN EL SECTOR DE LA CL 6A ENTRE AK 89 Y KR 90 - SDQS-6318812025 - 6145232025 - 6116962025 - SS-202531115882031 - RAD ALK 20255801213451 - LOCALIDAD KENNEDY</t>
  </si>
  <si>
    <t>SOLICITUD DE INFORMACIÓN SOBRE PERMISOS Y GESTIÓN DE FERIA DE EMPRENDIMIENTOS EN EL PARQUE MUNDO VENTURA</t>
  </si>
  <si>
    <t>RESPUESTA DERECHO DE PETICION</t>
  </si>
  <si>
    <t>ASUNTO: RESPUESTA DEFINITIVA RADICADO SSO-2025-4-011415-4 SP 22376 ATENCIÓN DE PETICIÓN 4453202025</t>
  </si>
  <si>
    <t>RESPUESTA DEFINITIVA SSO-2025-4-012259-4 SP 22708 ATENCIÓN DE PETICIÓN 4828482025</t>
  </si>
  <si>
    <t>REQUERIMIENTO CIUDADANO SINPROC 4480449 DE 2025</t>
  </si>
  <si>
    <t>PENDIENTE - PERSONERIA</t>
  </si>
  <si>
    <t>ALCANCE AL RADICADO 20255810071562</t>
  </si>
  <si>
    <t xml:space="preserve">REQUERIMIENTO 3082026:VIVIMOS EN UNA REALIDAD QUE NADIE DEBERIA NORMALIZAR: EL SEPARADOR SE CONVIRTIO EN TIERRA DE NADIE, CAMBUCHES, BASURA, QUEMAS, CONSUMO Y EXPENDIO DE DROGA, DELINCUENCIA, MIENTRAS LA COMUNIDAD VIVE CON MIEDO DE SALIR DE CASA O SIMPLEMENTE CRUZAR LA CALLE. </t>
  </si>
  <si>
    <t>REQUERIMIENTO 37032026:RADICADO ORFEO VEEDURIA NO: 20262200000422 ASUNTO: INCONFORMIDAD POR FALTA DE RESPUESTAS</t>
  </si>
  <si>
    <t>REQUERIMIENTO 57962026:DENUNCIA INVASION ESPACIO PUBLICO IMPIDEN EL PASO DE SILLAS DE RUEDAS DE PERSONAS DISCAPACITADAS EN LA TRANSVERSAL 78 B CALLE 70 B SUR KENNEDY BOGOTA CERRARON LA VIA CON LADRILLOS Y COLOCARON REJA AL ANDEN NO DEJARON PASO NI VEHICULAR NI PEATONAL , PARA LUCRO PROPIO</t>
  </si>
  <si>
    <t>REQUERIMIENTO 38722026:PETICION DE RESTABLECIMIENTO DEL ESPACIO PUBLICO: EN EL MARCO DE LAS OBLIGACIONES CONSTITUCIONALES Y LEGALES QUE LE ASISTEN A LA SECRETARIA DISTRITAL DE ESPACIO PUBLICO, Y DE CONFORMIDAD CON LO DISPUESTO EN LA CONSTITUCION POLITICA DE COLOMBIA, PRESENTO RESPETUOSA PETICION CON EL FIN DE SOLICITAR EL RESTABLECIMIENTO Y RESTITUCION DEL ESPACIO PUBLICO,</t>
  </si>
  <si>
    <t>REQUERIMIENTO 7276452025:EL SIGUIENTE E-MAIL INGRESADO POR EL CANAL VIRTUAL CONTACTENOS DE LA SECRETARIA DISTRITAL DE SALUD EL DIA 30 DICIEMBRE DE 2025. ASUNTO: DERECHO DE PETICION: SOLICITUD DE NUEVA VISITA TECNICA ESPECIALIZADA POR PRESUNTO RIESGO A LA SALUD PUBLICA Y USO DEL SUELO INCOMPATIBLE ??? ESTABLECIMIENTO SERVIAUTOS MC PINTURA AUTOMOTRIZ.</t>
  </si>
  <si>
    <t>REQUERIMIENTO 39392026:SOLICITUD CIUDADANA DE INTERVENCIÓN POR MAL USO DEL ESPACIO PÚBLICO.</t>
  </si>
  <si>
    <t>REQUERIMIENTO 58052026:DENUNCIA INVASION ESPACIO PUBLICO IMPIDEN EL PASO DE SILLAS DE RUEDAS DE PERSONAS DISCAPACITADAS EN LA TRANSVERSAL 78 B CALLE 70 B SUR KENNEDY BOGOTA CERRARON LA VIA CON LADRILLOS Y COLOCARON REJA AL ANDEN NO DEJARON PASO NI VEHICULAR NI PEATONAL , PARA LUCRO PROPIO</t>
  </si>
  <si>
    <t>DENUNCIAS RECOLECCION DE BASURAS</t>
  </si>
  <si>
    <t>REQUERIMIENTO 7229092025:SE SOLICITA RETIRO DE FOODTRUCK ESPACIO 24 HORAS.</t>
  </si>
  <si>
    <t>REQUERIMIENTO 7279912025:SOLICITUD CIUDADANA DE INTERVENCIÓN A SITUACIÓN DE CONTAMINACIÓN AMBIENTAL EN SECTOR DE LA LOCALIDAD.</t>
  </si>
  <si>
    <t>REQUERIMIENTO 27182026:QUEJA COLECTIVA Y ANONIMA POR ABUSO DEL ESPACIO PUBLICO EN BARRIO DE LA LOCALIDAD DE KENNEDY</t>
  </si>
  <si>
    <t>en toda la av Boyacá #3a-38 se encuentra un cambuche de dos indigentes llevan ya tiempo varios meses viviendo en ese lugar , ya están generando peligro e inseguridad a la comunidad intentaron entrar en un local intento fallido por la comunidad la semana pasada entraron a una casa y generaron incendio bomberos se acerco al punto, queman las basuras al frente de cada casa cuando se sacan. los dias</t>
  </si>
  <si>
    <t>REQUERIMIENTO 21792026:INVASION ESPACIO PUBLICO POR CASETA Y CARPAS DE RESTAURANTE , RIESGO POR PRESENCIA DE CILINDROS, ABARCA ESPACIO CLICLOVIA EN CRA 72K CON 40 SUR ESQUINA</t>
  </si>
  <si>
    <t>solicitudes convocatorias a sesiones del CLS.</t>
  </si>
  <si>
    <t>solicitudes convocatorias a sesiones del CCV.</t>
  </si>
  <si>
    <t>REQUERIMIENTO 7262352025:DERECHO DE ACCION POPULAR DEMANDADO EN DESACATO</t>
  </si>
  <si>
    <t>REMISION DERECHO DE PETICIÓN ??? SOLICITUD DE INTERVENCIÓN POR INADECUADA GESTIÓN DE RESIDUOS EN PARQUE PÚBLICO.</t>
  </si>
  <si>
    <t>REQUERIMIENTO 7235212025:QUEJA POR OCUPACION DE ESPACIO PUBLICO EN LA CALLE 42 G SUR - CARRERA 94 B</t>
  </si>
  <si>
    <t>TRASLADO POR COMPETENCIA - FW: DERECHO DE PETICIÓN ? INVASIÓN DEL ESPACIO PÚBLICO EN LA LOCALIDAD DE KENNEDY REFERENCIADO: 1-2025-51647</t>
  </si>
  <si>
    <t>RESPUESTA AL RADICADO IPES NO. 10-812-2025-024146 ??? BTE 7159762025</t>
  </si>
  <si>
    <t>REQUERIMIENTO 7274952025:DERECHO DE PETICION</t>
  </si>
  <si>
    <t>TRÁMITE A REQUERIMIENTO CIUDADANO. R-2025-0119292 SINPROC 4480579</t>
  </si>
  <si>
    <t>: TRASLADO POR COMPETENCIA - DERECHO DE PETICIÓN INTERÉS GENERAL - ALCALDIA LOCAL DE KENNED</t>
  </si>
  <si>
    <t>REQUERIMIENTO 58102026:DENUNCIA INVASION ESPACIO PUBLICO IMPIDEN EL PASO DE SILLAS DE RUEDAS DE PERSONAS DISCAPACITADAS</t>
  </si>
  <si>
    <t xml:space="preserve">REQUERIMIENTO 66542026:DENUNCIA CIUDADANA SOBRE UN BAR QUE QUEDA EN ZONA RESIDENCIAL EN LA LOCALIDAD DE KENNEDY BARRIO BOITA ABREN DE DOMINGO A DOMINGO DE12 DEL DIA A 2 DE LA MAÑANA CON RUIDOS QUE SUPERAN Y TRASPASAN LAS OTRAS VIVIENDAS, IMPIDIENDO DORMIR, DESCANSAR, AFECTANDO LA CALIDAD DE VIDA DE MENORES DE EDAD Y NIÑOS EN EL ENTORNO. </t>
  </si>
  <si>
    <t>REQUERIMIENTO 95062026:QUEJA POR USO INADECUADO DEL ESPACIO PUBLICO Y AFECTACIONES SANITARIAS Y AMBIENTALES MARIA PAZ</t>
  </si>
  <si>
    <t>TRASLADO PARA LO DE SU COMPETENCIA. REFERENCIA: 20254214076142</t>
  </si>
  <si>
    <t>SOLICITUD DE POSICIÓN JURÍDICA - CONCEPTO JURÍDICO COMPETENCIA DE ESTA ALCALDÍA LOCAL PARA MATERIALIZAR LAS MEDIDAS PREVENTIVAS ADOPTADAS MEDIANTE LA RESOLUCIÓN NO. DRBC 01247000172 DEL 23 DE OCTUBRE DE 2024</t>
  </si>
  <si>
    <t>TRASLADO DE DERECHO DE PETICIÓN CON RADICADO ORFEO NO. 20255810144342, POR COMPETENCIA</t>
  </si>
  <si>
    <t>REQUERIMIENTO 123562026:DENUNCIA POR INVACION DEL ESPACIO PUBICO CON AMPLIACION DE LOCALES COMERCIALES, EN EL SECTOR DE KENNEDY, YA QUE NO DEJAN PASO PEATINAL PARA LAS PERSONAS.</t>
  </si>
  <si>
    <t>REQUERIMIENTO 97412026:SOLICITUD DE ACLARACION DE HORARIO DE FUNCIONAMIENTO SEGUN CIIU 5630-DECRETO 293 DE 2025, SE ANEXAN DOCUMENTOS QUE ACREDITAN LA ACTIVIDAD ECONOMICA CIIU 5630 Y MI CALIDAD DE REPRESENTANTE DEL ESTABLECIMIENTO</t>
  </si>
  <si>
    <t>REQUERIMIENTO 39282026:HE SOLICITADO A DIFERENTES ENTIDADES Y EN ESPECIAL A LA ALCALDIA DE KENNEDY, UNA SOLUCION EFECTIVA Y CONCRETA SOBRE LA INVASION DEL ESPACIO PUBLICO POR PARTE DE LA BODEGA UBICADA EN LA CALLE 40C SUR # 79A 35, CON SUS CARRETAS LLENAS DE VERDURAS / HORTALIZAS Y CAMIONES DE GRANDES DIMENSIONES QUE CARGAN Y DESCARGAN DICHOS PRODUCTOS, OBTACULIZANDO EL PASO PEATONAL Y EL FLUJO VEHICULAR</t>
  </si>
  <si>
    <t>REQUERIMIENTO 71692026: SE PRESENTA UNA PROBLEMATICA DE OCUPACION INDEBIDA DE ESPACIO PUBLICO POR PARTE DE ALGUNOS RESIDENTES</t>
  </si>
  <si>
    <t>REQUERIMIENTO 87162026: MOTOCICLETAS SON DEJADAS EN VIA PUBLICA PEATONAL FRENTE A LA PORTERIA, GENERANDO UNA INDEBIDA OCUPACION DEL ESPACIO PUBLICO</t>
  </si>
  <si>
    <t>REQUERIMIENTO 94692026:QUEJA POR USO INADECUADO DEL ESPACIO PUBLICO Y AFECTACIONES SANITARIAS Y AMBIENTALES</t>
  </si>
  <si>
    <t>REQUERIMIENTO 62162026:INVACION DEL ESPACIO PUBLICO Y ACERAS DE ZONA RESIDENCIAL KR 87B # 8 A 38</t>
  </si>
  <si>
    <t>REQUERIMIENTO 94852026:QUEJA POR USO INADECUADO DEL ESPACIO PUBLICO Y AFECTACIONES SANITARIAS Y AMBIENTALES</t>
  </si>
  <si>
    <t>REQUERIMIENTO 31792026:SOLICITAR SU INTERVENCION CON LA RESTITUCION DE LA CICLOVIA</t>
  </si>
  <si>
    <t>INFORME DE POLICIA ESPECIAL CAI PATIO BONITO</t>
  </si>
  <si>
    <t>JUNTA BAVARIA 2</t>
  </si>
  <si>
    <t>SOLICITUD DE CRONOGRAMA EN EL MARCO DE LA ESTRATEGIA DE CONTROL A SEMOVIENTES EN EL ÁREA DE MANEJO ESPECIAL DEL RÍO BOGOTÁ - SENTENCIA DEL CONSEJO DE ESTADO - FALLO DE LA ACCIÓN POPULAR DE RÍO BOGOTÁ NO. 25000232700020019047901 (DECRETO 238-2017 DEROGADO POR EL DECRETO 479 DE 2024)</t>
  </si>
  <si>
    <t>REQUERIMIENTO 38772026:CASA DE LA BASURA CALLE 33 SUR NO 93 81 EN KENNEDY, SE ESTAN ROBANDO LA TAPA DE LA CANECA DE BASURA PUESTO POR LA UAESP, OCUPAN ESPACIO PUBLICO PARA DEJAR RECICLAJE Y ESTA GENERANDO PLAGA DE RATONES. SOLICITO DE LA INTERVENCION POR PARTE DEL DISTRITO URGENTEMENTE</t>
  </si>
  <si>
    <t>REQUERIMIENTO 146592026:NVASION DEL ESPACIO PUBLICO Y BASURAS BARRIO ROMA</t>
  </si>
  <si>
    <t>REQUERIMIENTO 143162026:SOLICITUD DE INSPECCIÓN A ESTABLECIMIENTO COMERCIAL DEL QUE SE DENUNCIAN MALAS PRÁCTICAS Y VIOLACIONES A NORMAS DE SEGURIDAD.</t>
  </si>
  <si>
    <t>REMISION CONTAMINACIÓN CONTENEDORES DE. BASURA,. CALLE 8 # 69C ESQUINA    AMBIENTE</t>
  </si>
  <si>
    <t>REQUERIMIENTO 30602026:MANIZALES, CALDAS ENERO DE 2026. SEÑORES ALCALDIA DE BOGOTA. REFERENCIA: DERECHO DE PETICION. CORDIAL SALUDO. DANIEL ROBLEDO PEREZ, MAYOR DE EDAD Y VECINO DE MANIZALES, IDENTIFICADO COMO APARECE AL PIE DE MI FIRMA, RESPETUOSAMENTE ME PERMITO FORMULAR DERECHO DE PETICION DE INFORMACION Y DOCUMENTOS, EN LOS TERMINOS DEL ARTICULO 23 DE LA CONSTITUCION POLITICA Y LA LEY 1755 DE 2015, FUNDAMENTADO EN LOS SIGUIENTES</t>
  </si>
  <si>
    <t>REQUERIMIENTO 7279942025:TERRENO DESAMPARADO</t>
  </si>
  <si>
    <t xml:space="preserve">REQUERIMIENTO 64022026: LA LOCALIDAD DE KENNEDY, BARRIO EL TRIUNFO, CALLE 42G NO. 94-16, SE EVIDENCIA LA OCUPACION INDEBIDA DEL ESPACIO PUBLICO PEATONAL Y VEHICULAR </t>
  </si>
  <si>
    <t>REQUERIMIENTO 174602026:VENGO A PEDIR UNA PETICION PARA QUE POR FAVOR LA POLICIA VENGA A LEVANTAR A LOS VENDEDORES AMBULANTES QUE ESTAN EN EL BARRIO ALSACIA, SE MUY BIEN QUE ES UN DERECHO AL TRABAJO PERO ESTAN INVADIENDO MUCHO ESPACIO, ALGUNOS HASTA OCUPAN MEDIA CUADRA, PIDO QUE REGULEN ESTO YA QUE MUCHOS DE LOS VENDEDORES NO SON HABITANTES DE CALLE Y HASTA EMPLEADOS TIENEN PARA SUS PUESTOS    ESPACIO PUBLICO    SARA SIERRA</t>
  </si>
  <si>
    <t xml:space="preserve">REQUERIMIENTO 99882026:SE COMUNICA PETICIONARIO QUIEN SOLICITA VISITA POR PARTE DE SANIDAD AL ESTABLECIMIENTO BROASTER RICO EXPRESS UBICADO EN LA LOCALIDAD: KENNEDY BARRIO: VALLADOLID DIRECCION: CRA 80 C 8 B, DESEA QUE SE REALICE LA VISITA A NIVEL GENERAL Y SE CONFIRME SI EFECTIVAMENTE CUMPLE CON LOS REQUISITOS.  </t>
  </si>
  <si>
    <t>REQUERIMIENTO 130232026:INVASI??N DE ESPACIO P??BLICO QUE GENERA ACUMULACI??N DE BASURAS Y POR ENDE ROEDORES E INSECTOS, MALOS OLORES E INSEGURIDAD EN EL SECTOR</t>
  </si>
  <si>
    <t>REQUERIMIENTO 171122026:SOLICITO DAR SOLUCIÓN AL PROBLEMA CAUSADO POR CARROS MAL PARQUEADOS. EL ESPACIO AFECTADO ES KR 80D 7A 43</t>
  </si>
  <si>
    <t>REQUERIMIENTO 175312026:SOLICITO DAR SOLUCIÓN AL PROBLEMA CAUSADO POR CARROS MAL PARQUEADOS. EL ESPACIO AFECTADO ES ANDÉN, UBICADO EN LA KR 79C 13 A 33</t>
  </si>
  <si>
    <t>REQUERIMIENTO 125822026:DENUNCIA POR OBSTRUCCION DEL ESPACIO PUBLICO QUE AFECTA A PEATONES Y PERSONAS CON DISCAPACIDAD</t>
  </si>
  <si>
    <t>SOLICITUD DE INFORMACION DE ESPACIO PUBLICO</t>
  </si>
  <si>
    <t>REMISION COPIA INFORMADA RESPUESTA REQUERIMIENTO CIUDADANO NO 2081202</t>
  </si>
  <si>
    <t>REQUERIMIENTO 124832026:POR MEDIO DE LA PRESENTE NOS PERMITIMOS SOLICITAR DE MANERA RESPETUOSA LA RECOLECCION URGENTE DE RESIDUOS SOLIDOS DISPUESTOS DE FORMA CLANDESTINA EN EL CORREDOR VIAL DE LA AVENIDA CIUDAD DE CALI, EN AMBOS COSTADOS, ESPECIFICAMENTE EN EL TRAMO COMPRENDIDO DESDE LA CALLE 61 SUR HASTA LA CARRERA 77I SUR.</t>
  </si>
  <si>
    <t>EMPLEADOS</t>
  </si>
  <si>
    <t xml:space="preserve">VALIDAR </t>
  </si>
  <si>
    <t xml:space="preserve">ANCIZAR </t>
  </si>
  <si>
    <t>ANCIZAR INFORMATIVO</t>
  </si>
  <si>
    <t>NO</t>
  </si>
  <si>
    <t>CLAUDIA</t>
  </si>
  <si>
    <t>DOC INGRID</t>
  </si>
  <si>
    <t>JAVIER RIESGOS</t>
  </si>
  <si>
    <t>JESUS AMBIENTE</t>
  </si>
  <si>
    <t>MARYORY</t>
  </si>
  <si>
    <t>MARYORY INFROMATIVO</t>
  </si>
  <si>
    <t>SERGIO SEGURIDAD</t>
  </si>
  <si>
    <t xml:space="preserve">YADIRA </t>
  </si>
  <si>
    <t>YADIRA INFORMATIVO</t>
  </si>
  <si>
    <t>PENDIENTE CERRAR - DESASOCIAR</t>
  </si>
  <si>
    <t>PENDIENTE CORRECCION 16/01/2025</t>
  </si>
  <si>
    <t>REVISAR</t>
  </si>
  <si>
    <t>PENDIENTE CORRECCION  - PERSONERIA</t>
  </si>
  <si>
    <t>PENDIENTE CORRECCION 23/01/2026</t>
  </si>
  <si>
    <t>PENDIENTE CERRAR04/01/2026</t>
  </si>
  <si>
    <t>PENDIENTE CORRECCION 21/01/2026</t>
  </si>
  <si>
    <t xml:space="preserve">PENDIENTE CORRECCION </t>
  </si>
  <si>
    <t>PENDIENTE CORRECCION 16/01/2026</t>
  </si>
  <si>
    <t>PENDIENTE - VENCIDO</t>
  </si>
  <si>
    <t>PENDIENTE  - VENCIDO</t>
  </si>
  <si>
    <t>UPZ</t>
  </si>
  <si>
    <t>CARVAJAL</t>
  </si>
  <si>
    <t>CORABASTOS</t>
  </si>
  <si>
    <t>KENNEDY CENTRAL</t>
  </si>
  <si>
    <t>PARQUE EN ABANDO</t>
  </si>
  <si>
    <t>TIMIZA</t>
  </si>
  <si>
    <t>INFRASTRUCTURA</t>
  </si>
  <si>
    <t>BASURAS Y INSEGURIDAD</t>
  </si>
  <si>
    <t>PATIO BONITO</t>
  </si>
  <si>
    <t>ESTABLECIMIENTOS DE COMERCIO</t>
  </si>
  <si>
    <t>CASTILLA</t>
  </si>
  <si>
    <t>RECUPERACION DE ESPACIO PUBLICO EN PARQUE</t>
  </si>
  <si>
    <t>RESPUESTA MOVILIDAD</t>
  </si>
  <si>
    <t>CALANDAIMA</t>
  </si>
  <si>
    <t>AMERICAS</t>
  </si>
  <si>
    <t>PERMISO FERIA MUNDO AVENTURA</t>
  </si>
  <si>
    <t>PARTICIPACION</t>
  </si>
  <si>
    <t>GRAN BRITALIA</t>
  </si>
  <si>
    <t>TARIFA PARQUEADERO</t>
  </si>
  <si>
    <t>TINTAL</t>
  </si>
  <si>
    <t>BAVARIA</t>
  </si>
  <si>
    <t>INSEGURIDAD EN PARQUE</t>
  </si>
  <si>
    <t>AFECTACION DE URBANISMO</t>
  </si>
  <si>
    <t>TRAILERS</t>
  </si>
  <si>
    <t>EXTENSION ECONOMICA</t>
  </si>
  <si>
    <t>VENTAINFORMAL ASADO</t>
  </si>
  <si>
    <t xml:space="preserve">INFORMACION DE HORARIO PARA ESTABLECIMIENTO </t>
  </si>
  <si>
    <t>INSEGURIDAD POR CERRAMIENTO</t>
  </si>
  <si>
    <t>HUERTA</t>
  </si>
  <si>
    <t>RESPUESTA PONAL</t>
  </si>
  <si>
    <t>RUIDO Y ESCOMBROS POR OBRAS</t>
  </si>
  <si>
    <t>FABIO</t>
  </si>
  <si>
    <t>SOLICITUD DE SEÑALIZACIÓN VIAL</t>
  </si>
  <si>
    <t>VENTA Y CONSUMO DE SUSTANCIAS</t>
  </si>
  <si>
    <t>RUIDO ESTABLECIMIENTOS DE COMERCIO</t>
  </si>
  <si>
    <t xml:space="preserve">Reporte puntos críticos en Estructura Ecológica </t>
  </si>
  <si>
    <t>RESPUESTA CIUDAD LIMPIA</t>
  </si>
  <si>
    <t>Notificación de inspecciones técnicas de seguridad humana y sistema de protección contra incendios</t>
  </si>
  <si>
    <t>RECUPERACION DE BAHIAS</t>
  </si>
  <si>
    <t>RESPUESTA SECRETARIA DE INTEGRACION SOCIAL</t>
  </si>
  <si>
    <t>ARTICULAR ACOMPAÑAMIENTO CAMARA COLOMBIANA DEL LIBRO</t>
  </si>
  <si>
    <t>CAMARA COLOMBIANA DEL LIBRO</t>
  </si>
  <si>
    <t>SOLICITUD PERMISO PARA REALIZAR VENTA INFORMAL</t>
  </si>
  <si>
    <t>TRAILERS Y INSEGURIDAD</t>
  </si>
  <si>
    <t>ESTABLECIMIENTOS DE COMERCIO CON MEDIDA SANITARIA</t>
  </si>
  <si>
    <t>CARRO MATERA</t>
  </si>
  <si>
    <t>RESPUESTA IPES</t>
  </si>
  <si>
    <t>MATADERO</t>
  </si>
  <si>
    <t>PELEAS ENTRE VECINOS DE CONJUNTO</t>
  </si>
  <si>
    <t>CARRRETEROS Y HABITANTES DE CALLE</t>
  </si>
  <si>
    <t>PARQUEO INDEBIDO -  VENTA INFORMAL</t>
  </si>
  <si>
    <t>RESPUESTA ACUEDUCTO</t>
  </si>
  <si>
    <t>INSTALACIÓN IRREGULAR DE UNA CAMPANA EXTRACTORA</t>
  </si>
  <si>
    <t>RESPUESTA SDA</t>
  </si>
  <si>
    <t>RESPUESTA JARDIN BOTANICO</t>
  </si>
  <si>
    <t>PROLIFERACION DE RATAS</t>
  </si>
  <si>
    <t>MARGARITAS</t>
  </si>
  <si>
    <t>PARQUEO EN ESPACIO PUBLICO Y COBRO POR EL MISMO</t>
  </si>
  <si>
    <t>PARQUEADERO</t>
  </si>
  <si>
    <t>ALUMBRADO</t>
  </si>
  <si>
    <t>BASURAS Y ESCOMBROS</t>
  </si>
  <si>
    <t>SUSTANCIAS QUIMICAS</t>
  </si>
  <si>
    <t>CONSUMO DE SPA</t>
  </si>
  <si>
    <t>HUNDIMIENTOS Y REPARCHEO</t>
  </si>
  <si>
    <t>OBRAS Y URBANISMO</t>
  </si>
  <si>
    <t>RESPUESTA RUIDO AMBIENTE</t>
  </si>
  <si>
    <t>BASURAS Y RUIDO</t>
  </si>
  <si>
    <t>BASURAS Y HABITANTE CALLE</t>
  </si>
  <si>
    <t>URBANISMO</t>
  </si>
  <si>
    <t>INSEGURIDAD - CAMBUCHES</t>
  </si>
  <si>
    <t>ESTABLECIMIENTO DE COMERCIO</t>
  </si>
  <si>
    <t xml:space="preserve">BAVARIA </t>
  </si>
  <si>
    <t>RESPUESTA CORABASTOS FRENTE A OLORES</t>
  </si>
  <si>
    <t>RUIDO ESTABLECIMIENTOS COMERCIO</t>
  </si>
  <si>
    <t>RUIDO  ESTABLECIMIENTO DE COMERCIO</t>
  </si>
  <si>
    <r>
      <t>CAR</t>
    </r>
    <r>
      <rPr>
        <sz val="11"/>
        <color theme="1"/>
        <rFont val="Calibri"/>
        <family val="2"/>
        <scheme val="minor"/>
      </rPr>
      <t>VAJAL</t>
    </r>
  </si>
  <si>
    <t>TRASLADO, SOLICITUD RECOLECCIÓN DE RESIDUOS Y BASURAS.</t>
  </si>
  <si>
    <t>RUIDO ESTABLECIMIENTO DE COMERCIO</t>
  </si>
  <si>
    <t>VENTA DE SPA Y ELEMENTOS ROBADOS</t>
  </si>
  <si>
    <t>VENTA INFORMA - SEÑALIZACION</t>
  </si>
  <si>
    <t>RELACIONAMIENTO POLITICO</t>
  </si>
  <si>
    <t>CAMBIO DE USO DE SUELO</t>
  </si>
  <si>
    <t>SOLICITUD DE ESPACIO PUBLICO - PARQUE LA REVOLUCION</t>
  </si>
  <si>
    <t>INSEGURIDAD Y HABITANTES DE CALLE</t>
  </si>
  <si>
    <t>BASURAS - HABITANTES DE CALLE</t>
  </si>
  <si>
    <t>GUADERIA DE PERROS</t>
  </si>
  <si>
    <t>INVERSION - AMBIENTE</t>
  </si>
  <si>
    <t>RUIDO - ESTABLECIMIENTOS DE COMERCIO</t>
  </si>
  <si>
    <t>PARQUEO INDEBIDO -  INSEGURIDAD</t>
  </si>
  <si>
    <t>INGENIEROS</t>
  </si>
  <si>
    <t>PERMISO EXTENSION DE LA ACTIVIDAD</t>
  </si>
  <si>
    <t>RECUPERACION DE PARQUE CATALINA</t>
  </si>
  <si>
    <t>TRAILERS - VENTA INFORMAL</t>
  </si>
  <si>
    <t>REMISIÓN DEL INFORME DE GESTION DE LA LOCALIDAD DE KENNEDY</t>
  </si>
  <si>
    <t>SOLICITUD AMBIENTAL</t>
  </si>
  <si>
    <t>ALERTAS TEMPRANAS INCENDIOS</t>
  </si>
  <si>
    <t>PENDIENTE CERRAR Y DESASOCIAR</t>
  </si>
  <si>
    <t>PENDIENTE CERRAR 12/02/2025</t>
  </si>
  <si>
    <t>VENCIDO</t>
  </si>
  <si>
    <t>PENDIENTE CORRECCION VENCIDO</t>
  </si>
  <si>
    <t>PENDIENTE PLANILLA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</si>
</sst>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2" x14ac:knownFonts="1">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sz val="11"/>
      <color rgb="FF006100"/>
      <name val="Calibri"/>
      <family val="2"/>
      <scheme val="minor"/>
    </font>
    <font>
      <b/>
      <sz val="11"/>
      <name val="Calibri"/>
      <family val="2"/>
      <scheme val="minor"/>
    </font>
    <font>
      <sz val="11"/>
      <name val="Calibri"/>
      <family val="2"/>
      <scheme val="minor"/>
    </font>
    <font>
      <sz val="11"/>
      <color rgb="FF000000"/>
      <name val="Calibri"/>
      <family val="2"/>
      <charset val="1"/>
    </font>
    <font>
      <sz val="8"/>
      <name val="Calibri"/>
      <family val="2"/>
      <scheme val="minor"/>
    </font>
    <font>
      <sz val="11"/>
      <color rgb="FF000000"/>
      <name val="Calibri"/>
      <family val="2"/>
    </font>
    <font>
      <b/>
      <sz val="8"/>
      <color rgb="FF000000"/>
      <name val="Arial"/>
      <family val="2"/>
    </font>
    <font>
      <b/>
      <sz val="11"/>
      <color theme="1"/>
      <name val="Calibri"/>
      <scheme val="minor"/>
    </font>
  </fonts>
  <fills count="1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C6EFCE"/>
      </patternFill>
    </fill>
    <fill>
      <patternFill patternType="solid">
        <fgColor rgb="FFFF0000"/>
        <bgColor indexed="64"/>
      </patternFill>
    </fill>
    <fill>
      <patternFill patternType="solid">
        <fgColor theme="4" tint="0.59999389629810485"/>
        <bgColor indexed="64"/>
      </patternFill>
    </fill>
    <fill>
      <patternFill patternType="solid">
        <fgColor theme="1" tint="0.499984740745262"/>
        <bgColor indexed="64"/>
      </patternFill>
    </fill>
    <fill>
      <patternFill patternType="solid">
        <fgColor theme="5" tint="0.79998168889431442"/>
        <bgColor theme="5" tint="0.79998168889431442"/>
      </patternFill>
    </fill>
    <fill>
      <patternFill patternType="solid">
        <fgColor rgb="FF66FFFF"/>
        <bgColor indexed="64"/>
      </patternFill>
    </fill>
    <fill>
      <patternFill patternType="solid">
        <fgColor rgb="FFFF6699"/>
        <bgColor indexed="64"/>
      </patternFill>
    </fill>
    <fill>
      <patternFill patternType="solid">
        <fgColor rgb="FFFFC000"/>
        <bgColor indexed="64"/>
      </patternFill>
    </fill>
    <fill>
      <patternFill patternType="solid">
        <fgColor rgb="FF00B05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theme="5" tint="0.39997558519241921"/>
      </bottom>
      <diagonal/>
    </border>
    <border>
      <left/>
      <right/>
      <top style="thin">
        <color indexed="64"/>
      </top>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4" fillId="6" borderId="0" applyNumberFormat="0" applyBorder="0" applyAlignment="0" applyProtection="0"/>
  </cellStyleXfs>
  <cellXfs count="88">
    <xf numFmtId="0" fontId="0" fillId="0" borderId="0" xfId="0"/>
    <xf numFmtId="0" fontId="0" fillId="0" borderId="2" xfId="0" applyBorder="1"/>
    <xf numFmtId="14" fontId="0" fillId="0" borderId="2" xfId="0" applyNumberFormat="1"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0" fillId="5" borderId="2" xfId="0" applyFill="1" applyBorder="1"/>
    <xf numFmtId="14" fontId="0" fillId="0" borderId="2" xfId="0" applyNumberFormat="1" applyBorder="1" applyAlignment="1">
      <alignment horizontal="center" vertical="center" wrapText="1"/>
    </xf>
    <xf numFmtId="0" fontId="4" fillId="6" borderId="2" xfId="1" applyBorder="1"/>
    <xf numFmtId="14"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1" fontId="3" fillId="3" borderId="2" xfId="0" applyNumberFormat="1" applyFont="1" applyFill="1" applyBorder="1" applyAlignment="1">
      <alignment horizontal="center" vertical="center" wrapText="1"/>
    </xf>
    <xf numFmtId="0" fontId="0" fillId="0" borderId="6" xfId="0" applyBorder="1" applyAlignment="1">
      <alignment horizontal="center" vertical="center"/>
    </xf>
    <xf numFmtId="164" fontId="3" fillId="2" borderId="2" xfId="0" applyNumberFormat="1" applyFont="1" applyFill="1" applyBorder="1" applyAlignment="1">
      <alignment horizontal="center" vertical="center" wrapText="1"/>
    </xf>
    <xf numFmtId="1" fontId="0" fillId="0" borderId="2" xfId="0" applyNumberFormat="1" applyBorder="1" applyAlignment="1">
      <alignment horizontal="center" vertical="center" wrapText="1"/>
    </xf>
    <xf numFmtId="0" fontId="0" fillId="0" borderId="2" xfId="0" applyBorder="1" applyAlignment="1">
      <alignment horizontal="center" vertical="center" wrapText="1"/>
    </xf>
    <xf numFmtId="14" fontId="0" fillId="0" borderId="1" xfId="0" applyNumberFormat="1" applyBorder="1" applyAlignment="1">
      <alignment horizontal="center" vertical="center" wrapText="1"/>
    </xf>
    <xf numFmtId="164" fontId="0" fillId="0" borderId="2" xfId="0" applyNumberFormat="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3" fillId="2" borderId="2" xfId="0" applyFont="1" applyFill="1" applyBorder="1" applyAlignment="1">
      <alignment horizontal="center" vertical="center"/>
    </xf>
    <xf numFmtId="164" fontId="0" fillId="0" borderId="2" xfId="0" applyNumberFormat="1" applyBorder="1" applyAlignment="1">
      <alignment horizontal="center" vertical="center"/>
    </xf>
    <xf numFmtId="0" fontId="0" fillId="4" borderId="2"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7" borderId="2" xfId="0" applyFill="1" applyBorder="1" applyAlignment="1">
      <alignment horizontal="center" vertical="center" wrapText="1"/>
    </xf>
    <xf numFmtId="1" fontId="5" fillId="0" borderId="2" xfId="0" applyNumberFormat="1" applyFont="1" applyBorder="1" applyAlignment="1">
      <alignment horizontal="center" vertical="center" wrapText="1"/>
    </xf>
    <xf numFmtId="0" fontId="0" fillId="4" borderId="2" xfId="0" applyFill="1" applyBorder="1" applyAlignment="1">
      <alignment horizontal="center" vertical="center" wrapText="1"/>
    </xf>
    <xf numFmtId="0" fontId="0" fillId="3" borderId="2" xfId="0" applyFill="1" applyBorder="1" applyAlignment="1">
      <alignment horizontal="center" vertical="center"/>
    </xf>
    <xf numFmtId="1" fontId="0" fillId="2" borderId="2" xfId="0" applyNumberFormat="1" applyFill="1" applyBorder="1" applyAlignment="1">
      <alignment horizontal="center" vertical="center" wrapText="1"/>
    </xf>
    <xf numFmtId="1" fontId="0" fillId="3" borderId="2" xfId="0" applyNumberFormat="1" applyFill="1" applyBorder="1" applyAlignment="1">
      <alignment horizontal="center" vertical="center" wrapText="1"/>
    </xf>
    <xf numFmtId="1" fontId="6" fillId="0" borderId="2" xfId="0" applyNumberFormat="1" applyFont="1" applyBorder="1" applyAlignment="1">
      <alignment horizontal="center" vertical="center" wrapText="1"/>
    </xf>
    <xf numFmtId="0" fontId="0" fillId="0" borderId="2" xfId="0" applyBorder="1" applyAlignment="1">
      <alignment vertical="center"/>
    </xf>
    <xf numFmtId="0" fontId="0" fillId="9" borderId="2" xfId="0" applyFill="1" applyBorder="1" applyAlignment="1">
      <alignment horizontal="center" vertical="center" wrapText="1"/>
    </xf>
    <xf numFmtId="0" fontId="0" fillId="8" borderId="2" xfId="0" applyFill="1" applyBorder="1" applyAlignment="1">
      <alignment horizontal="center" vertical="center" wrapText="1"/>
    </xf>
    <xf numFmtId="14" fontId="0" fillId="0" borderId="3" xfId="0" applyNumberFormat="1" applyBorder="1" applyAlignment="1">
      <alignment horizontal="center" vertical="center"/>
    </xf>
    <xf numFmtId="14" fontId="0" fillId="0" borderId="4" xfId="0" applyNumberFormat="1" applyBorder="1" applyAlignment="1">
      <alignment horizontal="center" vertical="center"/>
    </xf>
    <xf numFmtId="14" fontId="0" fillId="10" borderId="2" xfId="0" applyNumberFormat="1" applyFill="1" applyBorder="1" applyAlignment="1">
      <alignment horizontal="center" vertical="center" wrapText="1"/>
    </xf>
    <xf numFmtId="1" fontId="0" fillId="10" borderId="2" xfId="0" applyNumberFormat="1" applyFill="1" applyBorder="1" applyAlignment="1">
      <alignment horizontal="center" vertical="center" wrapText="1"/>
    </xf>
    <xf numFmtId="0" fontId="0" fillId="10" borderId="2" xfId="0" applyFill="1" applyBorder="1" applyAlignment="1">
      <alignment horizontal="center" vertical="center" wrapText="1"/>
    </xf>
    <xf numFmtId="0" fontId="0" fillId="10" borderId="7" xfId="0" applyFill="1" applyBorder="1" applyAlignment="1">
      <alignment horizontal="center" vertical="center" wrapText="1"/>
    </xf>
    <xf numFmtId="0" fontId="0" fillId="0" borderId="7" xfId="0" applyBorder="1" applyAlignment="1">
      <alignment horizontal="center" vertical="center" wrapText="1"/>
    </xf>
    <xf numFmtId="164" fontId="0" fillId="10" borderId="2" xfId="0" applyNumberFormat="1" applyFill="1" applyBorder="1" applyAlignment="1">
      <alignment horizontal="center" vertical="center" wrapText="1"/>
    </xf>
    <xf numFmtId="1" fontId="5" fillId="10" borderId="2" xfId="0" applyNumberFormat="1" applyFont="1" applyFill="1" applyBorder="1" applyAlignment="1">
      <alignment horizontal="center" vertical="center" wrapText="1"/>
    </xf>
    <xf numFmtId="1" fontId="3" fillId="10"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10" borderId="2" xfId="0" applyFill="1" applyBorder="1" applyAlignment="1">
      <alignment horizontal="center" vertical="center"/>
    </xf>
    <xf numFmtId="1" fontId="0" fillId="7" borderId="2" xfId="0" applyNumberFormat="1" applyFill="1" applyBorder="1" applyAlignment="1">
      <alignment horizontal="center" vertical="center" wrapText="1"/>
    </xf>
    <xf numFmtId="0" fontId="0" fillId="0" borderId="6" xfId="0" applyBorder="1" applyAlignment="1">
      <alignment horizontal="center" vertical="center" wrapText="1"/>
    </xf>
    <xf numFmtId="1" fontId="0" fillId="12" borderId="2" xfId="0" applyNumberFormat="1" applyFill="1" applyBorder="1" applyAlignment="1">
      <alignment horizontal="center" vertical="center" wrapText="1"/>
    </xf>
    <xf numFmtId="0" fontId="0" fillId="4" borderId="7" xfId="0" applyFill="1" applyBorder="1" applyAlignment="1">
      <alignment horizontal="center" vertical="center" wrapText="1"/>
    </xf>
    <xf numFmtId="1" fontId="3" fillId="4" borderId="2" xfId="0" applyNumberFormat="1" applyFont="1" applyFill="1" applyBorder="1" applyAlignment="1">
      <alignment horizontal="center" vertical="center" wrapText="1"/>
    </xf>
    <xf numFmtId="1" fontId="3" fillId="13" borderId="2" xfId="0" applyNumberFormat="1" applyFont="1" applyFill="1" applyBorder="1" applyAlignment="1">
      <alignment horizontal="center" vertical="center" wrapText="1"/>
    </xf>
    <xf numFmtId="164" fontId="0" fillId="4" borderId="2" xfId="0" applyNumberFormat="1" applyFill="1" applyBorder="1" applyAlignment="1">
      <alignment horizontal="center" vertical="center"/>
    </xf>
    <xf numFmtId="14" fontId="0" fillId="0" borderId="9" xfId="0" applyNumberFormat="1" applyBorder="1" applyAlignment="1">
      <alignment horizontal="center" vertical="center"/>
    </xf>
    <xf numFmtId="1" fontId="0" fillId="11" borderId="2" xfId="0" applyNumberFormat="1" applyFill="1" applyBorder="1" applyAlignment="1">
      <alignment horizontal="center" vertical="center" wrapText="1"/>
    </xf>
    <xf numFmtId="1" fontId="0" fillId="14" borderId="2" xfId="0" applyNumberFormat="1" applyFill="1" applyBorder="1" applyAlignment="1">
      <alignment horizontal="center" vertical="center" wrapText="1"/>
    </xf>
    <xf numFmtId="0" fontId="3" fillId="0" borderId="6" xfId="0" applyFont="1" applyBorder="1" applyAlignment="1">
      <alignment horizontal="center" vertical="center"/>
    </xf>
    <xf numFmtId="0" fontId="0" fillId="11" borderId="2" xfId="0" applyFill="1" applyBorder="1" applyAlignment="1">
      <alignment horizontal="center" vertical="center"/>
    </xf>
    <xf numFmtId="0" fontId="0" fillId="0" borderId="0" xfId="0" applyAlignment="1">
      <alignment horizontal="center"/>
    </xf>
    <xf numFmtId="14" fontId="0" fillId="0" borderId="1" xfId="0" applyNumberFormat="1" applyBorder="1" applyAlignment="1">
      <alignment horizontal="center" vertical="center"/>
    </xf>
    <xf numFmtId="0" fontId="0" fillId="10" borderId="10" xfId="0" applyFill="1" applyBorder="1" applyAlignment="1">
      <alignment horizontal="center" vertical="center" wrapText="1"/>
    </xf>
    <xf numFmtId="14" fontId="0" fillId="0" borderId="6" xfId="0" applyNumberFormat="1" applyBorder="1" applyAlignment="1">
      <alignment horizontal="center" vertical="center"/>
    </xf>
    <xf numFmtId="0" fontId="0" fillId="0" borderId="0" xfId="0" applyAlignment="1">
      <alignment wrapText="1"/>
    </xf>
    <xf numFmtId="1" fontId="0" fillId="4" borderId="2" xfId="0" applyNumberFormat="1" applyFill="1" applyBorder="1" applyAlignment="1">
      <alignment horizontal="center" vertical="center" wrapText="1"/>
    </xf>
    <xf numFmtId="0" fontId="3" fillId="2" borderId="8" xfId="0" applyFont="1" applyFill="1" applyBorder="1" applyAlignment="1">
      <alignment horizontal="center" vertical="center" wrapText="1"/>
    </xf>
    <xf numFmtId="0" fontId="7" fillId="0" borderId="0" xfId="0" applyFont="1"/>
    <xf numFmtId="164" fontId="0" fillId="0" borderId="2" xfId="0" applyNumberFormat="1" applyBorder="1" applyAlignment="1">
      <alignment horizontal="center"/>
    </xf>
    <xf numFmtId="0" fontId="0" fillId="0" borderId="2" xfId="0" applyBorder="1" applyAlignment="1">
      <alignment horizontal="center"/>
    </xf>
    <xf numFmtId="14" fontId="0" fillId="10" borderId="2" xfId="0" applyNumberFormat="1" applyFill="1" applyBorder="1" applyAlignment="1">
      <alignment horizontal="center" vertical="center"/>
    </xf>
    <xf numFmtId="1" fontId="0" fillId="3" borderId="1" xfId="0" applyNumberFormat="1" applyFill="1" applyBorder="1" applyAlignment="1">
      <alignment horizontal="center" vertical="center" wrapText="1"/>
    </xf>
    <xf numFmtId="0" fontId="0" fillId="0" borderId="11" xfId="0" applyBorder="1" applyAlignment="1">
      <alignment horizontal="center" vertical="center"/>
    </xf>
    <xf numFmtId="0" fontId="9" fillId="0" borderId="0" xfId="0" applyFont="1"/>
    <xf numFmtId="1" fontId="2" fillId="3" borderId="2"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0" fillId="12" borderId="2" xfId="0" applyFill="1" applyBorder="1" applyAlignment="1">
      <alignment horizontal="center" vertical="center"/>
    </xf>
    <xf numFmtId="0" fontId="3" fillId="10" borderId="12" xfId="0" applyFont="1" applyFill="1" applyBorder="1" applyAlignment="1">
      <alignment horizontal="center" vertical="center"/>
    </xf>
    <xf numFmtId="14" fontId="0" fillId="0" borderId="12" xfId="0" applyNumberFormat="1" applyBorder="1" applyAlignment="1">
      <alignment horizontal="center" vertical="center"/>
    </xf>
    <xf numFmtId="0" fontId="0" fillId="7" borderId="2" xfId="0" applyFill="1" applyBorder="1" applyAlignment="1">
      <alignment horizontal="center" vertical="center"/>
    </xf>
    <xf numFmtId="0" fontId="10" fillId="0" borderId="0" xfId="0" applyFont="1"/>
    <xf numFmtId="1" fontId="0" fillId="13" borderId="2" xfId="0" applyNumberFormat="1" applyFill="1" applyBorder="1" applyAlignment="1">
      <alignment horizontal="center" vertical="center" wrapText="1"/>
    </xf>
    <xf numFmtId="22" fontId="0" fillId="0" borderId="2" xfId="0" applyNumberFormat="1" applyBorder="1" applyAlignment="1">
      <alignment horizontal="center" vertical="center"/>
    </xf>
    <xf numFmtId="14" fontId="3" fillId="0" borderId="2" xfId="0" applyNumberFormat="1" applyFont="1" applyBorder="1" applyAlignment="1">
      <alignment horizontal="center" vertical="center"/>
    </xf>
    <xf numFmtId="1" fontId="1" fillId="3" borderId="2"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1" fillId="2" borderId="8" xfId="0" applyFont="1" applyFill="1" applyBorder="1" applyAlignment="1">
      <alignment horizontal="center" vertical="center" wrapText="1"/>
    </xf>
    <xf numFmtId="1" fontId="1" fillId="13" borderId="1" xfId="0" applyNumberFormat="1" applyFont="1" applyFill="1" applyBorder="1" applyAlignment="1">
      <alignment horizontal="center" vertical="center" wrapText="1"/>
    </xf>
  </cellXfs>
  <cellStyles count="2">
    <cellStyle name="Bueno" xfId="1" builtinId="26"/>
    <cellStyle name="Normal" xfId="0" builtinId="0"/>
  </cellStyles>
  <dxfs count="290">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alignment horizontal="center" vertical="center" textRotation="0" indent="0" justifyLastLine="0" shrinkToFit="0" readingOrder="0"/>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bgColor theme="0"/>
        </patternFill>
      </fill>
    </dxf>
    <dxf>
      <alignment horizontal="center"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d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mm/yyyy"/>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2" defaultPivotStyle="PivotStyleLight16"/>
  <colors>
    <mruColors>
      <color rgb="FF66FFFF"/>
      <color rgb="FFFF6699"/>
      <color rgb="FFFF66CC"/>
      <color rgb="FFFF99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a368910111819151617234567" displayName="Tabla368910111819151617234567" ref="A1:M555" totalsRowShown="0" headerRowDxfId="284" dataDxfId="282" headerRowBorderDxfId="283" tableBorderDxfId="281" totalsRowBorderDxfId="280">
  <autoFilter ref="A1:M555" xr:uid="{00000000-0009-0000-0100-000006000000}"/>
  <tableColumns count="13">
    <tableColumn id="1" xr3:uid="{00000000-0010-0000-0000-000001000000}" name="N°" dataDxfId="279"/>
    <tableColumn id="2" xr3:uid="{00000000-0010-0000-0000-000002000000}" name="RADICADO ENTRADA " dataDxfId="278"/>
    <tableColumn id="3" xr3:uid="{00000000-0010-0000-0000-000003000000}" name="FECHA RADICACION" dataDxfId="277"/>
    <tableColumn id="4" xr3:uid="{00000000-0010-0000-0000-000004000000}" name="FECHA ASIGNACION FUNCIONARIO" dataDxfId="276"/>
    <tableColumn id="5" xr3:uid="{00000000-0010-0000-0000-000005000000}" name="ASUNTO" dataDxfId="275"/>
    <tableColumn id="9" xr3:uid="{00000000-0010-0000-0000-000009000000}" name="ALERTA" dataDxfId="274">
      <calculatedColumnFormula>Tabla368910111819151617234567[[#This Row],[FECHA RADICACION]]-TODAY()</calculatedColumnFormula>
    </tableColumn>
    <tableColumn id="14" xr3:uid="{00000000-0010-0000-0000-00000E000000}" name="COMPONENTE" dataDxfId="273"/>
    <tableColumn id="10" xr3:uid="{00000000-0010-0000-0000-00000A000000}" name="ASIGNACIÓN - EQUIPO" dataDxfId="272"/>
    <tableColumn id="6" xr3:uid="{00000000-0010-0000-0000-000006000000}" name="OBSERVACIONES" dataDxfId="271"/>
    <tableColumn id="13" xr3:uid="{00000000-0010-0000-0000-00000D000000}" name="REALIZADO" dataDxfId="270"/>
    <tableColumn id="7" xr3:uid="{00000000-0010-0000-0000-000007000000}" name="FECHA RESPUESTA" dataDxfId="269"/>
    <tableColumn id="8" xr3:uid="{00000000-0010-0000-0000-000008000000}" name="ENTIDAD QUE REMITE" dataDxfId="268"/>
    <tableColumn id="11" xr3:uid="{00000000-0010-0000-0000-00000B000000}" name="ESTADO DEL TRAMITE " dataDxfId="267"/>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3689101118191516172345672" displayName="Tabla3689101118191516172345672" ref="A1:N810" totalsRowShown="0" headerRowDxfId="247" dataDxfId="245" headerRowBorderDxfId="246" tableBorderDxfId="244" totalsRowBorderDxfId="243">
  <autoFilter ref="A1:N810" xr:uid="{00000000-0009-0000-0100-000001000000}">
    <filterColumn colId="7">
      <filters>
        <filter val="GERARDO SALAZAR"/>
      </filters>
    </filterColumn>
  </autoFilter>
  <tableColumns count="14">
    <tableColumn id="1" xr3:uid="{00000000-0010-0000-0100-000001000000}" name="N°" dataDxfId="242"/>
    <tableColumn id="2" xr3:uid="{00000000-0010-0000-0100-000002000000}" name="RADICADO ENTRADA " dataDxfId="241"/>
    <tableColumn id="3" xr3:uid="{00000000-0010-0000-0100-000003000000}" name="FECHA RADICACION" dataDxfId="240"/>
    <tableColumn id="4" xr3:uid="{00000000-0010-0000-0100-000004000000}" name="FECHA ASIGNACION FUNCIONARIO" dataDxfId="239"/>
    <tableColumn id="5" xr3:uid="{00000000-0010-0000-0100-000005000000}" name="ASUNTO" dataDxfId="238"/>
    <tableColumn id="9" xr3:uid="{00000000-0010-0000-0100-000009000000}" name="ALERTA" dataDxfId="237">
      <calculatedColumnFormula>Tabla3689101118191516172345672[[#This Row],[FECHA RADICACION]]-TODAY()</calculatedColumnFormula>
    </tableColumn>
    <tableColumn id="14" xr3:uid="{00000000-0010-0000-0100-00000E000000}" name="COMPONENTE" dataDxfId="236"/>
    <tableColumn id="10" xr3:uid="{00000000-0010-0000-0100-00000A000000}" name="ASIGNACIÓN - EQUIPO" dataDxfId="235"/>
    <tableColumn id="6" xr3:uid="{00000000-0010-0000-0100-000006000000}" name="OBSERVACIONES" dataDxfId="234"/>
    <tableColumn id="13" xr3:uid="{00000000-0010-0000-0100-00000D000000}" name="REALIZADO" dataDxfId="233"/>
    <tableColumn id="7" xr3:uid="{00000000-0010-0000-0100-000007000000}" name="FECHA RESPUESTA" dataDxfId="232"/>
    <tableColumn id="8" xr3:uid="{00000000-0010-0000-0100-000008000000}" name="ENTIDAD QUE REMITE" dataDxfId="231"/>
    <tableColumn id="11" xr3:uid="{00000000-0010-0000-0100-00000B000000}" name="ESTADO DEL TRAMITE " dataDxfId="230"/>
    <tableColumn id="12" xr3:uid="{00000000-0010-0000-0100-00000C000000}" name="Columna1" dataDxfId="229"/>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689101118191516172345674" displayName="Tabla3689101118191516172345674" ref="A1:M696" totalsRowShown="0" headerRowDxfId="214" dataDxfId="212" headerRowBorderDxfId="213" tableBorderDxfId="211" totalsRowBorderDxfId="210">
  <autoFilter ref="A1:M696" xr:uid="{00000000-0009-0000-0100-000003000000}"/>
  <tableColumns count="13">
    <tableColumn id="1" xr3:uid="{00000000-0010-0000-0200-000001000000}" name="N°" dataDxfId="209"/>
    <tableColumn id="2" xr3:uid="{00000000-0010-0000-0200-000002000000}" name="RADICADO ENTRADA " dataDxfId="208"/>
    <tableColumn id="3" xr3:uid="{00000000-0010-0000-0200-000003000000}" name="FECHA RADICACION" dataDxfId="207"/>
    <tableColumn id="4" xr3:uid="{00000000-0010-0000-0200-000004000000}" name="FECHA ASIGNACION FUNCIONARIO" dataDxfId="206"/>
    <tableColumn id="5" xr3:uid="{00000000-0010-0000-0200-000005000000}" name="ASUNTO" dataDxfId="205"/>
    <tableColumn id="9" xr3:uid="{00000000-0010-0000-0200-000009000000}" name="ALERTA" dataDxfId="204">
      <calculatedColumnFormula>Tabla3689101118191516172345674[[#This Row],[FECHA RADICACION]]-TODAY()</calculatedColumnFormula>
    </tableColumn>
    <tableColumn id="14" xr3:uid="{00000000-0010-0000-0200-00000E000000}" name="COMPONENTE" dataDxfId="203"/>
    <tableColumn id="10" xr3:uid="{00000000-0010-0000-0200-00000A000000}" name="ASIGNACIÓN - EQUIPO" dataDxfId="202"/>
    <tableColumn id="6" xr3:uid="{00000000-0010-0000-0200-000006000000}" name="OBSERVACIONES" dataDxfId="201"/>
    <tableColumn id="13" xr3:uid="{00000000-0010-0000-0200-00000D000000}" name="REALIZADO" dataDxfId="200"/>
    <tableColumn id="7" xr3:uid="{00000000-0010-0000-0200-000007000000}" name="FECHA RESPUESTA" dataDxfId="199"/>
    <tableColumn id="8" xr3:uid="{00000000-0010-0000-0200-000008000000}" name="ENTIDAD QUE REMITE" dataDxfId="198"/>
    <tableColumn id="11" xr3:uid="{00000000-0010-0000-0200-00000B000000}" name="ESTADO DEL TRAMITE " dataDxfId="197"/>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3689101118191516172345675" displayName="Tabla3689101118191516172345675" ref="A1:M884" totalsRowShown="0" headerRowDxfId="191" dataDxfId="189" headerRowBorderDxfId="190" tableBorderDxfId="188" totalsRowBorderDxfId="187">
  <autoFilter ref="A1:M884" xr:uid="{00000000-0009-0000-0100-000004000000}"/>
  <tableColumns count="13">
    <tableColumn id="1" xr3:uid="{00000000-0010-0000-0300-000001000000}" name="N°" dataDxfId="186"/>
    <tableColumn id="2" xr3:uid="{00000000-0010-0000-0300-000002000000}" name="RADICADO ENTRADA " dataDxfId="185"/>
    <tableColumn id="3" xr3:uid="{00000000-0010-0000-0300-000003000000}" name="FECHA RADICACION" dataDxfId="184"/>
    <tableColumn id="4" xr3:uid="{00000000-0010-0000-0300-000004000000}" name="FECHA ASIGNACION FUNCIONARIO" dataDxfId="183"/>
    <tableColumn id="5" xr3:uid="{00000000-0010-0000-0300-000005000000}" name="ASUNTO" dataDxfId="182"/>
    <tableColumn id="9" xr3:uid="{00000000-0010-0000-0300-000009000000}" name="ALERTA" dataDxfId="181">
      <calculatedColumnFormula>Tabla3689101118191516172345675[[#This Row],[FECHA RADICACION]]-TODAY()</calculatedColumnFormula>
    </tableColumn>
    <tableColumn id="14" xr3:uid="{00000000-0010-0000-0300-00000E000000}" name="COMPONENTE" dataDxfId="180"/>
    <tableColumn id="10" xr3:uid="{00000000-0010-0000-0300-00000A000000}" name="ASIGNACIÓN - EQUIPO" dataDxfId="179"/>
    <tableColumn id="6" xr3:uid="{00000000-0010-0000-0300-000006000000}" name="OBSERVACIONES" dataDxfId="178"/>
    <tableColumn id="13" xr3:uid="{00000000-0010-0000-0300-00000D000000}" name="REALIZADO" dataDxfId="177"/>
    <tableColumn id="7" xr3:uid="{00000000-0010-0000-0300-000007000000}" name="FECHA RESPUESTA" dataDxfId="176"/>
    <tableColumn id="8" xr3:uid="{00000000-0010-0000-0300-000008000000}" name="ENTIDAD QUE REMITE" dataDxfId="175"/>
    <tableColumn id="11" xr3:uid="{00000000-0010-0000-0300-00000B000000}" name="ESTADO DEL TRAMITE " dataDxfId="174"/>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a36891011181915161723456756" displayName="Tabla36891011181915161723456756" ref="A1:M778" totalsRowShown="0" headerRowDxfId="167" dataDxfId="165" headerRowBorderDxfId="166" tableBorderDxfId="164" totalsRowBorderDxfId="163">
  <autoFilter ref="A1:M778" xr:uid="{00000000-0009-0000-0100-000005000000}">
    <filterColumn colId="8">
      <filters>
        <filter val="CERRADO PENDIENTE DESASOCIAR"/>
        <filter val="CERRADO SIN ACUSE"/>
      </filters>
    </filterColumn>
  </autoFilter>
  <tableColumns count="13">
    <tableColumn id="1" xr3:uid="{00000000-0010-0000-0400-000001000000}" name="N°" dataDxfId="162"/>
    <tableColumn id="2" xr3:uid="{00000000-0010-0000-0400-000002000000}" name="RADICADO ENTRADA " dataDxfId="161"/>
    <tableColumn id="3" xr3:uid="{00000000-0010-0000-0400-000003000000}" name="FECHA RADICACION" dataDxfId="160"/>
    <tableColumn id="4" xr3:uid="{00000000-0010-0000-0400-000004000000}" name="FECHA ASIGNACION FUNCIONARIO" dataDxfId="159"/>
    <tableColumn id="5" xr3:uid="{00000000-0010-0000-0400-000005000000}" name="ASUNTO" dataDxfId="158"/>
    <tableColumn id="9" xr3:uid="{00000000-0010-0000-0400-000009000000}" name="ALERTA" dataDxfId="157">
      <calculatedColumnFormula>Tabla36891011181915161723456756[[#This Row],[FECHA RADICACION]]-TODAY()</calculatedColumnFormula>
    </tableColumn>
    <tableColumn id="14" xr3:uid="{00000000-0010-0000-0400-00000E000000}" name="COMPONENTE" dataDxfId="156"/>
    <tableColumn id="10" xr3:uid="{00000000-0010-0000-0400-00000A000000}" name="ASIGNACIÓN - EQUIPO" dataDxfId="155"/>
    <tableColumn id="6" xr3:uid="{00000000-0010-0000-0400-000006000000}" name="OBSERVACIONES" dataDxfId="154"/>
    <tableColumn id="13" xr3:uid="{00000000-0010-0000-0400-00000D000000}" name="REALIZADO" dataDxfId="153"/>
    <tableColumn id="7" xr3:uid="{00000000-0010-0000-0400-000007000000}" name="FECHA RESPUESTA" dataDxfId="152"/>
    <tableColumn id="8" xr3:uid="{00000000-0010-0000-0400-000008000000}" name="ENTIDAD QUE REMITE" dataDxfId="151"/>
    <tableColumn id="11" xr3:uid="{00000000-0010-0000-0400-00000B000000}" name="ESTADO DEL TRAMITE " dataDxfId="150"/>
  </tableColumns>
  <tableStyleInfo name="TableStyleMedium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Tabla368910111819151617234567563" displayName="Tabla368910111819151617234567563" ref="A1:N878" totalsRowShown="0" headerRowDxfId="140" dataDxfId="138" headerRowBorderDxfId="139" tableBorderDxfId="137" totalsRowBorderDxfId="136">
  <autoFilter ref="A1:N878" xr:uid="{00000000-0009-0000-0100-000002000000}">
    <filterColumn colId="8">
      <filters blank="1">
        <filter val="CDI"/>
        <filter val="CERRADO SIN RESUESTA"/>
        <filter val="PENDIENTE CERRAR"/>
      </filters>
    </filterColumn>
  </autoFilter>
  <tableColumns count="14">
    <tableColumn id="1" xr3:uid="{00000000-0010-0000-0500-000001000000}" name="N°" dataDxfId="135"/>
    <tableColumn id="2" xr3:uid="{00000000-0010-0000-0500-000002000000}" name="RADICADO ENTRADA " dataDxfId="134"/>
    <tableColumn id="3" xr3:uid="{00000000-0010-0000-0500-000003000000}" name="FECHA RADICACION" dataDxfId="133"/>
    <tableColumn id="4" xr3:uid="{00000000-0010-0000-0500-000004000000}" name="FECHA ASIGNACION FUNCIONARIO" dataDxfId="132"/>
    <tableColumn id="5" xr3:uid="{00000000-0010-0000-0500-000005000000}" name="ASUNTO" dataDxfId="131"/>
    <tableColumn id="9" xr3:uid="{00000000-0010-0000-0500-000009000000}" name="ALERTA" dataDxfId="130">
      <calculatedColumnFormula>Tabla368910111819151617234567563[[#This Row],[FECHA RADICACION]]-TODAY()</calculatedColumnFormula>
    </tableColumn>
    <tableColumn id="14" xr3:uid="{00000000-0010-0000-0500-00000E000000}" name="COMPONENTE" dataDxfId="129"/>
    <tableColumn id="10" xr3:uid="{00000000-0010-0000-0500-00000A000000}" name="ASIGNACIÓN - EQUIPO" dataDxfId="128"/>
    <tableColumn id="6" xr3:uid="{00000000-0010-0000-0500-000006000000}" name="OBSERVACIONES" dataDxfId="127"/>
    <tableColumn id="13" xr3:uid="{00000000-0010-0000-0500-00000D000000}" name="REALIZADO" dataDxfId="126"/>
    <tableColumn id="7" xr3:uid="{00000000-0010-0000-0500-000007000000}" name="FECHA RESPUESTA" dataDxfId="125"/>
    <tableColumn id="8" xr3:uid="{00000000-0010-0000-0500-000008000000}" name="ENTIDAD QUE REMITE" dataDxfId="124"/>
    <tableColumn id="11" xr3:uid="{00000000-0010-0000-0500-00000B000000}" name="ESTADO DEL TRAMITE " dataDxfId="123"/>
    <tableColumn id="12" xr3:uid="{00000000-0010-0000-0500-00000C000000}" name="Columna1" dataDxfId="122"/>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a3689101118191516172345675638" displayName="Tabla3689101118191516172345675638" ref="A1:N695" totalsRowShown="0" headerRowDxfId="113" dataDxfId="111" headerRowBorderDxfId="112" tableBorderDxfId="110" totalsRowBorderDxfId="109">
  <autoFilter ref="A1:N695" xr:uid="{00000000-000C-0000-FFFF-FFFF06000000}">
    <filterColumn colId="8">
      <filters blank="1">
        <filter val="CDI"/>
        <filter val="CDI - PENDIENTE DESASOCIAR"/>
        <filter val="PENDIENTE CERRAR"/>
      </filters>
    </filterColumn>
  </autoFilter>
  <tableColumns count="14">
    <tableColumn id="1" xr3:uid="{00000000-0010-0000-0600-000001000000}" name="N°" dataDxfId="108"/>
    <tableColumn id="2" xr3:uid="{00000000-0010-0000-0600-000002000000}" name="RADICADO ENTRADA " dataDxfId="107"/>
    <tableColumn id="3" xr3:uid="{00000000-0010-0000-0600-000003000000}" name="FECHA RADICACION" dataDxfId="106"/>
    <tableColumn id="4" xr3:uid="{00000000-0010-0000-0600-000004000000}" name="FECHA ASIGNACION FUNCIONARIO" dataDxfId="105"/>
    <tableColumn id="5" xr3:uid="{00000000-0010-0000-0600-000005000000}" name="ASUNTO" dataDxfId="104"/>
    <tableColumn id="9" xr3:uid="{00000000-0010-0000-0600-000009000000}" name="ALERTA" dataDxfId="103">
      <calculatedColumnFormula>Tabla3689101118191516172345675638[[#This Row],[FECHA RADICACION]]-TODAY()</calculatedColumnFormula>
    </tableColumn>
    <tableColumn id="14" xr3:uid="{00000000-0010-0000-0600-00000E000000}" name="COMPONENTE" dataDxfId="102"/>
    <tableColumn id="10" xr3:uid="{00000000-0010-0000-0600-00000A000000}" name="ASIGNACIÓN - EQUIPO" dataDxfId="101"/>
    <tableColumn id="6" xr3:uid="{00000000-0010-0000-0600-000006000000}" name="OBSERVACIONES" dataDxfId="100"/>
    <tableColumn id="13" xr3:uid="{00000000-0010-0000-0600-00000D000000}" name="REALIZADO" dataDxfId="99"/>
    <tableColumn id="7" xr3:uid="{00000000-0010-0000-0600-000007000000}" name="FECHA RESPUESTA" dataDxfId="98"/>
    <tableColumn id="8" xr3:uid="{00000000-0010-0000-0600-000008000000}" name="ENTIDAD QUE REMITE" dataDxfId="97"/>
    <tableColumn id="11" xr3:uid="{00000000-0010-0000-0600-00000B000000}" name="ESTADO DEL TRAMITE " dataDxfId="96"/>
    <tableColumn id="12" xr3:uid="{00000000-0010-0000-0600-00000C000000}" name="Columna1" dataDxfId="95"/>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a36891011181915161723456756389" displayName="Tabla36891011181915161723456756389" ref="A1:M643" totalsRowShown="0" headerRowDxfId="89" dataDxfId="87" headerRowBorderDxfId="88" tableBorderDxfId="86" totalsRowBorderDxfId="85">
  <autoFilter ref="A1:M643" xr:uid="{00000000-000C-0000-FFFF-FFFF07000000}">
    <filterColumn colId="8">
      <filters blank="1">
        <filter val="CDI"/>
        <filter val="CDI - PENDIENTE DESASOCIAR"/>
        <filter val="PENDIENTE  - VENCIDO"/>
        <filter val="PENDIENTE - VENCIDO"/>
        <filter val="PENDIENTE CERRAR"/>
        <filter val="PENDIENTE CERRAR - DESASOCIAR"/>
        <filter val="RESPUESTA"/>
      </filters>
    </filterColumn>
  </autoFilter>
  <tableColumns count="13">
    <tableColumn id="1" xr3:uid="{00000000-0010-0000-0700-000001000000}" name="N°" dataDxfId="84"/>
    <tableColumn id="2" xr3:uid="{00000000-0010-0000-0700-000002000000}" name="RADICADO ENTRADA " dataDxfId="83"/>
    <tableColumn id="3" xr3:uid="{00000000-0010-0000-0700-000003000000}" name="FECHA RADICACION" dataDxfId="82"/>
    <tableColumn id="4" xr3:uid="{00000000-0010-0000-0700-000004000000}" name="FECHA ASIGNACION FUNCIONARIO" dataDxfId="81"/>
    <tableColumn id="5" xr3:uid="{00000000-0010-0000-0700-000005000000}" name="ASUNTO" dataDxfId="80"/>
    <tableColumn id="9" xr3:uid="{00000000-0010-0000-0700-000009000000}" name="ALERTA" dataDxfId="79">
      <calculatedColumnFormula>Tabla36891011181915161723456756389[[#This Row],[FECHA RADICACION]]-TODAY()</calculatedColumnFormula>
    </tableColumn>
    <tableColumn id="14" xr3:uid="{00000000-0010-0000-0700-00000E000000}" name="COMPONENTE" dataDxfId="78"/>
    <tableColumn id="10" xr3:uid="{00000000-0010-0000-0700-00000A000000}" name="ASIGNACIÓN - EQUIPO" dataDxfId="77"/>
    <tableColumn id="6" xr3:uid="{00000000-0010-0000-0700-000006000000}" name="OBSERVACIONES" dataDxfId="76"/>
    <tableColumn id="13" xr3:uid="{00000000-0010-0000-0700-00000D000000}" name="REALIZADO" dataDxfId="75"/>
    <tableColumn id="7" xr3:uid="{00000000-0010-0000-0700-000007000000}" name="FECHA RESPUESTA" dataDxfId="74"/>
    <tableColumn id="8" xr3:uid="{00000000-0010-0000-0700-000008000000}" name="ENTIDAD QUE REMITE" dataDxfId="73"/>
    <tableColumn id="11" xr3:uid="{00000000-0010-0000-0700-00000B000000}" name="ESTADO DEL TRAMITE " dataDxfId="72"/>
  </tableColumns>
  <tableStyleInfo name="TableStyleMedium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a3689101118191516172345675638910" displayName="Tabla3689101118191516172345675638910" ref="A1:N957" totalsRowShown="0" headerRowDxfId="67" dataDxfId="65" headerRowBorderDxfId="66" tableBorderDxfId="64" totalsRowBorderDxfId="63">
  <autoFilter ref="A1:N957" xr:uid="{00000000-000C-0000-FFFF-FFFF08000000}">
    <filterColumn colId="8">
      <filters blank="1">
        <filter val="CDI"/>
        <filter val="CDI - PENDIENTE DESASOCIAR"/>
        <filter val="CDI Y DESASOCIAR - PERSONERIA"/>
        <filter val="ENVIADO A GESTION POLICIVA"/>
        <filter val="PENDIENTE"/>
        <filter val="PENDIENTE - PERSONERIA"/>
        <filter val="PENDIENTE CERRAR"/>
        <filter val="PENDIENTE CERRAR Y REASIGNAR MEMORANDO"/>
        <filter val="PENDIENTE CORRECCION"/>
        <filter val="PREGUNTAR A ALEJANDRA"/>
        <filter val="RESPUESTA"/>
      </filters>
    </filterColumn>
  </autoFilter>
  <tableColumns count="14">
    <tableColumn id="1" xr3:uid="{00000000-0010-0000-0800-000001000000}" name="N°" dataDxfId="62"/>
    <tableColumn id="2" xr3:uid="{00000000-0010-0000-0800-000002000000}" name="RADICADO ENTRADA " dataDxfId="61"/>
    <tableColumn id="3" xr3:uid="{00000000-0010-0000-0800-000003000000}" name="FECHA RADICACION" dataDxfId="60"/>
    <tableColumn id="4" xr3:uid="{00000000-0010-0000-0800-000004000000}" name="FECHA ASIGNACION FUNCIONARIO" dataDxfId="59"/>
    <tableColumn id="5" xr3:uid="{00000000-0010-0000-0800-000005000000}" name="ASUNTO" dataDxfId="58"/>
    <tableColumn id="9" xr3:uid="{00000000-0010-0000-0800-000009000000}" name="ALERTA" dataDxfId="57">
      <calculatedColumnFormula>Tabla3689101118191516172345675638910[[#This Row],[FECHA RADICACION]]-TODAY()</calculatedColumnFormula>
    </tableColumn>
    <tableColumn id="14" xr3:uid="{00000000-0010-0000-0800-00000E000000}" name="COMPONENTE" dataDxfId="56"/>
    <tableColumn id="10" xr3:uid="{00000000-0010-0000-0800-00000A000000}" name="ASIGNACIÓN - EQUIPO" dataDxfId="55"/>
    <tableColumn id="6" xr3:uid="{00000000-0010-0000-0800-000006000000}" name="OBSERVACIONES" dataDxfId="54"/>
    <tableColumn id="13" xr3:uid="{00000000-0010-0000-0800-00000D000000}" name="REALIZADO" dataDxfId="53"/>
    <tableColumn id="7" xr3:uid="{00000000-0010-0000-0800-000007000000}" name="FECHA RESPUESTA" dataDxfId="52"/>
    <tableColumn id="8" xr3:uid="{00000000-0010-0000-0800-000008000000}" name="ENTIDAD QUE REMITE" dataDxfId="51"/>
    <tableColumn id="11" xr3:uid="{00000000-0010-0000-0800-00000B000000}" name="ESTADO DEL TRAMITE " dataDxfId="50"/>
    <tableColumn id="12" xr3:uid="{C726EFDE-DDEF-45B1-A794-BAEE0C4A8D66}" name="Columna1" dataDxfId="49"/>
  </tableColumns>
  <tableStyleInfo name="TableStyleMedium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a368910111819151617234567563891011" displayName="Tabla368910111819151617234567563891011" ref="A1:M951" totalsRowShown="0" headerRowDxfId="41" dataDxfId="39" headerRowBorderDxfId="40" tableBorderDxfId="38" totalsRowBorderDxfId="37">
  <autoFilter ref="A1:M951" xr:uid="{00000000-000C-0000-FFFF-FFFF09000000}">
    <filterColumn colId="8">
      <filters blank="1">
        <filter val="CDI"/>
        <filter val="ENVIADO A GESTION POLICIVA"/>
        <filter val="PENDIENTE"/>
        <filter val="PENDIENTE - PERSONERIA"/>
        <filter val="PENDIENTE CERRAR"/>
        <filter val="PENDIENTE CERRAR FIJACION EN CARTELERA"/>
        <filter val="PENDIENTE CORRECCION"/>
        <filter val="PENDIENTE CORRECCION  - PERSONERIA"/>
        <filter val="RESPUESTA"/>
        <filter val="RESPUESTA - PERSONERIA"/>
        <filter val="REVISAR"/>
      </filters>
    </filterColumn>
  </autoFilter>
  <tableColumns count="13">
    <tableColumn id="1" xr3:uid="{00000000-0010-0000-0900-000001000000}" name="N°" dataDxfId="36"/>
    <tableColumn id="2" xr3:uid="{00000000-0010-0000-0900-000002000000}" name="RADICADO ENTRADA " dataDxfId="35"/>
    <tableColumn id="3" xr3:uid="{00000000-0010-0000-0900-000003000000}" name="FECHA RADICACION" dataDxfId="34"/>
    <tableColumn id="4" xr3:uid="{00000000-0010-0000-0900-000004000000}" name="FECHA ASIGNACION FUNCIONARIO" dataDxfId="33"/>
    <tableColumn id="5" xr3:uid="{00000000-0010-0000-0900-000005000000}" name="ASUNTO" dataDxfId="32"/>
    <tableColumn id="9" xr3:uid="{00000000-0010-0000-0900-000009000000}" name="ALERTA" dataDxfId="31">
      <calculatedColumnFormula>Tabla368910111819151617234567563891011[[#This Row],[FECHA RADICACION]]-TODAY()</calculatedColumnFormula>
    </tableColumn>
    <tableColumn id="14" xr3:uid="{00000000-0010-0000-0900-00000E000000}" name="COMPONENTE" dataDxfId="30"/>
    <tableColumn id="10" xr3:uid="{00000000-0010-0000-0900-00000A000000}" name="ASIGNACIÓN - EQUIPO" dataDxfId="29"/>
    <tableColumn id="6" xr3:uid="{00000000-0010-0000-0900-000006000000}" name="OBSERVACIONES" dataDxfId="28"/>
    <tableColumn id="13" xr3:uid="{00000000-0010-0000-0900-00000D000000}" name="REALIZADO" dataDxfId="27"/>
    <tableColumn id="7" xr3:uid="{00000000-0010-0000-0900-000007000000}" name="FECHA RESPUESTA" dataDxfId="26"/>
    <tableColumn id="8" xr3:uid="{00000000-0010-0000-0900-000008000000}" name="ENTIDAD QUE REMITE" dataDxfId="25"/>
    <tableColumn id="11" xr3:uid="{00000000-0010-0000-0900-00000B000000}" name="ESTADO DEL TRAMITE " dataDxfId="24"/>
  </tableColumns>
  <tableStyleInfo name="TableStyleMedium3"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A11D9F-E926-40AF-AA35-DF8F1F2D3CB1}" name="Tabla36891011181915161723456756389101112" displayName="Tabla36891011181915161723456756389101112" ref="A1:N939" totalsRowShown="0" headerRowDxfId="18" dataDxfId="16" headerRowBorderDxfId="17" tableBorderDxfId="15" totalsRowBorderDxfId="14">
  <tableColumns count="14">
    <tableColumn id="1" xr3:uid="{C3DC5DC1-DF3A-4966-967A-8E2C944DAE01}" name="N°" dataDxfId="13"/>
    <tableColumn id="2" xr3:uid="{1DA7F30F-E80A-4A28-BF27-F14869A3CC65}" name="RADICADO ENTRADA " dataDxfId="12"/>
    <tableColumn id="3" xr3:uid="{F0F940C2-2288-4F81-B52D-762D3F60C586}" name="FECHA RADICACION" dataDxfId="11"/>
    <tableColumn id="4" xr3:uid="{D4D3A5DF-BF5B-4361-9D74-BB0B558FD054}" name="FECHA ASIGNACION FUNCIONARIO" dataDxfId="10"/>
    <tableColumn id="5" xr3:uid="{57D06754-A69C-433B-A744-54789EF38404}" name="ASUNTO" dataDxfId="9"/>
    <tableColumn id="15" xr3:uid="{2D4EB8B1-3920-4D62-8D3C-F8912BD9C618}" name="UPZ" dataDxfId="8"/>
    <tableColumn id="9" xr3:uid="{D9475AAF-46B4-418B-9818-4A9CB885AF75}" name="ALERTA" dataDxfId="7">
      <calculatedColumnFormula>Tabla36891011181915161723456756389101112[[#This Row],[FECHA RADICACION]]-TODAY()</calculatedColumnFormula>
    </tableColumn>
    <tableColumn id="14" xr3:uid="{3DDF9A58-D778-4FAD-A504-521006B2EAA3}" name="COMPONENTE" dataDxfId="6"/>
    <tableColumn id="10" xr3:uid="{FBC08525-4430-4B88-BD19-05B7D898C33E}" name="ASIGNACIÓN - EQUIPO" dataDxfId="5"/>
    <tableColumn id="6" xr3:uid="{7E746E5F-A459-4435-A2CB-89C10EDAC4CC}" name="OBSERVACIONES" dataDxfId="4"/>
    <tableColumn id="13" xr3:uid="{B845D5A2-4B1B-4363-993F-A6DC3C4CAE62}" name="REALIZADO" dataDxfId="3"/>
    <tableColumn id="7" xr3:uid="{4731DE29-53AC-42CD-8A63-7C6DA3D401E5}" name="FECHA RESPUESTA" dataDxfId="2"/>
    <tableColumn id="8" xr3:uid="{30AAF93D-F39E-4D02-9934-70CE76497561}" name="ENTIDAD QUE REMITE" dataDxfId="1"/>
    <tableColumn id="11" xr3:uid="{45C1C472-F1A5-41B5-8F3B-1A3AB42F1395}" name="ESTADO DEL TRAMITE " dataDxfId="0"/>
  </tableColumns>
  <tableStyleInfo name="TableStyleMedium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S581"/>
  <sheetViews>
    <sheetView zoomScale="85" zoomScaleNormal="85" workbookViewId="0">
      <selection activeCell="I1" sqref="I1"/>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customHeight="1" x14ac:dyDescent="0.25">
      <c r="A2" s="4">
        <v>1</v>
      </c>
      <c r="B2" s="30">
        <v>20255810062742</v>
      </c>
      <c r="C2" s="2">
        <v>45754</v>
      </c>
      <c r="D2" s="6" t="s">
        <v>13</v>
      </c>
      <c r="E2" s="6" t="s">
        <v>14</v>
      </c>
      <c r="F2" s="14">
        <f ca="1">Tabla368910111819151617234567[[#This Row],[FECHA RADICACION]]-TODAY()</f>
        <v>-309</v>
      </c>
      <c r="G2" s="14" t="s">
        <v>15</v>
      </c>
      <c r="H2" s="14" t="s">
        <v>16</v>
      </c>
      <c r="I2" s="14" t="s">
        <v>17</v>
      </c>
      <c r="J2" s="15" t="s">
        <v>18</v>
      </c>
      <c r="K2" s="21">
        <v>45782</v>
      </c>
      <c r="M2" s="4" t="s">
        <v>19</v>
      </c>
    </row>
    <row r="3" spans="1:16" ht="21.75" customHeight="1" x14ac:dyDescent="0.25">
      <c r="A3" s="4">
        <v>2</v>
      </c>
      <c r="B3" s="30">
        <v>20255810062442</v>
      </c>
      <c r="C3" s="2">
        <v>45754</v>
      </c>
      <c r="D3" s="6"/>
      <c r="E3" s="6" t="s">
        <v>20</v>
      </c>
      <c r="F3" s="14">
        <f ca="1">Tabla368910111819151617234567[[#This Row],[FECHA RADICACION]]-TODAY()</f>
        <v>-309</v>
      </c>
      <c r="G3" s="14" t="s">
        <v>21</v>
      </c>
      <c r="H3" s="14" t="s">
        <v>17</v>
      </c>
      <c r="I3" s="14" t="s">
        <v>17</v>
      </c>
      <c r="J3" s="17" t="s">
        <v>18</v>
      </c>
      <c r="K3" s="21">
        <v>45756</v>
      </c>
    </row>
    <row r="4" spans="1:16" ht="21.75" customHeight="1" x14ac:dyDescent="0.25">
      <c r="A4" s="4">
        <v>3</v>
      </c>
      <c r="B4" s="30">
        <v>20255810059592</v>
      </c>
      <c r="C4" s="2">
        <v>45750.488888888889</v>
      </c>
      <c r="D4" s="6"/>
      <c r="E4" s="6" t="s">
        <v>22</v>
      </c>
      <c r="F4" s="14">
        <f ca="1">Tabla368910111819151617234567[[#This Row],[FECHA RADICACION]]-TODAY()</f>
        <v>-312.51111111111095</v>
      </c>
      <c r="G4" s="14" t="s">
        <v>21</v>
      </c>
      <c r="H4" s="14" t="s">
        <v>17</v>
      </c>
      <c r="I4" s="14" t="s">
        <v>17</v>
      </c>
      <c r="J4" s="15" t="s">
        <v>18</v>
      </c>
      <c r="K4" s="21">
        <v>45756</v>
      </c>
    </row>
    <row r="5" spans="1:16" ht="21.75" customHeight="1" x14ac:dyDescent="0.25">
      <c r="A5" s="4">
        <v>4</v>
      </c>
      <c r="B5" s="14">
        <v>20254601094142</v>
      </c>
      <c r="C5" s="2">
        <v>45747</v>
      </c>
      <c r="D5" s="6"/>
      <c r="E5" s="6" t="s">
        <v>23</v>
      </c>
      <c r="F5" s="14">
        <f ca="1">Tabla368910111819151617234567[[#This Row],[FECHA RADICACION]]-TODAY()</f>
        <v>-316</v>
      </c>
      <c r="G5" s="14" t="s">
        <v>24</v>
      </c>
      <c r="H5" s="14" t="s">
        <v>25</v>
      </c>
      <c r="I5" s="14" t="s">
        <v>17</v>
      </c>
      <c r="J5" s="15" t="s">
        <v>18</v>
      </c>
      <c r="K5" s="21">
        <v>45796</v>
      </c>
      <c r="M5" s="4" t="s">
        <v>26</v>
      </c>
    </row>
    <row r="6" spans="1:16" ht="21.75" customHeight="1" x14ac:dyDescent="0.25">
      <c r="A6" s="4">
        <v>5</v>
      </c>
      <c r="B6" s="31">
        <v>20254211083452</v>
      </c>
      <c r="C6" s="2">
        <v>45747.446527777778</v>
      </c>
      <c r="D6" s="6"/>
      <c r="E6" s="6" t="s">
        <v>27</v>
      </c>
      <c r="F6" s="14">
        <f ca="1">Tabla368910111819151617234567[[#This Row],[FECHA RADICACION]]-TODAY()</f>
        <v>-315.5534722222219</v>
      </c>
      <c r="G6" s="14" t="s">
        <v>21</v>
      </c>
      <c r="H6" s="14" t="s">
        <v>17</v>
      </c>
      <c r="I6" s="14" t="s">
        <v>17</v>
      </c>
      <c r="J6" s="17" t="s">
        <v>18</v>
      </c>
      <c r="K6" s="21">
        <v>45761</v>
      </c>
    </row>
    <row r="7" spans="1:16" ht="21.75" customHeight="1" x14ac:dyDescent="0.25">
      <c r="A7" s="4">
        <v>6</v>
      </c>
      <c r="B7" s="31">
        <v>20255810056312</v>
      </c>
      <c r="C7" s="2">
        <v>45744</v>
      </c>
      <c r="D7" s="6"/>
      <c r="E7" s="6" t="s">
        <v>28</v>
      </c>
      <c r="F7" s="14">
        <f ca="1">Tabla368910111819151617234567[[#This Row],[FECHA RADICACION]]-TODAY()</f>
        <v>-319</v>
      </c>
      <c r="G7" s="14" t="s">
        <v>24</v>
      </c>
      <c r="H7" s="14" t="s">
        <v>29</v>
      </c>
      <c r="I7" s="14" t="s">
        <v>17</v>
      </c>
      <c r="J7" s="4" t="s">
        <v>18</v>
      </c>
      <c r="K7" s="21">
        <v>45879</v>
      </c>
      <c r="M7" s="4" t="s">
        <v>30</v>
      </c>
    </row>
    <row r="8" spans="1:16" ht="21.75" customHeight="1" x14ac:dyDescent="0.25">
      <c r="A8" s="4">
        <v>7</v>
      </c>
      <c r="B8" s="14">
        <v>20254601026442</v>
      </c>
      <c r="C8" s="2">
        <v>45743</v>
      </c>
      <c r="D8" s="6"/>
      <c r="E8" s="6" t="s">
        <v>23</v>
      </c>
      <c r="F8" s="14">
        <f ca="1">Tabla368910111819151617234567[[#This Row],[FECHA RADICACION]]-TODAY()</f>
        <v>-320</v>
      </c>
      <c r="G8" s="14" t="s">
        <v>24</v>
      </c>
      <c r="H8" s="14" t="s">
        <v>25</v>
      </c>
      <c r="I8" s="14" t="s">
        <v>17</v>
      </c>
      <c r="J8" s="15" t="s">
        <v>18</v>
      </c>
      <c r="K8" s="21">
        <v>45795</v>
      </c>
      <c r="M8" s="4" t="s">
        <v>31</v>
      </c>
    </row>
    <row r="9" spans="1:16" ht="21.75" customHeight="1" x14ac:dyDescent="0.25">
      <c r="A9" s="4">
        <v>8</v>
      </c>
      <c r="B9" s="14">
        <v>20254211016522</v>
      </c>
      <c r="C9" s="2">
        <v>45743.490972222222</v>
      </c>
      <c r="D9" s="6"/>
      <c r="E9" s="6" t="s">
        <v>32</v>
      </c>
      <c r="F9" s="14">
        <f ca="1">Tabla368910111819151617234567[[#This Row],[FECHA RADICACION]]-TODAY()</f>
        <v>-319.5090277777781</v>
      </c>
      <c r="G9" s="14" t="s">
        <v>24</v>
      </c>
      <c r="H9" s="14" t="s">
        <v>33</v>
      </c>
      <c r="I9" s="14" t="s">
        <v>17</v>
      </c>
      <c r="J9" s="15" t="s">
        <v>18</v>
      </c>
      <c r="K9" s="21">
        <v>45805</v>
      </c>
      <c r="M9" s="4" t="s">
        <v>34</v>
      </c>
    </row>
    <row r="10" spans="1:16" ht="21.75" customHeight="1" x14ac:dyDescent="0.25">
      <c r="A10" s="4">
        <v>9</v>
      </c>
      <c r="B10" s="30">
        <v>20254600989912</v>
      </c>
      <c r="C10" s="2">
        <v>45742</v>
      </c>
      <c r="D10" s="6"/>
      <c r="E10" s="6" t="s">
        <v>32</v>
      </c>
      <c r="F10" s="14">
        <f ca="1">Tabla368910111819151617234567[[#This Row],[FECHA RADICACION]]-TODAY()</f>
        <v>-321</v>
      </c>
      <c r="G10" s="14" t="s">
        <v>24</v>
      </c>
      <c r="H10" s="14" t="s">
        <v>33</v>
      </c>
      <c r="I10" s="14" t="s">
        <v>17</v>
      </c>
      <c r="J10" s="4" t="s">
        <v>18</v>
      </c>
      <c r="M10" s="4" t="s">
        <v>35</v>
      </c>
    </row>
    <row r="11" spans="1:16" ht="21.75" customHeight="1" x14ac:dyDescent="0.25">
      <c r="A11" s="4">
        <v>10</v>
      </c>
      <c r="B11" s="30">
        <v>20255810054052</v>
      </c>
      <c r="C11" s="2">
        <v>45742.482638888891</v>
      </c>
      <c r="D11" s="6"/>
      <c r="E11" s="6" t="s">
        <v>36</v>
      </c>
      <c r="F11" s="14">
        <f ca="1">Tabla368910111819151617234567[[#This Row],[FECHA RADICACION]]-TODAY()</f>
        <v>-320.51736111110949</v>
      </c>
      <c r="G11" s="14" t="s">
        <v>24</v>
      </c>
      <c r="H11" s="14" t="s">
        <v>29</v>
      </c>
      <c r="I11" s="14" t="s">
        <v>17</v>
      </c>
      <c r="J11" s="4" t="s">
        <v>18</v>
      </c>
      <c r="K11" s="21">
        <v>45879</v>
      </c>
      <c r="M11" s="4" t="s">
        <v>30</v>
      </c>
      <c r="O11" s="28"/>
      <c r="P11" s="28"/>
    </row>
    <row r="12" spans="1:16" ht="21.75" customHeight="1" x14ac:dyDescent="0.25">
      <c r="A12" s="4">
        <v>11</v>
      </c>
      <c r="B12" s="30">
        <v>20255810053742</v>
      </c>
      <c r="C12" s="2">
        <v>45742.426388888889</v>
      </c>
      <c r="D12" s="6">
        <v>45786</v>
      </c>
      <c r="E12" s="6" t="s">
        <v>37</v>
      </c>
      <c r="F12" s="14">
        <f ca="1">Tabla368910111819151617234567[[#This Row],[FECHA RADICACION]]-TODAY()</f>
        <v>-320.57361111111095</v>
      </c>
      <c r="G12" s="14" t="s">
        <v>24</v>
      </c>
      <c r="H12" s="14" t="s">
        <v>38</v>
      </c>
      <c r="I12" s="14" t="s">
        <v>17</v>
      </c>
      <c r="J12" s="15" t="s">
        <v>18</v>
      </c>
      <c r="K12" s="21">
        <v>45757</v>
      </c>
      <c r="M12" s="4" t="s">
        <v>39</v>
      </c>
    </row>
    <row r="13" spans="1:16" ht="21.75" customHeight="1" x14ac:dyDescent="0.25">
      <c r="A13" s="4">
        <v>12</v>
      </c>
      <c r="B13" s="30">
        <v>20255810053242</v>
      </c>
      <c r="C13" s="2">
        <v>45741</v>
      </c>
      <c r="D13" s="6">
        <v>45786</v>
      </c>
      <c r="E13" s="6" t="s">
        <v>40</v>
      </c>
      <c r="F13" s="14">
        <f ca="1">Tabla368910111819151617234567[[#This Row],[FECHA RADICACION]]-TODAY()</f>
        <v>-322</v>
      </c>
      <c r="G13" s="14" t="s">
        <v>24</v>
      </c>
      <c r="H13" s="14" t="s">
        <v>38</v>
      </c>
      <c r="I13" s="14" t="s">
        <v>17</v>
      </c>
      <c r="J13" s="15" t="s">
        <v>18</v>
      </c>
      <c r="K13" s="21">
        <v>45757</v>
      </c>
      <c r="M13" s="4" t="s">
        <v>39</v>
      </c>
    </row>
    <row r="14" spans="1:16" ht="21.75" customHeight="1" x14ac:dyDescent="0.25">
      <c r="A14" s="4">
        <v>13</v>
      </c>
      <c r="B14" s="30">
        <v>20255810051262</v>
      </c>
      <c r="C14" s="2">
        <v>45736.666666666664</v>
      </c>
      <c r="D14" s="2"/>
      <c r="E14" s="6" t="s">
        <v>32</v>
      </c>
      <c r="F14" s="14">
        <f ca="1">Tabla368910111819151617234567[[#This Row],[FECHA RADICACION]]-TODAY()</f>
        <v>-326.33333333333576</v>
      </c>
      <c r="G14" s="14" t="s">
        <v>24</v>
      </c>
      <c r="H14" s="14" t="s">
        <v>33</v>
      </c>
      <c r="I14" s="14" t="s">
        <v>17</v>
      </c>
      <c r="J14" s="6" t="s">
        <v>18</v>
      </c>
      <c r="K14" s="6">
        <v>45758</v>
      </c>
      <c r="M14" s="4" t="s">
        <v>41</v>
      </c>
    </row>
    <row r="15" spans="1:16" ht="21.75" customHeight="1" x14ac:dyDescent="0.25">
      <c r="A15" s="4">
        <v>14</v>
      </c>
      <c r="B15" s="30">
        <v>20254600941132</v>
      </c>
      <c r="C15" s="2">
        <v>45741.482638888891</v>
      </c>
      <c r="D15" s="2"/>
      <c r="E15" s="6" t="s">
        <v>23</v>
      </c>
      <c r="F15" s="14">
        <f ca="1">Tabla368910111819151617234567[[#This Row],[FECHA RADICACION]]-TODAY()</f>
        <v>-321.51736111110949</v>
      </c>
      <c r="G15" s="14" t="s">
        <v>24</v>
      </c>
      <c r="H15" s="14" t="s">
        <v>33</v>
      </c>
      <c r="I15" s="14" t="s">
        <v>17</v>
      </c>
      <c r="J15" s="6" t="s">
        <v>18</v>
      </c>
      <c r="K15" s="6">
        <v>45755</v>
      </c>
    </row>
    <row r="16" spans="1:16" ht="21.75" customHeight="1" x14ac:dyDescent="0.25">
      <c r="A16" s="4">
        <v>15</v>
      </c>
      <c r="B16" s="30">
        <v>20254601217452</v>
      </c>
      <c r="C16" s="2">
        <v>45755</v>
      </c>
      <c r="D16" s="2">
        <v>45756</v>
      </c>
      <c r="E16" s="6" t="s">
        <v>23</v>
      </c>
      <c r="F16" s="14">
        <f ca="1">Tabla368910111819151617234567[[#This Row],[FECHA RADICACION]]-TODAY()</f>
        <v>-308</v>
      </c>
      <c r="G16" s="14" t="s">
        <v>24</v>
      </c>
      <c r="H16" s="14" t="s">
        <v>33</v>
      </c>
      <c r="I16" s="14" t="s">
        <v>17</v>
      </c>
      <c r="J16" s="6" t="s">
        <v>18</v>
      </c>
    </row>
    <row r="17" spans="1:19" ht="21.75" customHeight="1" x14ac:dyDescent="0.25">
      <c r="A17" s="4">
        <v>16</v>
      </c>
      <c r="B17" s="30">
        <v>20255810065442</v>
      </c>
      <c r="C17" s="2">
        <v>45756</v>
      </c>
      <c r="D17" s="2">
        <v>45756</v>
      </c>
      <c r="E17" s="6" t="s">
        <v>23</v>
      </c>
      <c r="F17" s="14">
        <f ca="1">Tabla368910111819151617234567[[#This Row],[FECHA RADICACION]]-TODAY()</f>
        <v>-307</v>
      </c>
      <c r="G17" s="14" t="s">
        <v>24</v>
      </c>
      <c r="H17" s="14" t="s">
        <v>25</v>
      </c>
      <c r="I17" s="14" t="s">
        <v>17</v>
      </c>
      <c r="J17" s="15" t="s">
        <v>18</v>
      </c>
      <c r="K17" s="21">
        <v>45782</v>
      </c>
      <c r="L17" s="15" t="s">
        <v>42</v>
      </c>
      <c r="M17" s="15" t="s">
        <v>43</v>
      </c>
    </row>
    <row r="18" spans="1:19" ht="21.75" customHeight="1" x14ac:dyDescent="0.25">
      <c r="A18" s="4">
        <v>17</v>
      </c>
      <c r="B18" s="30">
        <v>20255810065412</v>
      </c>
      <c r="C18" s="2">
        <v>45756</v>
      </c>
      <c r="D18" s="2">
        <v>45756</v>
      </c>
      <c r="E18" s="6" t="s">
        <v>44</v>
      </c>
      <c r="F18" s="14">
        <f ca="1">Tabla368910111819151617234567[[#This Row],[FECHA RADICACION]]-TODAY()</f>
        <v>-307</v>
      </c>
      <c r="G18" s="14" t="s">
        <v>15</v>
      </c>
      <c r="H18" s="14" t="s">
        <v>45</v>
      </c>
      <c r="I18" s="14" t="s">
        <v>17</v>
      </c>
      <c r="J18" s="15" t="s">
        <v>18</v>
      </c>
      <c r="K18" s="21">
        <v>45761</v>
      </c>
    </row>
    <row r="19" spans="1:19" ht="21.75" customHeight="1" x14ac:dyDescent="0.25">
      <c r="A19" s="4">
        <v>18</v>
      </c>
      <c r="B19" s="30">
        <v>20255810065272</v>
      </c>
      <c r="C19" s="2">
        <v>45756</v>
      </c>
      <c r="D19" s="2">
        <v>45756</v>
      </c>
      <c r="E19" s="6" t="s">
        <v>46</v>
      </c>
      <c r="F19" s="14">
        <f ca="1">Tabla368910111819151617234567[[#This Row],[FECHA RADICACION]]-TODAY()</f>
        <v>-307</v>
      </c>
      <c r="G19" s="14" t="s">
        <v>21</v>
      </c>
      <c r="H19" s="14" t="s">
        <v>17</v>
      </c>
      <c r="I19" s="14" t="s">
        <v>17</v>
      </c>
      <c r="J19" s="15" t="s">
        <v>18</v>
      </c>
      <c r="K19" s="2">
        <v>45757</v>
      </c>
      <c r="L19" s="2"/>
    </row>
    <row r="20" spans="1:19" ht="21.75" customHeight="1" x14ac:dyDescent="0.25">
      <c r="A20" s="4">
        <v>19</v>
      </c>
      <c r="B20" s="30">
        <v>20255810065082</v>
      </c>
      <c r="C20" s="2">
        <v>45756</v>
      </c>
      <c r="D20" s="2">
        <v>45756</v>
      </c>
      <c r="E20" s="6" t="s">
        <v>47</v>
      </c>
      <c r="F20" s="14">
        <f ca="1">Tabla368910111819151617234567[[#This Row],[FECHA RADICACION]]-TODAY()</f>
        <v>-307</v>
      </c>
      <c r="G20" s="14" t="s">
        <v>15</v>
      </c>
      <c r="H20" s="14" t="s">
        <v>48</v>
      </c>
      <c r="I20" s="14" t="s">
        <v>17</v>
      </c>
      <c r="J20" s="15" t="s">
        <v>18</v>
      </c>
      <c r="K20" s="21">
        <v>45757</v>
      </c>
      <c r="L20" s="2"/>
    </row>
    <row r="21" spans="1:19" ht="21.75" customHeight="1" x14ac:dyDescent="0.25">
      <c r="A21" s="4">
        <v>20</v>
      </c>
      <c r="B21" s="14">
        <v>20255810064742</v>
      </c>
      <c r="C21" s="2">
        <v>45756.497916666667</v>
      </c>
      <c r="D21" s="2">
        <v>45756</v>
      </c>
      <c r="E21" s="6" t="s">
        <v>49</v>
      </c>
      <c r="F21" s="14">
        <f ca="1">Tabla368910111819151617234567[[#This Row],[FECHA RADICACION]]-TODAY()</f>
        <v>-306.50208333333285</v>
      </c>
      <c r="G21" s="14" t="s">
        <v>50</v>
      </c>
      <c r="H21" s="14" t="s">
        <v>51</v>
      </c>
      <c r="I21" s="14" t="s">
        <v>17</v>
      </c>
      <c r="J21" s="15" t="s">
        <v>18</v>
      </c>
      <c r="K21" s="2">
        <v>45758</v>
      </c>
      <c r="L21" s="2"/>
    </row>
    <row r="22" spans="1:19" ht="21.75" customHeight="1" x14ac:dyDescent="0.25">
      <c r="A22" s="4">
        <v>21</v>
      </c>
      <c r="B22" s="14">
        <v>20255810064692</v>
      </c>
      <c r="C22" s="2">
        <v>45756.477083333331</v>
      </c>
      <c r="D22" s="2">
        <v>45756</v>
      </c>
      <c r="E22" s="6" t="s">
        <v>52</v>
      </c>
      <c r="F22" s="14">
        <f ca="1">Tabla368910111819151617234567[[#This Row],[FECHA RADICACION]]-TODAY()</f>
        <v>-306.52291666666861</v>
      </c>
      <c r="G22" s="14" t="s">
        <v>15</v>
      </c>
      <c r="H22" s="14" t="s">
        <v>53</v>
      </c>
      <c r="I22" s="14" t="s">
        <v>17</v>
      </c>
      <c r="J22" s="15" t="s">
        <v>18</v>
      </c>
      <c r="K22" s="2">
        <v>45769</v>
      </c>
      <c r="L22" s="2" t="s">
        <v>54</v>
      </c>
      <c r="M22" s="4" t="s">
        <v>55</v>
      </c>
    </row>
    <row r="23" spans="1:19" ht="21.75" customHeight="1" x14ac:dyDescent="0.25">
      <c r="A23" s="4">
        <v>22</v>
      </c>
      <c r="B23" s="30">
        <v>20255810062312</v>
      </c>
      <c r="C23" s="2">
        <v>45754.532638888886</v>
      </c>
      <c r="D23" s="2">
        <v>45756</v>
      </c>
      <c r="E23" s="6" t="s">
        <v>56</v>
      </c>
      <c r="F23" s="14">
        <f ca="1">Tabla368910111819151617234567[[#This Row],[FECHA RADICACION]]-TODAY()</f>
        <v>-308.46736111111386</v>
      </c>
      <c r="G23" s="14" t="s">
        <v>21</v>
      </c>
      <c r="H23" s="14" t="s">
        <v>17</v>
      </c>
      <c r="I23" s="14" t="s">
        <v>17</v>
      </c>
      <c r="J23" s="15" t="s">
        <v>18</v>
      </c>
      <c r="K23" s="21">
        <v>45758</v>
      </c>
      <c r="L23" s="4" t="s">
        <v>57</v>
      </c>
    </row>
    <row r="24" spans="1:19" ht="21.75" customHeight="1" x14ac:dyDescent="0.25">
      <c r="A24" s="4">
        <v>23</v>
      </c>
      <c r="B24" s="14">
        <v>20255810061692</v>
      </c>
      <c r="C24" s="2">
        <v>45754.373611111114</v>
      </c>
      <c r="D24" s="2">
        <v>45756</v>
      </c>
      <c r="E24" s="6" t="s">
        <v>58</v>
      </c>
      <c r="F24" s="14">
        <f ca="1">Tabla368910111819151617234567[[#This Row],[FECHA RADICACION]]-TODAY()</f>
        <v>-308.62638888888614</v>
      </c>
      <c r="G24" s="14" t="s">
        <v>21</v>
      </c>
      <c r="H24" s="14" t="s">
        <v>17</v>
      </c>
      <c r="I24" s="14" t="s">
        <v>17</v>
      </c>
      <c r="J24" s="15" t="s">
        <v>18</v>
      </c>
      <c r="K24" s="21">
        <v>45757</v>
      </c>
    </row>
    <row r="25" spans="1:19" ht="21.75" customHeight="1" x14ac:dyDescent="0.25">
      <c r="A25" s="4">
        <v>24</v>
      </c>
      <c r="B25" s="14">
        <v>20255810053862</v>
      </c>
      <c r="C25" s="2">
        <v>45742.45</v>
      </c>
      <c r="D25" s="2">
        <v>45756</v>
      </c>
      <c r="E25" s="6" t="s">
        <v>59</v>
      </c>
      <c r="F25" s="14">
        <f ca="1">Tabla368910111819151617234567[[#This Row],[FECHA RADICACION]]-TODAY()</f>
        <v>-320.55000000000291</v>
      </c>
      <c r="G25" s="14" t="s">
        <v>15</v>
      </c>
      <c r="H25" s="14" t="s">
        <v>45</v>
      </c>
      <c r="I25" s="14" t="s">
        <v>17</v>
      </c>
      <c r="J25" s="15" t="s">
        <v>18</v>
      </c>
      <c r="K25" s="21">
        <v>45769</v>
      </c>
      <c r="M25" s="4" t="s">
        <v>60</v>
      </c>
    </row>
    <row r="26" spans="1:19" ht="21.75" customHeight="1" x14ac:dyDescent="0.25">
      <c r="A26" s="4">
        <v>25</v>
      </c>
      <c r="B26" s="14">
        <v>20255810065632</v>
      </c>
      <c r="C26" s="2">
        <v>45757.334722222222</v>
      </c>
      <c r="D26" s="2">
        <v>45757.334722222222</v>
      </c>
      <c r="E26" s="6" t="s">
        <v>61</v>
      </c>
      <c r="F26" s="14">
        <f ca="1">Tabla368910111819151617234567[[#This Row],[FECHA RADICACION]]-TODAY()</f>
        <v>-305.6652777777781</v>
      </c>
      <c r="G26" s="14" t="s">
        <v>50</v>
      </c>
      <c r="H26" s="14" t="s">
        <v>62</v>
      </c>
      <c r="I26" s="14" t="s">
        <v>17</v>
      </c>
      <c r="J26" s="15" t="s">
        <v>18</v>
      </c>
      <c r="K26" s="21">
        <v>45768</v>
      </c>
      <c r="M26" s="4" t="s">
        <v>63</v>
      </c>
    </row>
    <row r="27" spans="1:19" ht="21.75" customHeight="1" x14ac:dyDescent="0.25">
      <c r="A27" s="4">
        <v>26</v>
      </c>
      <c r="B27" s="14">
        <v>20255810065562</v>
      </c>
      <c r="C27" s="2">
        <v>45757.320833333331</v>
      </c>
      <c r="D27" s="2">
        <v>45757.334722222222</v>
      </c>
      <c r="E27" s="6" t="s">
        <v>64</v>
      </c>
      <c r="F27" s="14">
        <f ca="1">Tabla368910111819151617234567[[#This Row],[FECHA RADICACION]]-TODAY()</f>
        <v>-305.67916666666861</v>
      </c>
      <c r="G27" s="14" t="s">
        <v>65</v>
      </c>
      <c r="H27" s="14" t="s">
        <v>66</v>
      </c>
      <c r="I27" s="14" t="s">
        <v>17</v>
      </c>
      <c r="J27" s="15" t="s">
        <v>18</v>
      </c>
      <c r="K27" s="21">
        <v>45792</v>
      </c>
      <c r="L27" s="4" t="s">
        <v>42</v>
      </c>
      <c r="M27" s="4" t="s">
        <v>67</v>
      </c>
    </row>
    <row r="28" spans="1:19" ht="21.75" customHeight="1" x14ac:dyDescent="0.25">
      <c r="A28" s="4">
        <v>27</v>
      </c>
      <c r="B28" s="14">
        <v>20255810065542</v>
      </c>
      <c r="C28" s="2">
        <v>45757.313888888886</v>
      </c>
      <c r="D28" s="2">
        <v>45757.334722222222</v>
      </c>
      <c r="E28" s="6" t="s">
        <v>68</v>
      </c>
      <c r="F28" s="14">
        <f ca="1">Tabla368910111819151617234567[[#This Row],[FECHA RADICACION]]-TODAY()</f>
        <v>-305.68611111111386</v>
      </c>
      <c r="G28" s="14" t="s">
        <v>50</v>
      </c>
      <c r="H28" s="14" t="s">
        <v>51</v>
      </c>
      <c r="I28" s="14" t="s">
        <v>17</v>
      </c>
      <c r="J28" s="15" t="s">
        <v>18</v>
      </c>
      <c r="K28" s="21">
        <v>45758</v>
      </c>
    </row>
    <row r="29" spans="1:19" ht="21.75" customHeight="1" x14ac:dyDescent="0.25">
      <c r="A29" s="4">
        <v>28</v>
      </c>
      <c r="B29" s="14">
        <v>20255810065522</v>
      </c>
      <c r="C29" s="2">
        <v>45756</v>
      </c>
      <c r="D29" s="2">
        <v>45757.334722222222</v>
      </c>
      <c r="E29" s="6" t="s">
        <v>69</v>
      </c>
      <c r="F29" s="14">
        <f ca="1">Tabla368910111819151617234567[[#This Row],[FECHA RADICACION]]-TODAY()</f>
        <v>-307</v>
      </c>
      <c r="G29" s="14" t="s">
        <v>15</v>
      </c>
      <c r="H29" s="14" t="s">
        <v>53</v>
      </c>
      <c r="I29" s="14" t="s">
        <v>17</v>
      </c>
      <c r="J29" s="15" t="s">
        <v>18</v>
      </c>
      <c r="K29" s="21">
        <v>45769</v>
      </c>
      <c r="L29" s="4" t="s">
        <v>54</v>
      </c>
      <c r="M29" s="4" t="s">
        <v>70</v>
      </c>
    </row>
    <row r="30" spans="1:19" ht="21.75" customHeight="1" x14ac:dyDescent="0.25">
      <c r="A30" s="4">
        <v>29</v>
      </c>
      <c r="B30" s="14">
        <v>20255810065492</v>
      </c>
      <c r="C30" s="2">
        <v>45756</v>
      </c>
      <c r="D30" s="2">
        <v>45757.334722222222</v>
      </c>
      <c r="E30" s="6" t="s">
        <v>64</v>
      </c>
      <c r="F30" s="14">
        <f ca="1">Tabla368910111819151617234567[[#This Row],[FECHA RADICACION]]-TODAY()</f>
        <v>-307</v>
      </c>
      <c r="G30" s="14" t="s">
        <v>65</v>
      </c>
      <c r="H30" s="14" t="s">
        <v>71</v>
      </c>
      <c r="I30" s="14" t="s">
        <v>17</v>
      </c>
      <c r="J30" s="15" t="s">
        <v>18</v>
      </c>
      <c r="K30" s="21">
        <v>45757</v>
      </c>
      <c r="L30" s="4" t="s">
        <v>42</v>
      </c>
    </row>
    <row r="31" spans="1:19" ht="21.75" customHeight="1" x14ac:dyDescent="0.25">
      <c r="A31" s="4">
        <v>30</v>
      </c>
      <c r="B31" s="14">
        <v>20255810065482</v>
      </c>
      <c r="C31" s="2">
        <v>45756</v>
      </c>
      <c r="D31" s="2">
        <v>45757.334722222222</v>
      </c>
      <c r="E31" s="6" t="s">
        <v>72</v>
      </c>
      <c r="F31" s="14">
        <f ca="1">Tabla368910111819151617234567[[#This Row],[FECHA RADICACION]]-TODAY()</f>
        <v>-307</v>
      </c>
      <c r="G31" s="14" t="s">
        <v>65</v>
      </c>
      <c r="H31" s="14" t="s">
        <v>73</v>
      </c>
      <c r="I31" s="14" t="s">
        <v>17</v>
      </c>
      <c r="J31" s="15" t="s">
        <v>18</v>
      </c>
      <c r="K31" s="21">
        <v>45804</v>
      </c>
      <c r="M31" s="4" t="s">
        <v>74</v>
      </c>
      <c r="R31" s="27"/>
      <c r="S31" s="15" t="s">
        <v>75</v>
      </c>
    </row>
    <row r="32" spans="1:19" ht="21.75" customHeight="1" x14ac:dyDescent="0.25">
      <c r="A32" s="4">
        <v>31</v>
      </c>
      <c r="B32" s="14">
        <v>20255810065472</v>
      </c>
      <c r="C32" s="2">
        <v>45756</v>
      </c>
      <c r="D32" s="2">
        <v>45757.334722222222</v>
      </c>
      <c r="E32" s="6" t="s">
        <v>64</v>
      </c>
      <c r="F32" s="14">
        <f ca="1">Tabla368910111819151617234567[[#This Row],[FECHA RADICACION]]-TODAY()</f>
        <v>-307</v>
      </c>
      <c r="G32" s="14" t="s">
        <v>65</v>
      </c>
      <c r="H32" s="14" t="s">
        <v>76</v>
      </c>
      <c r="I32" s="14" t="s">
        <v>17</v>
      </c>
      <c r="J32" s="15" t="s">
        <v>18</v>
      </c>
      <c r="K32" s="21">
        <v>45764</v>
      </c>
      <c r="L32" s="4" t="s">
        <v>42</v>
      </c>
      <c r="R32" s="33"/>
      <c r="S32" s="15" t="s">
        <v>17</v>
      </c>
    </row>
    <row r="33" spans="1:19" ht="21.75" customHeight="1" x14ac:dyDescent="0.25">
      <c r="A33" s="4">
        <v>32</v>
      </c>
      <c r="B33" s="14">
        <v>20255810064062</v>
      </c>
      <c r="C33" s="2">
        <v>45755</v>
      </c>
      <c r="D33" s="2">
        <v>45757.334722222222</v>
      </c>
      <c r="E33" s="6" t="s">
        <v>77</v>
      </c>
      <c r="F33" s="14">
        <f ca="1">Tabla368910111819151617234567[[#This Row],[FECHA RADICACION]]-TODAY()</f>
        <v>-308</v>
      </c>
      <c r="G33" s="14" t="s">
        <v>65</v>
      </c>
      <c r="H33" s="14" t="s">
        <v>78</v>
      </c>
      <c r="I33" s="14" t="s">
        <v>17</v>
      </c>
      <c r="J33" s="15" t="s">
        <v>18</v>
      </c>
      <c r="K33" s="21">
        <v>45757</v>
      </c>
      <c r="M33" s="4" t="s">
        <v>79</v>
      </c>
      <c r="R33" s="34"/>
      <c r="S33" s="15" t="s">
        <v>80</v>
      </c>
    </row>
    <row r="34" spans="1:19" ht="21.75" customHeight="1" x14ac:dyDescent="0.25">
      <c r="A34" s="4">
        <v>33</v>
      </c>
      <c r="B34" s="30">
        <v>20255810065742</v>
      </c>
      <c r="C34" s="2">
        <v>45757.385416666664</v>
      </c>
      <c r="D34" s="2">
        <v>45757.334722222222</v>
      </c>
      <c r="E34" s="6" t="s">
        <v>81</v>
      </c>
      <c r="F34" s="14">
        <f ca="1">Tabla368910111819151617234567[[#This Row],[FECHA RADICACION]]-TODAY()</f>
        <v>-305.61458333333576</v>
      </c>
      <c r="G34" s="14" t="s">
        <v>15</v>
      </c>
      <c r="H34" s="14" t="s">
        <v>82</v>
      </c>
      <c r="I34" s="14" t="s">
        <v>17</v>
      </c>
      <c r="J34" s="15" t="s">
        <v>18</v>
      </c>
      <c r="K34" s="21">
        <v>45761</v>
      </c>
      <c r="L34" s="4" t="s">
        <v>54</v>
      </c>
      <c r="R34" s="25"/>
      <c r="S34" s="15" t="s">
        <v>83</v>
      </c>
    </row>
    <row r="35" spans="1:19" ht="21.75" customHeight="1" x14ac:dyDescent="0.25">
      <c r="A35" s="4">
        <v>34</v>
      </c>
      <c r="B35" s="30">
        <v>20255810065762</v>
      </c>
      <c r="C35" s="2">
        <v>45757.393055555556</v>
      </c>
      <c r="D35" s="2">
        <v>45757.334722222222</v>
      </c>
      <c r="E35" s="2" t="s">
        <v>84</v>
      </c>
      <c r="F35" s="14">
        <f ca="1">Tabla368910111819151617234567[[#This Row],[FECHA RADICACION]]-TODAY()</f>
        <v>-305.6069444444438</v>
      </c>
      <c r="G35" s="14" t="s">
        <v>85</v>
      </c>
      <c r="H35" s="14" t="s">
        <v>86</v>
      </c>
      <c r="I35" s="14" t="s">
        <v>17</v>
      </c>
      <c r="J35" s="15" t="s">
        <v>18</v>
      </c>
      <c r="K35" s="21">
        <v>45793</v>
      </c>
      <c r="M35" s="4" t="s">
        <v>87</v>
      </c>
    </row>
    <row r="36" spans="1:19" ht="21.75" customHeight="1" x14ac:dyDescent="0.25">
      <c r="A36" s="4">
        <v>35</v>
      </c>
      <c r="B36" s="30">
        <v>20254601252812</v>
      </c>
      <c r="C36" s="2">
        <v>45757.467361111114</v>
      </c>
      <c r="D36" s="2">
        <v>45757.334722222222</v>
      </c>
      <c r="E36" s="6" t="s">
        <v>32</v>
      </c>
      <c r="F36" s="14">
        <f ca="1">Tabla368910111819151617234567[[#This Row],[FECHA RADICACION]]-TODAY()</f>
        <v>-305.53263888888614</v>
      </c>
      <c r="G36" s="14" t="s">
        <v>24</v>
      </c>
      <c r="H36" s="14" t="s">
        <v>33</v>
      </c>
      <c r="I36" s="14" t="s">
        <v>17</v>
      </c>
      <c r="J36" s="15" t="s">
        <v>18</v>
      </c>
      <c r="K36" s="21">
        <v>45793</v>
      </c>
      <c r="M36" s="4" t="s">
        <v>88</v>
      </c>
    </row>
    <row r="37" spans="1:19" ht="21.75" customHeight="1" x14ac:dyDescent="0.25">
      <c r="A37" s="4">
        <v>36</v>
      </c>
      <c r="B37" s="30">
        <v>20255810065882</v>
      </c>
      <c r="C37" s="2">
        <v>45757.425694444442</v>
      </c>
      <c r="D37" s="2">
        <v>45757.334722222222</v>
      </c>
      <c r="E37" s="6" t="s">
        <v>89</v>
      </c>
      <c r="F37" s="14">
        <f ca="1">Tabla368910111819151617234567[[#This Row],[FECHA RADICACION]]-TODAY()</f>
        <v>-305.57430555555766</v>
      </c>
      <c r="G37" s="14" t="s">
        <v>65</v>
      </c>
      <c r="H37" s="14" t="s">
        <v>73</v>
      </c>
      <c r="I37" s="14" t="s">
        <v>17</v>
      </c>
      <c r="J37" s="15" t="s">
        <v>18</v>
      </c>
      <c r="M37" s="4" t="s">
        <v>90</v>
      </c>
    </row>
    <row r="38" spans="1:19" ht="21.75" customHeight="1" x14ac:dyDescent="0.25">
      <c r="A38" s="4">
        <v>37</v>
      </c>
      <c r="B38" s="30">
        <v>20255810065832</v>
      </c>
      <c r="C38" s="2">
        <v>45757.408333333333</v>
      </c>
      <c r="D38" s="2">
        <v>45757.334722222222</v>
      </c>
      <c r="E38" s="6" t="s">
        <v>61</v>
      </c>
      <c r="F38" s="14">
        <f ca="1">Tabla368910111819151617234567[[#This Row],[FECHA RADICACION]]-TODAY()</f>
        <v>-305.59166666666715</v>
      </c>
      <c r="G38" s="14" t="s">
        <v>15</v>
      </c>
      <c r="H38" s="14" t="s">
        <v>53</v>
      </c>
      <c r="I38" s="14" t="s">
        <v>17</v>
      </c>
      <c r="J38" s="15" t="s">
        <v>18</v>
      </c>
      <c r="K38" s="21">
        <v>45766</v>
      </c>
      <c r="L38" s="4" t="s">
        <v>91</v>
      </c>
    </row>
    <row r="39" spans="1:19" ht="21.75" customHeight="1" x14ac:dyDescent="0.25">
      <c r="A39" s="4">
        <v>38</v>
      </c>
      <c r="B39" s="30">
        <v>20255810064112</v>
      </c>
      <c r="C39" s="2">
        <v>45755</v>
      </c>
      <c r="D39" s="2">
        <v>45757.334722222222</v>
      </c>
      <c r="E39" s="6" t="s">
        <v>92</v>
      </c>
      <c r="F39" s="14">
        <f ca="1">Tabla368910111819151617234567[[#This Row],[FECHA RADICACION]]-TODAY()</f>
        <v>-308</v>
      </c>
      <c r="G39" s="14" t="s">
        <v>50</v>
      </c>
      <c r="H39" s="14" t="s">
        <v>93</v>
      </c>
      <c r="I39" s="14" t="s">
        <v>17</v>
      </c>
      <c r="J39" s="15" t="s">
        <v>18</v>
      </c>
      <c r="K39" s="21">
        <v>45786</v>
      </c>
      <c r="L39" s="4" t="s">
        <v>94</v>
      </c>
      <c r="M39" s="4" t="s">
        <v>95</v>
      </c>
    </row>
    <row r="40" spans="1:19" ht="21.75" customHeight="1" x14ac:dyDescent="0.25">
      <c r="A40" s="4">
        <v>39</v>
      </c>
      <c r="B40" s="30">
        <v>20255810065962</v>
      </c>
      <c r="C40" s="2">
        <v>45757.456944444442</v>
      </c>
      <c r="D40" s="2">
        <v>45757.334722222222</v>
      </c>
      <c r="E40" s="6" t="s">
        <v>96</v>
      </c>
      <c r="F40" s="14">
        <f ca="1">Tabla368910111819151617234567[[#This Row],[FECHA RADICACION]]-TODAY()</f>
        <v>-305.54305555555766</v>
      </c>
      <c r="G40" s="14" t="s">
        <v>21</v>
      </c>
      <c r="H40" s="14" t="s">
        <v>21</v>
      </c>
      <c r="I40" s="14" t="s">
        <v>17</v>
      </c>
      <c r="J40" s="15" t="s">
        <v>18</v>
      </c>
      <c r="K40" s="21" t="s">
        <v>97</v>
      </c>
      <c r="L40" s="21"/>
    </row>
    <row r="41" spans="1:19" ht="21.75" customHeight="1" x14ac:dyDescent="0.25">
      <c r="A41" s="4">
        <v>40</v>
      </c>
      <c r="B41" s="30">
        <v>20255840002853</v>
      </c>
      <c r="C41" s="2">
        <v>45757.383333333331</v>
      </c>
      <c r="D41" s="2">
        <v>45757.334722222222</v>
      </c>
      <c r="E41" s="2" t="s">
        <v>98</v>
      </c>
      <c r="F41" s="14">
        <f ca="1">Tabla368910111819151617234567[[#This Row],[FECHA RADICACION]]-TODAY()</f>
        <v>-305.61666666666861</v>
      </c>
      <c r="G41" s="14" t="s">
        <v>15</v>
      </c>
      <c r="H41" s="14" t="s">
        <v>16</v>
      </c>
      <c r="I41" s="14" t="s">
        <v>17</v>
      </c>
      <c r="J41" s="15" t="s">
        <v>18</v>
      </c>
      <c r="K41" s="21">
        <v>45805</v>
      </c>
      <c r="L41" s="4" t="s">
        <v>99</v>
      </c>
      <c r="M41" s="4" t="s">
        <v>100</v>
      </c>
    </row>
    <row r="42" spans="1:19" ht="21.75" customHeight="1" x14ac:dyDescent="0.25">
      <c r="A42" s="4">
        <v>41</v>
      </c>
      <c r="B42" s="30">
        <v>20255840002813</v>
      </c>
      <c r="C42" s="2">
        <v>45756</v>
      </c>
      <c r="D42" s="2">
        <v>45757.334722222222</v>
      </c>
      <c r="E42" s="2" t="s">
        <v>101</v>
      </c>
      <c r="F42" s="14">
        <f ca="1">Tabla368910111819151617234567[[#This Row],[FECHA RADICACION]]-TODAY()</f>
        <v>-307</v>
      </c>
      <c r="G42" s="14" t="s">
        <v>65</v>
      </c>
      <c r="H42" s="14" t="s">
        <v>102</v>
      </c>
      <c r="I42" s="14" t="s">
        <v>17</v>
      </c>
      <c r="J42" s="15" t="s">
        <v>18</v>
      </c>
      <c r="K42" s="21">
        <v>45881</v>
      </c>
      <c r="L42" s="4" t="s">
        <v>99</v>
      </c>
      <c r="M42" s="14" t="s">
        <v>103</v>
      </c>
    </row>
    <row r="43" spans="1:19" ht="21.75" customHeight="1" x14ac:dyDescent="0.25">
      <c r="A43" s="4">
        <v>42</v>
      </c>
      <c r="B43" s="30">
        <v>20255830069853</v>
      </c>
      <c r="C43" s="2">
        <v>45723.461111111108</v>
      </c>
      <c r="D43" s="2">
        <v>45757.334722222222</v>
      </c>
      <c r="E43" s="6" t="s">
        <v>104</v>
      </c>
      <c r="F43" s="14">
        <f ca="1">Tabla368910111819151617234567[[#This Row],[FECHA RADICACION]]-TODAY()</f>
        <v>-339.53888888889196</v>
      </c>
      <c r="G43" s="14" t="s">
        <v>24</v>
      </c>
      <c r="H43" s="14" t="s">
        <v>105</v>
      </c>
      <c r="I43" s="14" t="s">
        <v>17</v>
      </c>
      <c r="J43" s="15" t="s">
        <v>18</v>
      </c>
      <c r="K43" s="21">
        <v>45757</v>
      </c>
      <c r="L43" s="4" t="s">
        <v>99</v>
      </c>
      <c r="M43" s="4" t="s">
        <v>106</v>
      </c>
    </row>
    <row r="44" spans="1:19" ht="21.75" customHeight="1" x14ac:dyDescent="0.25">
      <c r="A44" s="4">
        <v>43</v>
      </c>
      <c r="B44" s="30">
        <v>20252200102633</v>
      </c>
      <c r="C44" s="2">
        <v>45735</v>
      </c>
      <c r="D44" s="2">
        <v>45757.334722222222</v>
      </c>
      <c r="E44" s="6" t="s">
        <v>107</v>
      </c>
      <c r="F44" s="14">
        <f ca="1">Tabla368910111819151617234567[[#This Row],[FECHA RADICACION]]-TODAY()</f>
        <v>-328</v>
      </c>
      <c r="G44" s="14" t="s">
        <v>24</v>
      </c>
      <c r="H44" s="14" t="s">
        <v>108</v>
      </c>
      <c r="I44" s="14" t="s">
        <v>17</v>
      </c>
      <c r="J44" s="15" t="s">
        <v>18</v>
      </c>
      <c r="K44" s="21">
        <v>45757</v>
      </c>
      <c r="L44" s="4" t="s">
        <v>99</v>
      </c>
      <c r="M44" s="4" t="s">
        <v>109</v>
      </c>
    </row>
    <row r="45" spans="1:19" ht="21.75" customHeight="1" x14ac:dyDescent="0.25">
      <c r="A45" s="4">
        <v>44</v>
      </c>
      <c r="B45" s="30">
        <v>20254601254432</v>
      </c>
      <c r="C45" s="2">
        <v>45757.505555555559</v>
      </c>
      <c r="D45" s="2">
        <v>45757.334722222222</v>
      </c>
      <c r="E45" s="6" t="s">
        <v>110</v>
      </c>
      <c r="F45" s="14">
        <f ca="1">Tabla368910111819151617234567[[#This Row],[FECHA RADICACION]]-TODAY()</f>
        <v>-305.49444444444089</v>
      </c>
      <c r="G45" s="14" t="s">
        <v>15</v>
      </c>
      <c r="H45" s="14" t="s">
        <v>16</v>
      </c>
      <c r="I45" s="14" t="s">
        <v>111</v>
      </c>
      <c r="J45" s="15" t="s">
        <v>18</v>
      </c>
      <c r="K45" s="21">
        <v>45769</v>
      </c>
      <c r="M45" s="4" t="s">
        <v>112</v>
      </c>
    </row>
    <row r="46" spans="1:19" ht="21.75" customHeight="1" x14ac:dyDescent="0.25">
      <c r="A46" s="4">
        <v>45</v>
      </c>
      <c r="B46" s="30">
        <v>20255810066132</v>
      </c>
      <c r="C46" s="2">
        <v>45757.502083333333</v>
      </c>
      <c r="D46" s="2">
        <v>45757.334722222222</v>
      </c>
      <c r="E46" s="6" t="s">
        <v>113</v>
      </c>
      <c r="F46" s="14">
        <f ca="1">Tabla368910111819151617234567[[#This Row],[FECHA RADICACION]]-TODAY()</f>
        <v>-305.49791666666715</v>
      </c>
      <c r="G46" s="14" t="s">
        <v>50</v>
      </c>
      <c r="H46" s="14" t="s">
        <v>114</v>
      </c>
      <c r="I46" s="14" t="s">
        <v>17</v>
      </c>
      <c r="J46" s="15" t="s">
        <v>18</v>
      </c>
      <c r="K46" s="21">
        <v>45769</v>
      </c>
      <c r="M46" s="4" t="s">
        <v>115</v>
      </c>
    </row>
    <row r="47" spans="1:19" ht="21.75" customHeight="1" x14ac:dyDescent="0.25">
      <c r="A47" s="4">
        <v>46</v>
      </c>
      <c r="B47" s="30">
        <v>20254601253762</v>
      </c>
      <c r="C47" s="2">
        <v>45757.488888888889</v>
      </c>
      <c r="D47" s="2">
        <v>45757.334722222222</v>
      </c>
      <c r="E47" s="6" t="s">
        <v>116</v>
      </c>
      <c r="F47" s="14">
        <f ca="1">Tabla368910111819151617234567[[#This Row],[FECHA RADICACION]]-TODAY()</f>
        <v>-305.51111111111095</v>
      </c>
      <c r="G47" s="14" t="s">
        <v>65</v>
      </c>
      <c r="H47" s="14" t="s">
        <v>117</v>
      </c>
      <c r="I47" s="14" t="s">
        <v>17</v>
      </c>
      <c r="J47" s="15" t="s">
        <v>18</v>
      </c>
      <c r="K47" s="21">
        <v>45805</v>
      </c>
      <c r="M47" s="4" t="s">
        <v>118</v>
      </c>
    </row>
    <row r="48" spans="1:19" ht="21.75" customHeight="1" x14ac:dyDescent="0.25">
      <c r="A48" s="4">
        <v>47</v>
      </c>
      <c r="B48" s="30">
        <v>20255810065942</v>
      </c>
      <c r="C48" s="2">
        <v>45757.45416666667</v>
      </c>
      <c r="D48" s="2">
        <v>45757.334722222222</v>
      </c>
      <c r="E48" s="6" t="s">
        <v>119</v>
      </c>
      <c r="F48" s="14">
        <f ca="1">Tabla368910111819151617234567[[#This Row],[FECHA RADICACION]]-TODAY()</f>
        <v>-305.54583333332994</v>
      </c>
      <c r="G48" s="14" t="s">
        <v>15</v>
      </c>
      <c r="H48" s="14" t="s">
        <v>53</v>
      </c>
      <c r="I48" s="14" t="s">
        <v>17</v>
      </c>
      <c r="J48" s="15" t="s">
        <v>18</v>
      </c>
      <c r="K48" s="21">
        <v>45769</v>
      </c>
      <c r="L48" s="4" t="s">
        <v>54</v>
      </c>
      <c r="M48" s="4" t="s">
        <v>120</v>
      </c>
    </row>
    <row r="49" spans="1:13" ht="21.75" customHeight="1" x14ac:dyDescent="0.25">
      <c r="A49" s="4">
        <v>48</v>
      </c>
      <c r="B49" s="30">
        <v>20254601241032</v>
      </c>
      <c r="C49" s="2">
        <v>45756</v>
      </c>
      <c r="D49" s="2">
        <v>45757.334722222222</v>
      </c>
      <c r="E49" s="6" t="s">
        <v>23</v>
      </c>
      <c r="F49" s="14">
        <f ca="1">Tabla368910111819151617234567[[#This Row],[FECHA RADICACION]]-TODAY()</f>
        <v>-307</v>
      </c>
      <c r="G49" s="14" t="s">
        <v>24</v>
      </c>
      <c r="H49" s="14" t="s">
        <v>25</v>
      </c>
      <c r="I49" s="14" t="s">
        <v>17</v>
      </c>
      <c r="J49" s="15" t="s">
        <v>18</v>
      </c>
      <c r="K49" s="21">
        <v>45785</v>
      </c>
      <c r="M49" s="4" t="s">
        <v>121</v>
      </c>
    </row>
    <row r="50" spans="1:13" ht="21.75" customHeight="1" x14ac:dyDescent="0.25">
      <c r="A50" s="4">
        <v>49</v>
      </c>
      <c r="B50" s="30">
        <v>20254211193532</v>
      </c>
      <c r="C50" s="2">
        <v>45754</v>
      </c>
      <c r="D50" s="2">
        <v>45757.334722222222</v>
      </c>
      <c r="E50" s="6" t="s">
        <v>122</v>
      </c>
      <c r="F50" s="14">
        <f ca="1">Tabla368910111819151617234567[[#This Row],[FECHA RADICACION]]-TODAY()</f>
        <v>-309</v>
      </c>
      <c r="G50" s="14" t="s">
        <v>15</v>
      </c>
      <c r="H50" s="14" t="s">
        <v>45</v>
      </c>
      <c r="I50" s="14" t="s">
        <v>17</v>
      </c>
      <c r="J50" s="15" t="s">
        <v>18</v>
      </c>
      <c r="L50" s="4" t="s">
        <v>123</v>
      </c>
      <c r="M50" s="4" t="s">
        <v>124</v>
      </c>
    </row>
    <row r="51" spans="1:13" ht="21.75" customHeight="1" x14ac:dyDescent="0.25">
      <c r="A51" s="4">
        <v>50</v>
      </c>
      <c r="B51" s="30">
        <v>20255810061452</v>
      </c>
      <c r="C51" s="2">
        <v>45754.318055555559</v>
      </c>
      <c r="D51" s="2">
        <v>45757.334722222222</v>
      </c>
      <c r="E51" s="6" t="s">
        <v>44</v>
      </c>
      <c r="F51" s="14">
        <f ca="1">Tabla368910111819151617234567[[#This Row],[FECHA RADICACION]]-TODAY()</f>
        <v>-308.68194444444089</v>
      </c>
      <c r="G51" s="14" t="s">
        <v>15</v>
      </c>
      <c r="H51" s="14" t="s">
        <v>45</v>
      </c>
      <c r="I51" s="14" t="s">
        <v>17</v>
      </c>
      <c r="J51" s="15" t="s">
        <v>18</v>
      </c>
      <c r="L51" s="4" t="s">
        <v>125</v>
      </c>
      <c r="M51" s="4" t="s">
        <v>126</v>
      </c>
    </row>
    <row r="52" spans="1:13" ht="21.75" customHeight="1" x14ac:dyDescent="0.25">
      <c r="A52" s="4">
        <v>51</v>
      </c>
      <c r="B52" s="30">
        <v>20255810066322</v>
      </c>
      <c r="C52" s="2">
        <v>45757</v>
      </c>
      <c r="D52" s="2">
        <v>45757.334722222222</v>
      </c>
      <c r="E52" s="2" t="s">
        <v>127</v>
      </c>
      <c r="F52" s="14">
        <f ca="1">Tabla368910111819151617234567[[#This Row],[FECHA RADICACION]]-TODAY()</f>
        <v>-306</v>
      </c>
      <c r="G52" s="14" t="s">
        <v>50</v>
      </c>
      <c r="H52" s="14" t="s">
        <v>128</v>
      </c>
      <c r="I52" s="14" t="s">
        <v>17</v>
      </c>
      <c r="J52" s="15" t="s">
        <v>18</v>
      </c>
      <c r="K52" s="21">
        <v>45758</v>
      </c>
      <c r="L52" s="4" t="s">
        <v>129</v>
      </c>
      <c r="M52" s="4" t="s">
        <v>130</v>
      </c>
    </row>
    <row r="53" spans="1:13" ht="21.75" customHeight="1" x14ac:dyDescent="0.25">
      <c r="A53" s="4">
        <v>52</v>
      </c>
      <c r="B53" s="30">
        <v>20255810066592</v>
      </c>
      <c r="C53" s="2">
        <v>45757</v>
      </c>
      <c r="D53" s="2">
        <v>45757.334722222222</v>
      </c>
      <c r="E53" s="6" t="s">
        <v>131</v>
      </c>
      <c r="F53" s="14">
        <f ca="1">Tabla368910111819151617234567[[#This Row],[FECHA RADICACION]]-TODAY()</f>
        <v>-306</v>
      </c>
      <c r="G53" s="14" t="s">
        <v>50</v>
      </c>
      <c r="H53" s="14" t="s">
        <v>51</v>
      </c>
      <c r="I53" s="14" t="s">
        <v>17</v>
      </c>
      <c r="J53" s="15" t="s">
        <v>18</v>
      </c>
      <c r="K53" s="21">
        <v>45758</v>
      </c>
      <c r="L53" s="4" t="s">
        <v>132</v>
      </c>
    </row>
    <row r="54" spans="1:13" ht="21.75" customHeight="1" x14ac:dyDescent="0.25">
      <c r="A54" s="4">
        <v>53</v>
      </c>
      <c r="B54" s="30">
        <v>20255810066002</v>
      </c>
      <c r="C54" s="2">
        <v>45757.470833333333</v>
      </c>
      <c r="D54" s="2">
        <v>45757.334722222222</v>
      </c>
      <c r="E54" s="6" t="s">
        <v>133</v>
      </c>
      <c r="F54" s="14">
        <f ca="1">Tabla368910111819151617234567[[#This Row],[FECHA RADICACION]]-TODAY()</f>
        <v>-305.52916666666715</v>
      </c>
      <c r="G54" s="14" t="s">
        <v>85</v>
      </c>
      <c r="H54" s="14" t="s">
        <v>86</v>
      </c>
      <c r="I54" s="30" t="s">
        <v>17</v>
      </c>
      <c r="J54" s="4" t="s">
        <v>18</v>
      </c>
      <c r="K54" s="21">
        <v>45811</v>
      </c>
      <c r="M54" s="15" t="s">
        <v>134</v>
      </c>
    </row>
    <row r="55" spans="1:13" ht="21.75" customHeight="1" x14ac:dyDescent="0.25">
      <c r="A55" s="4">
        <v>54</v>
      </c>
      <c r="B55" s="30">
        <v>20255810065982</v>
      </c>
      <c r="C55" s="2">
        <v>45757.467361111114</v>
      </c>
      <c r="D55" s="2">
        <v>45757.334722222222</v>
      </c>
      <c r="E55" s="6" t="s">
        <v>135</v>
      </c>
      <c r="F55" s="14">
        <f ca="1">Tabla368910111819151617234567[[#This Row],[FECHA RADICACION]]-TODAY()</f>
        <v>-305.53263888888614</v>
      </c>
      <c r="G55" s="14" t="s">
        <v>50</v>
      </c>
      <c r="H55" s="14" t="s">
        <v>51</v>
      </c>
      <c r="I55" s="14" t="s">
        <v>17</v>
      </c>
      <c r="J55" s="15" t="s">
        <v>18</v>
      </c>
      <c r="K55" s="21">
        <v>45758</v>
      </c>
      <c r="L55" s="4" t="s">
        <v>132</v>
      </c>
    </row>
    <row r="56" spans="1:13" ht="21.75" customHeight="1" x14ac:dyDescent="0.25">
      <c r="A56" s="4">
        <v>55</v>
      </c>
      <c r="B56" s="30">
        <v>20255830141393</v>
      </c>
      <c r="C56" s="2">
        <v>45757</v>
      </c>
      <c r="D56" s="2">
        <v>45757.334722222222</v>
      </c>
      <c r="E56" s="2" t="s">
        <v>136</v>
      </c>
      <c r="F56" s="14">
        <f ca="1">Tabla368910111819151617234567[[#This Row],[FECHA RADICACION]]-TODAY()</f>
        <v>-306</v>
      </c>
      <c r="G56" s="14" t="s">
        <v>24</v>
      </c>
      <c r="H56" s="14" t="s">
        <v>137</v>
      </c>
      <c r="I56" s="14" t="s">
        <v>17</v>
      </c>
      <c r="J56" s="15" t="s">
        <v>18</v>
      </c>
      <c r="K56" s="21">
        <v>45757</v>
      </c>
      <c r="L56" s="4" t="s">
        <v>99</v>
      </c>
      <c r="M56" s="4" t="s">
        <v>138</v>
      </c>
    </row>
    <row r="57" spans="1:13" ht="21.75" customHeight="1" x14ac:dyDescent="0.25">
      <c r="A57" s="4">
        <v>56</v>
      </c>
      <c r="B57" s="30">
        <v>20255810066232</v>
      </c>
      <c r="C57" s="2">
        <v>45757.538888888892</v>
      </c>
      <c r="D57" s="2">
        <v>45758</v>
      </c>
      <c r="E57" s="6" t="s">
        <v>139</v>
      </c>
      <c r="F57" s="14">
        <f ca="1">Tabla368910111819151617234567[[#This Row],[FECHA RADICACION]]-TODAY()</f>
        <v>-305.46111111110804</v>
      </c>
      <c r="G57" s="14" t="s">
        <v>50</v>
      </c>
      <c r="H57" s="14" t="s">
        <v>140</v>
      </c>
      <c r="I57" s="14" t="s">
        <v>17</v>
      </c>
      <c r="J57" s="15" t="s">
        <v>18</v>
      </c>
      <c r="K57" s="21">
        <v>45768</v>
      </c>
      <c r="L57" s="4" t="s">
        <v>141</v>
      </c>
      <c r="M57" s="4" t="s">
        <v>142</v>
      </c>
    </row>
    <row r="58" spans="1:13" ht="21.75" customHeight="1" x14ac:dyDescent="0.25">
      <c r="A58" s="4">
        <v>57</v>
      </c>
      <c r="B58" s="30">
        <v>20255810066042</v>
      </c>
      <c r="C58" s="2">
        <v>45757.479166666664</v>
      </c>
      <c r="D58" s="2">
        <v>45758</v>
      </c>
      <c r="E58" s="6" t="s">
        <v>77</v>
      </c>
      <c r="F58" s="14">
        <f ca="1">Tabla368910111819151617234567[[#This Row],[FECHA RADICACION]]-TODAY()</f>
        <v>-305.52083333333576</v>
      </c>
      <c r="G58" s="14" t="s">
        <v>65</v>
      </c>
      <c r="H58" s="14" t="s">
        <v>73</v>
      </c>
      <c r="I58" s="14" t="s">
        <v>17</v>
      </c>
      <c r="J58" s="15" t="s">
        <v>18</v>
      </c>
      <c r="L58" s="4" t="s">
        <v>125</v>
      </c>
      <c r="M58" s="4" t="s">
        <v>143</v>
      </c>
    </row>
    <row r="59" spans="1:13" ht="21.75" customHeight="1" x14ac:dyDescent="0.25">
      <c r="A59" s="4">
        <v>58</v>
      </c>
      <c r="B59" s="30">
        <v>20255810066032</v>
      </c>
      <c r="C59" s="2">
        <v>45757.478472222225</v>
      </c>
      <c r="D59" s="2">
        <v>45758</v>
      </c>
      <c r="E59" s="6" t="s">
        <v>144</v>
      </c>
      <c r="F59" s="14">
        <f ca="1">Tabla368910111819151617234567[[#This Row],[FECHA RADICACION]]-TODAY()</f>
        <v>-305.52152777777519</v>
      </c>
      <c r="G59" s="14" t="s">
        <v>65</v>
      </c>
      <c r="H59" s="14" t="s">
        <v>78</v>
      </c>
      <c r="I59" s="30" t="s">
        <v>17</v>
      </c>
      <c r="J59" s="15" t="s">
        <v>18</v>
      </c>
      <c r="K59" s="21">
        <v>45830</v>
      </c>
      <c r="M59" s="15" t="s">
        <v>145</v>
      </c>
    </row>
    <row r="60" spans="1:13" ht="21.75" customHeight="1" x14ac:dyDescent="0.25">
      <c r="A60" s="4">
        <v>59</v>
      </c>
      <c r="B60" s="30">
        <v>20255810065992</v>
      </c>
      <c r="C60" s="2">
        <v>45757.468055555553</v>
      </c>
      <c r="D60" s="2">
        <v>45758</v>
      </c>
      <c r="E60" s="6" t="s">
        <v>146</v>
      </c>
      <c r="F60" s="14">
        <f ca="1">Tabla368910111819151617234567[[#This Row],[FECHA RADICACION]]-TODAY()</f>
        <v>-305.53194444444671</v>
      </c>
      <c r="G60" s="14" t="s">
        <v>65</v>
      </c>
      <c r="H60" s="14" t="s">
        <v>76</v>
      </c>
      <c r="I60" s="14" t="s">
        <v>17</v>
      </c>
      <c r="J60" s="15" t="s">
        <v>18</v>
      </c>
      <c r="L60" s="4" t="s">
        <v>147</v>
      </c>
      <c r="M60" s="4" t="s">
        <v>148</v>
      </c>
    </row>
    <row r="61" spans="1:13" ht="21.75" customHeight="1" x14ac:dyDescent="0.25">
      <c r="A61" s="4">
        <v>60</v>
      </c>
      <c r="B61" s="30">
        <v>20255810065972</v>
      </c>
      <c r="C61" s="2">
        <v>45757.457638888889</v>
      </c>
      <c r="D61" s="2">
        <v>45758</v>
      </c>
      <c r="E61" s="6" t="s">
        <v>149</v>
      </c>
      <c r="F61" s="14">
        <f ca="1">Tabla368910111819151617234567[[#This Row],[FECHA RADICACION]]-TODAY()</f>
        <v>-305.54236111111095</v>
      </c>
      <c r="G61" s="14" t="s">
        <v>15</v>
      </c>
      <c r="H61" s="14" t="s">
        <v>45</v>
      </c>
      <c r="I61" s="14" t="s">
        <v>17</v>
      </c>
      <c r="J61" s="15" t="s">
        <v>18</v>
      </c>
      <c r="K61" s="21">
        <v>45769</v>
      </c>
      <c r="L61" s="4" t="s">
        <v>147</v>
      </c>
      <c r="M61" s="4" t="s">
        <v>150</v>
      </c>
    </row>
    <row r="62" spans="1:13" ht="21.75" customHeight="1" x14ac:dyDescent="0.25">
      <c r="A62" s="4">
        <v>61</v>
      </c>
      <c r="B62" s="30">
        <v>20255810065902</v>
      </c>
      <c r="C62" s="2">
        <v>45757.429861111108</v>
      </c>
      <c r="D62" s="2">
        <v>45758</v>
      </c>
      <c r="E62" s="6" t="s">
        <v>151</v>
      </c>
      <c r="F62" s="14">
        <f ca="1">Tabla368910111819151617234567[[#This Row],[FECHA RADICACION]]-TODAY()</f>
        <v>-305.57013888889196</v>
      </c>
      <c r="G62" s="14" t="s">
        <v>15</v>
      </c>
      <c r="H62" s="14" t="s">
        <v>45</v>
      </c>
      <c r="I62" s="14" t="s">
        <v>17</v>
      </c>
      <c r="J62" s="15" t="s">
        <v>18</v>
      </c>
      <c r="K62" s="21">
        <v>45763</v>
      </c>
      <c r="L62" s="4" t="s">
        <v>125</v>
      </c>
      <c r="M62" s="4" t="s">
        <v>152</v>
      </c>
    </row>
    <row r="63" spans="1:13" ht="21.75" customHeight="1" x14ac:dyDescent="0.25">
      <c r="A63" s="4">
        <v>62</v>
      </c>
      <c r="B63" s="30">
        <v>20255810064592</v>
      </c>
      <c r="C63" s="2">
        <v>45756.394444444442</v>
      </c>
      <c r="D63" s="2">
        <v>45758</v>
      </c>
      <c r="E63" s="6" t="s">
        <v>153</v>
      </c>
      <c r="F63" s="14">
        <f ca="1">Tabla368910111819151617234567[[#This Row],[FECHA RADICACION]]-TODAY()</f>
        <v>-306.60555555555766</v>
      </c>
      <c r="G63" s="14" t="s">
        <v>50</v>
      </c>
      <c r="H63" s="14" t="s">
        <v>154</v>
      </c>
      <c r="I63" s="14" t="s">
        <v>17</v>
      </c>
      <c r="J63" s="15" t="s">
        <v>18</v>
      </c>
      <c r="K63" s="21">
        <v>45769</v>
      </c>
      <c r="L63" s="4" t="s">
        <v>155</v>
      </c>
      <c r="M63" s="4" t="s">
        <v>156</v>
      </c>
    </row>
    <row r="64" spans="1:13" ht="21.75" customHeight="1" x14ac:dyDescent="0.25">
      <c r="A64" s="4">
        <v>63</v>
      </c>
      <c r="B64" s="30">
        <v>20254601171532</v>
      </c>
      <c r="C64" s="2">
        <v>45751</v>
      </c>
      <c r="D64" s="2">
        <v>45758</v>
      </c>
      <c r="E64" s="6" t="s">
        <v>23</v>
      </c>
      <c r="F64" s="14">
        <f ca="1">Tabla368910111819151617234567[[#This Row],[FECHA RADICACION]]-TODAY()</f>
        <v>-312</v>
      </c>
      <c r="G64" s="14" t="s">
        <v>24</v>
      </c>
      <c r="H64" s="14" t="s">
        <v>33</v>
      </c>
      <c r="I64" s="14" t="s">
        <v>17</v>
      </c>
      <c r="J64" s="15" t="s">
        <v>18</v>
      </c>
      <c r="K64" s="21">
        <v>45792</v>
      </c>
    </row>
    <row r="65" spans="1:13" ht="21.75" customHeight="1" x14ac:dyDescent="0.25">
      <c r="A65" s="4">
        <v>64</v>
      </c>
      <c r="B65" s="30">
        <v>20255810066302</v>
      </c>
      <c r="C65" s="2">
        <v>45757</v>
      </c>
      <c r="D65" s="2">
        <v>45758</v>
      </c>
      <c r="E65" s="6" t="s">
        <v>157</v>
      </c>
      <c r="F65" s="14">
        <f ca="1">Tabla368910111819151617234567[[#This Row],[FECHA RADICACION]]-TODAY()</f>
        <v>-306</v>
      </c>
      <c r="G65" s="14" t="s">
        <v>15</v>
      </c>
      <c r="H65" s="14" t="s">
        <v>16</v>
      </c>
      <c r="I65" s="14" t="s">
        <v>17</v>
      </c>
      <c r="J65" s="15" t="s">
        <v>18</v>
      </c>
      <c r="K65" s="21">
        <v>45783</v>
      </c>
      <c r="L65" s="4" t="s">
        <v>54</v>
      </c>
      <c r="M65" s="4" t="s">
        <v>158</v>
      </c>
    </row>
    <row r="66" spans="1:13" ht="21.75" customHeight="1" x14ac:dyDescent="0.25">
      <c r="A66" s="4">
        <v>65</v>
      </c>
      <c r="B66" s="30">
        <v>20255810066732</v>
      </c>
      <c r="C66" s="2">
        <v>45757</v>
      </c>
      <c r="D66" s="2">
        <v>45758</v>
      </c>
      <c r="E66" s="6" t="s">
        <v>159</v>
      </c>
      <c r="F66" s="14">
        <f ca="1">Tabla368910111819151617234567[[#This Row],[FECHA RADICACION]]-TODAY()</f>
        <v>-306</v>
      </c>
      <c r="G66" s="14" t="s">
        <v>85</v>
      </c>
      <c r="H66" s="14" t="s">
        <v>160</v>
      </c>
      <c r="I66" s="14" t="s">
        <v>17</v>
      </c>
      <c r="J66" s="15" t="s">
        <v>18</v>
      </c>
      <c r="K66" s="21">
        <v>45761</v>
      </c>
      <c r="L66" s="15" t="s">
        <v>161</v>
      </c>
    </row>
    <row r="67" spans="1:13" ht="21.75" customHeight="1" x14ac:dyDescent="0.25">
      <c r="A67" s="4">
        <v>66</v>
      </c>
      <c r="B67" s="30">
        <v>20255810066722</v>
      </c>
      <c r="C67" s="2">
        <v>45757</v>
      </c>
      <c r="D67" s="2">
        <v>45758</v>
      </c>
      <c r="E67" s="6" t="s">
        <v>64</v>
      </c>
      <c r="F67" s="14">
        <f ca="1">Tabla368910111819151617234567[[#This Row],[FECHA RADICACION]]-TODAY()</f>
        <v>-306</v>
      </c>
      <c r="G67" s="14" t="s">
        <v>65</v>
      </c>
      <c r="H67" s="14" t="s">
        <v>71</v>
      </c>
      <c r="I67" s="14" t="s">
        <v>17</v>
      </c>
      <c r="J67" s="15" t="s">
        <v>18</v>
      </c>
      <c r="K67" s="21">
        <v>45760</v>
      </c>
      <c r="L67" s="4" t="s">
        <v>42</v>
      </c>
    </row>
    <row r="68" spans="1:13" ht="21.75" customHeight="1" x14ac:dyDescent="0.25">
      <c r="A68" s="4">
        <v>67</v>
      </c>
      <c r="B68" s="30">
        <v>20255810066662</v>
      </c>
      <c r="C68" s="2">
        <v>45757</v>
      </c>
      <c r="D68" s="2">
        <v>45758</v>
      </c>
      <c r="E68" s="6" t="s">
        <v>162</v>
      </c>
      <c r="F68" s="14">
        <f ca="1">Tabla368910111819151617234567[[#This Row],[FECHA RADICACION]]-TODAY()</f>
        <v>-306</v>
      </c>
      <c r="G68" s="14" t="s">
        <v>50</v>
      </c>
      <c r="H68" s="14" t="s">
        <v>163</v>
      </c>
      <c r="I68" s="14" t="s">
        <v>17</v>
      </c>
      <c r="J68" s="15" t="s">
        <v>18</v>
      </c>
      <c r="K68" s="21">
        <v>45782</v>
      </c>
      <c r="L68" s="4" t="s">
        <v>164</v>
      </c>
      <c r="M68" s="4" t="s">
        <v>165</v>
      </c>
    </row>
    <row r="69" spans="1:13" ht="21.75" customHeight="1" x14ac:dyDescent="0.25">
      <c r="A69" s="4">
        <v>68</v>
      </c>
      <c r="B69" s="30">
        <v>20255810066642</v>
      </c>
      <c r="C69" s="2">
        <v>45757</v>
      </c>
      <c r="D69" s="2">
        <v>45758</v>
      </c>
      <c r="E69" s="6" t="s">
        <v>166</v>
      </c>
      <c r="F69" s="14">
        <f ca="1">Tabla368910111819151617234567[[#This Row],[FECHA RADICACION]]-TODAY()</f>
        <v>-306</v>
      </c>
      <c r="G69" s="14" t="s">
        <v>15</v>
      </c>
      <c r="H69" s="14" t="s">
        <v>48</v>
      </c>
      <c r="I69" s="14" t="s">
        <v>17</v>
      </c>
      <c r="J69" s="15" t="s">
        <v>18</v>
      </c>
      <c r="K69" s="21">
        <v>45803</v>
      </c>
      <c r="L69" s="4" t="s">
        <v>91</v>
      </c>
    </row>
    <row r="70" spans="1:13" ht="21.75" customHeight="1" x14ac:dyDescent="0.25">
      <c r="A70" s="4">
        <v>69</v>
      </c>
      <c r="B70" s="30">
        <v>20255810066572</v>
      </c>
      <c r="C70" s="2">
        <v>45757</v>
      </c>
      <c r="D70" s="2">
        <v>45758</v>
      </c>
      <c r="E70" s="6" t="s">
        <v>167</v>
      </c>
      <c r="F70" s="14">
        <f ca="1">Tabla368910111819151617234567[[#This Row],[FECHA RADICACION]]-TODAY()</f>
        <v>-306</v>
      </c>
      <c r="G70" s="14" t="s">
        <v>15</v>
      </c>
      <c r="H70" s="14" t="s">
        <v>16</v>
      </c>
      <c r="I70" s="14" t="s">
        <v>17</v>
      </c>
      <c r="J70" s="15" t="s">
        <v>18</v>
      </c>
      <c r="K70" s="21">
        <v>45775</v>
      </c>
      <c r="L70" s="4" t="s">
        <v>54</v>
      </c>
      <c r="M70" s="4" t="s">
        <v>168</v>
      </c>
    </row>
    <row r="71" spans="1:13" ht="21.75" customHeight="1" x14ac:dyDescent="0.25">
      <c r="A71" s="4">
        <v>70</v>
      </c>
      <c r="B71" s="30">
        <v>20254601258522</v>
      </c>
      <c r="C71" s="2">
        <v>45757</v>
      </c>
      <c r="D71" s="2">
        <v>45758</v>
      </c>
      <c r="E71" s="6" t="s">
        <v>169</v>
      </c>
      <c r="F71" s="14">
        <f ca="1">Tabla368910111819151617234567[[#This Row],[FECHA RADICACION]]-TODAY()</f>
        <v>-306</v>
      </c>
      <c r="G71" s="14" t="s">
        <v>65</v>
      </c>
      <c r="H71" s="14" t="s">
        <v>78</v>
      </c>
      <c r="I71" s="14" t="s">
        <v>17</v>
      </c>
      <c r="J71" s="15" t="s">
        <v>18</v>
      </c>
      <c r="K71" s="21">
        <v>45783</v>
      </c>
      <c r="M71" s="4" t="s">
        <v>170</v>
      </c>
    </row>
    <row r="72" spans="1:13" ht="21.75" customHeight="1" x14ac:dyDescent="0.25">
      <c r="A72" s="4">
        <v>71</v>
      </c>
      <c r="B72" s="30">
        <v>20254211257912</v>
      </c>
      <c r="C72" s="2">
        <v>45757</v>
      </c>
      <c r="D72" s="2">
        <v>45758</v>
      </c>
      <c r="E72" s="6" t="s">
        <v>171</v>
      </c>
      <c r="F72" s="14">
        <f ca="1">Tabla368910111819151617234567[[#This Row],[FECHA RADICACION]]-TODAY()</f>
        <v>-306</v>
      </c>
      <c r="G72" s="14" t="s">
        <v>50</v>
      </c>
      <c r="H72" s="14" t="s">
        <v>62</v>
      </c>
      <c r="I72" s="14" t="s">
        <v>17</v>
      </c>
      <c r="J72" s="15" t="s">
        <v>18</v>
      </c>
      <c r="K72" s="21">
        <v>45758</v>
      </c>
      <c r="M72" s="4" t="s">
        <v>172</v>
      </c>
    </row>
    <row r="73" spans="1:13" ht="21.75" customHeight="1" x14ac:dyDescent="0.25">
      <c r="A73" s="4">
        <v>72</v>
      </c>
      <c r="B73" s="30">
        <v>20255810066402</v>
      </c>
      <c r="C73" s="2">
        <v>45757</v>
      </c>
      <c r="D73" s="2">
        <v>45758</v>
      </c>
      <c r="E73" s="6" t="s">
        <v>173</v>
      </c>
      <c r="F73" s="14">
        <f ca="1">Tabla368910111819151617234567[[#This Row],[FECHA RADICACION]]-TODAY()</f>
        <v>-306</v>
      </c>
      <c r="G73" s="14" t="s">
        <v>65</v>
      </c>
      <c r="H73" s="14" t="s">
        <v>71</v>
      </c>
      <c r="I73" s="14" t="s">
        <v>17</v>
      </c>
      <c r="J73" s="15" t="s">
        <v>18</v>
      </c>
      <c r="K73" s="21">
        <v>45760</v>
      </c>
      <c r="L73" s="4" t="s">
        <v>174</v>
      </c>
    </row>
    <row r="74" spans="1:13" ht="21.75" customHeight="1" x14ac:dyDescent="0.25">
      <c r="A74" s="4">
        <v>73</v>
      </c>
      <c r="B74" s="30">
        <v>20254601256832</v>
      </c>
      <c r="C74" s="2">
        <v>45757</v>
      </c>
      <c r="D74" s="2">
        <v>45758</v>
      </c>
      <c r="E74" s="6" t="s">
        <v>175</v>
      </c>
      <c r="F74" s="14">
        <f ca="1">Tabla368910111819151617234567[[#This Row],[FECHA RADICACION]]-TODAY()</f>
        <v>-306</v>
      </c>
      <c r="G74" s="14" t="s">
        <v>15</v>
      </c>
      <c r="H74" s="14" t="s">
        <v>53</v>
      </c>
      <c r="I74" s="14" t="s">
        <v>17</v>
      </c>
      <c r="J74" s="15" t="s">
        <v>18</v>
      </c>
      <c r="K74" s="21">
        <v>45769</v>
      </c>
      <c r="L74" s="4" t="s">
        <v>54</v>
      </c>
      <c r="M74" s="4" t="s">
        <v>176</v>
      </c>
    </row>
    <row r="75" spans="1:13" ht="21.75" customHeight="1" x14ac:dyDescent="0.25">
      <c r="A75" s="4">
        <v>74</v>
      </c>
      <c r="B75" s="30">
        <v>20255810066742</v>
      </c>
      <c r="C75" s="2">
        <v>45757</v>
      </c>
      <c r="D75" s="2">
        <v>45758</v>
      </c>
      <c r="E75" s="6" t="s">
        <v>177</v>
      </c>
      <c r="F75" s="14">
        <f ca="1">Tabla368910111819151617234567[[#This Row],[FECHA RADICACION]]-TODAY()</f>
        <v>-306</v>
      </c>
      <c r="G75" s="14" t="s">
        <v>21</v>
      </c>
      <c r="H75" s="14" t="s">
        <v>17</v>
      </c>
      <c r="I75" s="14" t="s">
        <v>17</v>
      </c>
      <c r="J75" s="15" t="s">
        <v>18</v>
      </c>
      <c r="K75" s="21">
        <v>45758</v>
      </c>
      <c r="L75" s="4" t="s">
        <v>178</v>
      </c>
    </row>
    <row r="76" spans="1:13" ht="21.75" customHeight="1" x14ac:dyDescent="0.25">
      <c r="A76" s="4">
        <v>75</v>
      </c>
      <c r="B76" s="30">
        <v>20255810066862</v>
      </c>
      <c r="C76" s="2">
        <v>45757</v>
      </c>
      <c r="D76" s="2">
        <v>45758</v>
      </c>
      <c r="E76" s="6" t="s">
        <v>179</v>
      </c>
      <c r="F76" s="14">
        <f ca="1">Tabla368910111819151617234567[[#This Row],[FECHA RADICACION]]-TODAY()</f>
        <v>-306</v>
      </c>
      <c r="G76" s="14" t="s">
        <v>65</v>
      </c>
      <c r="H76" s="14" t="s">
        <v>180</v>
      </c>
      <c r="I76" s="14" t="s">
        <v>17</v>
      </c>
      <c r="J76" s="15" t="s">
        <v>18</v>
      </c>
      <c r="K76" s="21">
        <v>45789</v>
      </c>
      <c r="L76" s="4" t="s">
        <v>181</v>
      </c>
      <c r="M76" s="4" t="s">
        <v>182</v>
      </c>
    </row>
    <row r="77" spans="1:13" ht="21.75" customHeight="1" x14ac:dyDescent="0.25">
      <c r="A77" s="4">
        <v>76</v>
      </c>
      <c r="B77" s="30">
        <v>20255810066822</v>
      </c>
      <c r="C77" s="2">
        <v>45757</v>
      </c>
      <c r="D77" s="2">
        <v>45758</v>
      </c>
      <c r="E77" s="6" t="s">
        <v>183</v>
      </c>
      <c r="F77" s="14">
        <f ca="1">Tabla368910111819151617234567[[#This Row],[FECHA RADICACION]]-TODAY()</f>
        <v>-306</v>
      </c>
      <c r="G77" s="14" t="s">
        <v>65</v>
      </c>
      <c r="H77" s="14" t="s">
        <v>184</v>
      </c>
      <c r="I77" s="14" t="s">
        <v>17</v>
      </c>
      <c r="J77" s="15" t="s">
        <v>18</v>
      </c>
      <c r="K77" s="21">
        <v>45830</v>
      </c>
      <c r="L77" s="4" t="s">
        <v>185</v>
      </c>
      <c r="M77" s="15" t="s">
        <v>186</v>
      </c>
    </row>
    <row r="78" spans="1:13" ht="21.75" customHeight="1" x14ac:dyDescent="0.25">
      <c r="A78" s="4">
        <v>77</v>
      </c>
      <c r="B78" s="30">
        <v>20255810066812</v>
      </c>
      <c r="C78" s="2">
        <v>45757</v>
      </c>
      <c r="D78" s="2">
        <v>45758</v>
      </c>
      <c r="E78" s="6" t="s">
        <v>187</v>
      </c>
      <c r="F78" s="14">
        <f ca="1">Tabla368910111819151617234567[[#This Row],[FECHA RADICACION]]-TODAY()</f>
        <v>-306</v>
      </c>
      <c r="G78" s="14" t="s">
        <v>65</v>
      </c>
      <c r="H78" s="14" t="s">
        <v>188</v>
      </c>
      <c r="I78" s="14" t="s">
        <v>17</v>
      </c>
      <c r="J78" s="15" t="s">
        <v>18</v>
      </c>
      <c r="K78" s="21">
        <v>45803</v>
      </c>
      <c r="L78" s="4" t="s">
        <v>164</v>
      </c>
      <c r="M78" s="4" t="s">
        <v>189</v>
      </c>
    </row>
    <row r="79" spans="1:13" ht="21.75" customHeight="1" x14ac:dyDescent="0.25">
      <c r="A79" s="4">
        <v>78</v>
      </c>
      <c r="B79" s="30">
        <v>20255810066802</v>
      </c>
      <c r="C79" s="2">
        <v>45757</v>
      </c>
      <c r="D79" s="2">
        <v>45758</v>
      </c>
      <c r="E79" s="6" t="s">
        <v>190</v>
      </c>
      <c r="F79" s="14">
        <f ca="1">Tabla368910111819151617234567[[#This Row],[FECHA RADICACION]]-TODAY()</f>
        <v>-306</v>
      </c>
      <c r="G79" s="14" t="s">
        <v>65</v>
      </c>
      <c r="H79" s="14" t="s">
        <v>71</v>
      </c>
      <c r="I79" s="14" t="s">
        <v>17</v>
      </c>
      <c r="J79" s="15" t="s">
        <v>18</v>
      </c>
      <c r="K79" s="21">
        <v>45760</v>
      </c>
      <c r="L79" s="4" t="s">
        <v>42</v>
      </c>
    </row>
    <row r="80" spans="1:13" ht="21.75" customHeight="1" x14ac:dyDescent="0.25">
      <c r="A80" s="4">
        <v>79</v>
      </c>
      <c r="B80" s="30">
        <v>20255810065402</v>
      </c>
      <c r="C80" s="2">
        <v>45756</v>
      </c>
      <c r="D80" s="2">
        <v>45758</v>
      </c>
      <c r="E80" s="6" t="s">
        <v>191</v>
      </c>
      <c r="F80" s="14">
        <f ca="1">Tabla368910111819151617234567[[#This Row],[FECHA RADICACION]]-TODAY()</f>
        <v>-307</v>
      </c>
      <c r="G80" s="14" t="s">
        <v>21</v>
      </c>
      <c r="H80" s="14" t="s">
        <v>17</v>
      </c>
      <c r="I80" s="14" t="s">
        <v>17</v>
      </c>
      <c r="J80" s="15" t="s">
        <v>18</v>
      </c>
      <c r="K80" s="21">
        <v>45758</v>
      </c>
      <c r="L80" s="4" t="s">
        <v>192</v>
      </c>
    </row>
    <row r="81" spans="1:13" ht="21.75" customHeight="1" x14ac:dyDescent="0.25">
      <c r="A81" s="4">
        <v>80</v>
      </c>
      <c r="B81" s="30">
        <v>20254211154502</v>
      </c>
      <c r="C81" s="2">
        <v>45750</v>
      </c>
      <c r="D81" s="2">
        <v>45758</v>
      </c>
      <c r="E81" s="2" t="s">
        <v>193</v>
      </c>
      <c r="F81" s="14">
        <f ca="1">Tabla368910111819151617234567[[#This Row],[FECHA RADICACION]]-TODAY()</f>
        <v>-313</v>
      </c>
      <c r="G81" s="14" t="s">
        <v>21</v>
      </c>
      <c r="H81" s="14" t="s">
        <v>17</v>
      </c>
      <c r="I81" s="14" t="s">
        <v>17</v>
      </c>
      <c r="J81" s="15" t="s">
        <v>18</v>
      </c>
      <c r="K81" s="21">
        <v>45761</v>
      </c>
      <c r="L81" s="4" t="s">
        <v>194</v>
      </c>
    </row>
    <row r="82" spans="1:13" ht="21.75" customHeight="1" x14ac:dyDescent="0.25">
      <c r="A82" s="4">
        <v>81</v>
      </c>
      <c r="B82" s="30">
        <v>20254601269972</v>
      </c>
      <c r="C82" s="2">
        <v>45758.490277777775</v>
      </c>
      <c r="D82" s="2">
        <v>45758</v>
      </c>
      <c r="E82" s="6" t="s">
        <v>195</v>
      </c>
      <c r="F82" s="14">
        <f ca="1">Tabla368910111819151617234567[[#This Row],[FECHA RADICACION]]-TODAY()</f>
        <v>-304.50972222222481</v>
      </c>
      <c r="G82" s="14" t="s">
        <v>65</v>
      </c>
      <c r="H82" s="14" t="s">
        <v>180</v>
      </c>
      <c r="I82" s="14" t="s">
        <v>17</v>
      </c>
      <c r="J82" s="15" t="s">
        <v>18</v>
      </c>
      <c r="K82" s="21">
        <v>45784</v>
      </c>
      <c r="M82" s="4" t="s">
        <v>196</v>
      </c>
    </row>
    <row r="83" spans="1:13" ht="21.75" customHeight="1" x14ac:dyDescent="0.25">
      <c r="A83" s="4">
        <v>82</v>
      </c>
      <c r="B83" s="30">
        <v>20254601269432</v>
      </c>
      <c r="C83" s="2">
        <v>45758.470833333333</v>
      </c>
      <c r="D83" s="2">
        <v>45758</v>
      </c>
      <c r="E83" s="6" t="s">
        <v>197</v>
      </c>
      <c r="F83" s="14">
        <f ca="1">Tabla368910111819151617234567[[#This Row],[FECHA RADICACION]]-TODAY()</f>
        <v>-304.52916666666715</v>
      </c>
      <c r="G83" s="14" t="s">
        <v>65</v>
      </c>
      <c r="H83" s="14" t="s">
        <v>76</v>
      </c>
      <c r="I83" s="14" t="s">
        <v>17</v>
      </c>
      <c r="J83" s="15" t="s">
        <v>18</v>
      </c>
      <c r="K83" s="21">
        <v>45789</v>
      </c>
      <c r="M83" s="4" t="s">
        <v>198</v>
      </c>
    </row>
    <row r="84" spans="1:13" ht="21.75" customHeight="1" x14ac:dyDescent="0.25">
      <c r="A84" s="4">
        <v>83</v>
      </c>
      <c r="B84" s="30">
        <v>20254601269152</v>
      </c>
      <c r="C84" s="2">
        <v>45758.460416666669</v>
      </c>
      <c r="D84" s="2">
        <v>45758</v>
      </c>
      <c r="E84" s="6" t="s">
        <v>199</v>
      </c>
      <c r="F84" s="14">
        <f ca="1">Tabla368910111819151617234567[[#This Row],[FECHA RADICACION]]-TODAY()</f>
        <v>-304.53958333333139</v>
      </c>
      <c r="G84" s="14" t="s">
        <v>24</v>
      </c>
      <c r="H84" s="14" t="s">
        <v>33</v>
      </c>
      <c r="I84" s="14" t="s">
        <v>17</v>
      </c>
      <c r="J84" s="15" t="s">
        <v>18</v>
      </c>
      <c r="K84" s="21">
        <v>45804</v>
      </c>
      <c r="M84" s="4" t="s">
        <v>200</v>
      </c>
    </row>
    <row r="85" spans="1:13" ht="21.75" customHeight="1" x14ac:dyDescent="0.25">
      <c r="A85" s="4">
        <v>84</v>
      </c>
      <c r="B85" s="30">
        <v>20254601268732</v>
      </c>
      <c r="C85" s="2">
        <v>45758.446527777778</v>
      </c>
      <c r="D85" s="2">
        <v>45758</v>
      </c>
      <c r="E85" s="6" t="s">
        <v>201</v>
      </c>
      <c r="F85" s="14">
        <f ca="1">Tabla368910111819151617234567[[#This Row],[FECHA RADICACION]]-TODAY()</f>
        <v>-304.5534722222219</v>
      </c>
      <c r="G85" s="14" t="s">
        <v>15</v>
      </c>
      <c r="H85" s="14" t="s">
        <v>16</v>
      </c>
      <c r="I85" s="14" t="s">
        <v>17</v>
      </c>
      <c r="J85" s="15" t="s">
        <v>18</v>
      </c>
      <c r="K85" s="21">
        <v>45770</v>
      </c>
      <c r="L85" s="4" t="s">
        <v>202</v>
      </c>
      <c r="M85" s="4" t="s">
        <v>203</v>
      </c>
    </row>
    <row r="86" spans="1:13" ht="21.75" customHeight="1" x14ac:dyDescent="0.25">
      <c r="A86" s="4">
        <v>85</v>
      </c>
      <c r="B86" s="30">
        <v>20254601267792</v>
      </c>
      <c r="C86" s="2">
        <v>45758.425000000003</v>
      </c>
      <c r="D86" s="2">
        <v>45758</v>
      </c>
      <c r="E86" s="6" t="s">
        <v>204</v>
      </c>
      <c r="F86" s="14">
        <f ca="1">Tabla368910111819151617234567[[#This Row],[FECHA RADICACION]]-TODAY()</f>
        <v>-304.57499999999709</v>
      </c>
      <c r="G86" s="14" t="s">
        <v>65</v>
      </c>
      <c r="H86" s="14" t="s">
        <v>66</v>
      </c>
      <c r="I86" s="14" t="s">
        <v>17</v>
      </c>
      <c r="J86" s="15" t="s">
        <v>18</v>
      </c>
      <c r="K86" s="21">
        <v>45783</v>
      </c>
      <c r="M86" s="4" t="s">
        <v>205</v>
      </c>
    </row>
    <row r="87" spans="1:13" ht="21.75" customHeight="1" x14ac:dyDescent="0.25">
      <c r="A87" s="4">
        <v>86</v>
      </c>
      <c r="B87" s="30">
        <v>20254601266112</v>
      </c>
      <c r="C87" s="2">
        <v>45758.373611111114</v>
      </c>
      <c r="D87" s="2">
        <v>45758</v>
      </c>
      <c r="E87" s="6" t="s">
        <v>169</v>
      </c>
      <c r="F87" s="14">
        <f ca="1">Tabla368910111819151617234567[[#This Row],[FECHA RADICACION]]-TODAY()</f>
        <v>-304.62638888888614</v>
      </c>
      <c r="G87" s="14" t="s">
        <v>65</v>
      </c>
      <c r="H87" s="14" t="s">
        <v>206</v>
      </c>
      <c r="I87" s="14" t="s">
        <v>17</v>
      </c>
      <c r="J87" s="15" t="s">
        <v>18</v>
      </c>
      <c r="K87" s="21">
        <v>45784</v>
      </c>
      <c r="M87" s="4" t="s">
        <v>207</v>
      </c>
    </row>
    <row r="88" spans="1:13" ht="21.75" customHeight="1" x14ac:dyDescent="0.25">
      <c r="A88" s="4">
        <v>87</v>
      </c>
      <c r="B88" s="30">
        <v>20254601263362</v>
      </c>
      <c r="C88" s="2">
        <v>45757</v>
      </c>
      <c r="D88" s="2">
        <v>45758</v>
      </c>
      <c r="E88" s="6" t="s">
        <v>208</v>
      </c>
      <c r="F88" s="14">
        <f ca="1">Tabla368910111819151617234567[[#This Row],[FECHA RADICACION]]-TODAY()</f>
        <v>-306</v>
      </c>
      <c r="G88" s="14" t="s">
        <v>50</v>
      </c>
      <c r="H88" s="14" t="s">
        <v>209</v>
      </c>
      <c r="I88" s="14" t="s">
        <v>17</v>
      </c>
      <c r="J88" s="15" t="s">
        <v>18</v>
      </c>
      <c r="K88" s="21">
        <v>45768</v>
      </c>
      <c r="L88" s="4" t="s">
        <v>147</v>
      </c>
      <c r="M88" s="4" t="s">
        <v>210</v>
      </c>
    </row>
    <row r="89" spans="1:13" ht="21.75" customHeight="1" x14ac:dyDescent="0.25">
      <c r="A89" s="4">
        <v>88</v>
      </c>
      <c r="B89" s="30">
        <v>20255810064782</v>
      </c>
      <c r="C89" s="2">
        <v>45756.523518518516</v>
      </c>
      <c r="D89" s="2">
        <v>45759</v>
      </c>
      <c r="E89" s="2" t="s">
        <v>211</v>
      </c>
      <c r="F89" s="14">
        <f ca="1">Tabla368910111819151617234567[[#This Row],[FECHA RADICACION]]-TODAY()</f>
        <v>-306.47648148148437</v>
      </c>
      <c r="G89" s="14" t="s">
        <v>15</v>
      </c>
      <c r="H89" s="14" t="s">
        <v>45</v>
      </c>
      <c r="I89" s="14" t="s">
        <v>17</v>
      </c>
      <c r="J89" s="15" t="s">
        <v>18</v>
      </c>
      <c r="K89" s="21">
        <v>45789</v>
      </c>
      <c r="L89" s="4" t="s">
        <v>212</v>
      </c>
    </row>
    <row r="90" spans="1:13" ht="21.75" customHeight="1" x14ac:dyDescent="0.25">
      <c r="A90" s="4">
        <v>89</v>
      </c>
      <c r="B90" s="30">
        <v>20255810067052</v>
      </c>
      <c r="C90" s="2">
        <v>45758.527777777781</v>
      </c>
      <c r="D90" s="2">
        <v>45759</v>
      </c>
      <c r="E90" s="2" t="s">
        <v>213</v>
      </c>
      <c r="F90" s="14">
        <f ca="1">Tabla368910111819151617234567[[#This Row],[FECHA RADICACION]]-TODAY()</f>
        <v>-304.47222222221899</v>
      </c>
      <c r="G90" s="14" t="s">
        <v>15</v>
      </c>
      <c r="H90" s="14" t="s">
        <v>45</v>
      </c>
      <c r="I90" s="14" t="s">
        <v>17</v>
      </c>
      <c r="J90" s="15" t="s">
        <v>18</v>
      </c>
      <c r="K90" s="21">
        <v>45768</v>
      </c>
      <c r="L90" s="4" t="s">
        <v>54</v>
      </c>
      <c r="M90" s="4" t="s">
        <v>214</v>
      </c>
    </row>
    <row r="91" spans="1:13" ht="21.75" customHeight="1" x14ac:dyDescent="0.25">
      <c r="A91" s="4">
        <v>90</v>
      </c>
      <c r="B91" s="30">
        <v>20255810067072</v>
      </c>
      <c r="C91" s="2">
        <v>45758.529861111114</v>
      </c>
      <c r="D91" s="2">
        <v>45759</v>
      </c>
      <c r="E91" s="2" t="s">
        <v>215</v>
      </c>
      <c r="F91" s="14">
        <f ca="1">Tabla368910111819151617234567[[#This Row],[FECHA RADICACION]]-TODAY()</f>
        <v>-304.47013888888614</v>
      </c>
      <c r="G91" s="14" t="s">
        <v>15</v>
      </c>
      <c r="H91" s="14" t="s">
        <v>53</v>
      </c>
      <c r="I91" s="14" t="s">
        <v>17</v>
      </c>
      <c r="J91" s="15" t="s">
        <v>18</v>
      </c>
      <c r="K91" s="21">
        <v>45766</v>
      </c>
    </row>
    <row r="92" spans="1:13" ht="21.75" customHeight="1" x14ac:dyDescent="0.25">
      <c r="A92" s="4">
        <v>91</v>
      </c>
      <c r="B92" s="30">
        <v>20255810067082</v>
      </c>
      <c r="C92" s="2">
        <v>45758.530555555553</v>
      </c>
      <c r="D92" s="2">
        <v>45761</v>
      </c>
      <c r="E92" s="6" t="s">
        <v>216</v>
      </c>
      <c r="F92" s="14">
        <f ca="1">Tabla368910111819151617234567[[#This Row],[FECHA RADICACION]]-TODAY()</f>
        <v>-304.46944444444671</v>
      </c>
      <c r="G92" s="14" t="s">
        <v>15</v>
      </c>
      <c r="H92" s="14" t="s">
        <v>16</v>
      </c>
      <c r="I92" s="14" t="s">
        <v>17</v>
      </c>
      <c r="J92" s="15" t="s">
        <v>18</v>
      </c>
      <c r="K92" s="21">
        <v>45769</v>
      </c>
      <c r="L92" s="4" t="s">
        <v>217</v>
      </c>
      <c r="M92" s="4" t="s">
        <v>218</v>
      </c>
    </row>
    <row r="93" spans="1:13" ht="21.75" customHeight="1" x14ac:dyDescent="0.25">
      <c r="A93" s="4">
        <v>92</v>
      </c>
      <c r="B93" s="30">
        <v>20255810067112</v>
      </c>
      <c r="C93" s="2">
        <v>45758</v>
      </c>
      <c r="D93" s="2">
        <v>45761</v>
      </c>
      <c r="E93" s="2" t="s">
        <v>219</v>
      </c>
      <c r="F93" s="14">
        <f ca="1">Tabla368910111819151617234567[[#This Row],[FECHA RADICACION]]-TODAY()</f>
        <v>-305</v>
      </c>
      <c r="G93" s="14" t="s">
        <v>65</v>
      </c>
      <c r="H93" s="14" t="s">
        <v>102</v>
      </c>
      <c r="I93" s="14" t="s">
        <v>17</v>
      </c>
      <c r="J93" s="15" t="s">
        <v>18</v>
      </c>
      <c r="K93" s="21">
        <v>45777</v>
      </c>
      <c r="L93" s="4" t="s">
        <v>42</v>
      </c>
      <c r="M93" s="4" t="s">
        <v>220</v>
      </c>
    </row>
    <row r="94" spans="1:13" ht="21.75" customHeight="1" x14ac:dyDescent="0.25">
      <c r="A94" s="4">
        <v>93</v>
      </c>
      <c r="B94" s="30">
        <v>20254601272642</v>
      </c>
      <c r="C94" s="2">
        <v>45758</v>
      </c>
      <c r="D94" s="2">
        <v>45761</v>
      </c>
      <c r="E94" s="6" t="s">
        <v>221</v>
      </c>
      <c r="F94" s="14">
        <f ca="1">Tabla368910111819151617234567[[#This Row],[FECHA RADICACION]]-TODAY()</f>
        <v>-305</v>
      </c>
      <c r="G94" s="14" t="s">
        <v>65</v>
      </c>
      <c r="H94" s="14" t="s">
        <v>78</v>
      </c>
      <c r="I94" s="14" t="s">
        <v>17</v>
      </c>
      <c r="J94" s="15" t="s">
        <v>18</v>
      </c>
      <c r="K94" s="21">
        <v>45782</v>
      </c>
      <c r="M94" s="4" t="s">
        <v>222</v>
      </c>
    </row>
    <row r="95" spans="1:13" ht="21.75" customHeight="1" x14ac:dyDescent="0.25">
      <c r="A95" s="4">
        <v>94</v>
      </c>
      <c r="B95" s="30">
        <v>20255810067232</v>
      </c>
      <c r="C95" s="2">
        <v>45758</v>
      </c>
      <c r="D95" s="2">
        <v>45761</v>
      </c>
      <c r="E95" s="6" t="s">
        <v>223</v>
      </c>
      <c r="F95" s="14">
        <f ca="1">Tabla368910111819151617234567[[#This Row],[FECHA RADICACION]]-TODAY()</f>
        <v>-305</v>
      </c>
      <c r="G95" s="14" t="s">
        <v>15</v>
      </c>
      <c r="H95" s="14" t="s">
        <v>53</v>
      </c>
      <c r="I95" s="14" t="s">
        <v>17</v>
      </c>
      <c r="J95" s="15" t="s">
        <v>18</v>
      </c>
      <c r="K95" s="21">
        <v>45774</v>
      </c>
      <c r="L95" s="4" t="s">
        <v>224</v>
      </c>
      <c r="M95" s="4" t="s">
        <v>225</v>
      </c>
    </row>
    <row r="96" spans="1:13" ht="21.75" customHeight="1" x14ac:dyDescent="0.25">
      <c r="A96" s="4">
        <v>95</v>
      </c>
      <c r="B96" s="30">
        <v>20254601272382</v>
      </c>
      <c r="C96" s="2">
        <v>45758</v>
      </c>
      <c r="D96" s="2">
        <v>45761</v>
      </c>
      <c r="E96" s="6" t="s">
        <v>226</v>
      </c>
      <c r="F96" s="14">
        <f ca="1">Tabla368910111819151617234567[[#This Row],[FECHA RADICACION]]-TODAY()</f>
        <v>-305</v>
      </c>
      <c r="G96" s="14" t="s">
        <v>65</v>
      </c>
      <c r="H96" s="14" t="s">
        <v>78</v>
      </c>
      <c r="I96" s="14" t="s">
        <v>17</v>
      </c>
      <c r="J96" s="15" t="s">
        <v>18</v>
      </c>
      <c r="K96" s="21">
        <v>45782</v>
      </c>
      <c r="M96" s="4" t="s">
        <v>227</v>
      </c>
    </row>
    <row r="97" spans="1:13" ht="21.75" customHeight="1" x14ac:dyDescent="0.25">
      <c r="A97" s="4">
        <v>96</v>
      </c>
      <c r="B97" s="30">
        <v>20254601272292</v>
      </c>
      <c r="C97" s="2">
        <v>45758</v>
      </c>
      <c r="D97" s="2">
        <v>45761</v>
      </c>
      <c r="E97" s="6" t="s">
        <v>228</v>
      </c>
      <c r="F97" s="14">
        <f ca="1">Tabla368910111819151617234567[[#This Row],[FECHA RADICACION]]-TODAY()</f>
        <v>-305</v>
      </c>
      <c r="G97" s="14" t="s">
        <v>65</v>
      </c>
      <c r="H97" s="14" t="s">
        <v>78</v>
      </c>
      <c r="I97" s="14" t="s">
        <v>17</v>
      </c>
      <c r="J97" s="15" t="s">
        <v>18</v>
      </c>
      <c r="K97" s="21">
        <v>45780</v>
      </c>
      <c r="M97" s="4" t="s">
        <v>229</v>
      </c>
    </row>
    <row r="98" spans="1:13" ht="21.75" customHeight="1" x14ac:dyDescent="0.25">
      <c r="A98" s="4">
        <v>97</v>
      </c>
      <c r="B98" s="30">
        <v>20254601272182</v>
      </c>
      <c r="C98" s="2">
        <v>45758</v>
      </c>
      <c r="D98" s="2">
        <v>45761</v>
      </c>
      <c r="E98" s="6" t="s">
        <v>230</v>
      </c>
      <c r="F98" s="14">
        <f ca="1">Tabla368910111819151617234567[[#This Row],[FECHA RADICACION]]-TODAY()</f>
        <v>-305</v>
      </c>
      <c r="G98" s="14" t="s">
        <v>65</v>
      </c>
      <c r="H98" s="14" t="s">
        <v>78</v>
      </c>
      <c r="I98" s="14" t="s">
        <v>17</v>
      </c>
      <c r="J98" s="15" t="s">
        <v>18</v>
      </c>
      <c r="K98" s="21">
        <v>45780</v>
      </c>
      <c r="M98" s="4" t="s">
        <v>231</v>
      </c>
    </row>
    <row r="99" spans="1:13" ht="21.75" customHeight="1" x14ac:dyDescent="0.25">
      <c r="A99" s="4">
        <v>98</v>
      </c>
      <c r="B99" s="30">
        <v>20255810067122</v>
      </c>
      <c r="C99" s="2">
        <v>45758</v>
      </c>
      <c r="D99" s="2">
        <v>45761</v>
      </c>
      <c r="E99" s="6" t="s">
        <v>232</v>
      </c>
      <c r="F99" s="14">
        <f ca="1">Tabla368910111819151617234567[[#This Row],[FECHA RADICACION]]-TODAY()</f>
        <v>-305</v>
      </c>
      <c r="G99" s="14" t="s">
        <v>15</v>
      </c>
      <c r="H99" s="14" t="s">
        <v>16</v>
      </c>
      <c r="I99" s="14" t="s">
        <v>17</v>
      </c>
      <c r="J99" s="15" t="s">
        <v>18</v>
      </c>
      <c r="K99" s="21">
        <v>45771</v>
      </c>
      <c r="L99" s="4" t="s">
        <v>54</v>
      </c>
      <c r="M99" s="4" t="s">
        <v>233</v>
      </c>
    </row>
    <row r="100" spans="1:13" ht="21.75" customHeight="1" x14ac:dyDescent="0.25">
      <c r="A100" s="4">
        <v>99</v>
      </c>
      <c r="B100" s="30">
        <v>20254601273802</v>
      </c>
      <c r="C100" s="2">
        <v>45758</v>
      </c>
      <c r="D100" s="2">
        <v>45761</v>
      </c>
      <c r="E100" s="2" t="s">
        <v>169</v>
      </c>
      <c r="F100" s="14">
        <f ca="1">Tabla368910111819151617234567[[#This Row],[FECHA RADICACION]]-TODAY()</f>
        <v>-305</v>
      </c>
      <c r="G100" s="14" t="s">
        <v>65</v>
      </c>
      <c r="H100" s="14" t="s">
        <v>73</v>
      </c>
      <c r="I100" s="14" t="s">
        <v>17</v>
      </c>
      <c r="J100" s="15" t="s">
        <v>18</v>
      </c>
      <c r="K100" s="21">
        <v>45783</v>
      </c>
      <c r="M100" s="4" t="s">
        <v>234</v>
      </c>
    </row>
    <row r="101" spans="1:13" ht="21.75" customHeight="1" x14ac:dyDescent="0.25">
      <c r="A101" s="4">
        <v>100</v>
      </c>
      <c r="B101" s="30">
        <v>20254601273882</v>
      </c>
      <c r="C101" s="2">
        <v>45758</v>
      </c>
      <c r="D101" s="2">
        <v>45761</v>
      </c>
      <c r="E101" s="2" t="s">
        <v>169</v>
      </c>
      <c r="F101" s="14">
        <f ca="1">Tabla368910111819151617234567[[#This Row],[FECHA RADICACION]]-TODAY()</f>
        <v>-305</v>
      </c>
      <c r="G101" s="14" t="s">
        <v>65</v>
      </c>
      <c r="H101" s="14" t="s">
        <v>78</v>
      </c>
      <c r="I101" s="14" t="s">
        <v>17</v>
      </c>
      <c r="J101" s="15" t="s">
        <v>18</v>
      </c>
      <c r="K101" s="53">
        <v>45820</v>
      </c>
      <c r="M101" s="4" t="s">
        <v>235</v>
      </c>
    </row>
    <row r="102" spans="1:13" ht="21.75" customHeight="1" x14ac:dyDescent="0.25">
      <c r="A102" s="4">
        <v>101</v>
      </c>
      <c r="B102" s="30">
        <v>20254601274132</v>
      </c>
      <c r="C102" s="2">
        <v>45758</v>
      </c>
      <c r="D102" s="2">
        <v>45761</v>
      </c>
      <c r="E102" s="2" t="s">
        <v>169</v>
      </c>
      <c r="F102" s="14">
        <f ca="1">Tabla368910111819151617234567[[#This Row],[FECHA RADICACION]]-TODAY()</f>
        <v>-305</v>
      </c>
      <c r="G102" s="14" t="s">
        <v>65</v>
      </c>
      <c r="H102" s="14" t="s">
        <v>206</v>
      </c>
      <c r="I102" s="14" t="s">
        <v>17</v>
      </c>
      <c r="J102" s="15" t="s">
        <v>18</v>
      </c>
      <c r="K102" s="21">
        <v>45779</v>
      </c>
      <c r="M102" s="4" t="s">
        <v>236</v>
      </c>
    </row>
    <row r="103" spans="1:13" ht="21.75" customHeight="1" x14ac:dyDescent="0.25">
      <c r="A103" s="4">
        <v>102</v>
      </c>
      <c r="B103" s="30">
        <v>20256110086302</v>
      </c>
      <c r="C103" s="2">
        <v>45758</v>
      </c>
      <c r="D103" s="2">
        <v>45761</v>
      </c>
      <c r="E103" s="2" t="s">
        <v>169</v>
      </c>
      <c r="F103" s="14">
        <f ca="1">Tabla368910111819151617234567[[#This Row],[FECHA RADICACION]]-TODAY()</f>
        <v>-305</v>
      </c>
      <c r="G103" s="14" t="s">
        <v>65</v>
      </c>
      <c r="H103" s="14" t="s">
        <v>237</v>
      </c>
      <c r="I103" s="14" t="s">
        <v>17</v>
      </c>
      <c r="J103" s="15" t="s">
        <v>18</v>
      </c>
      <c r="K103" s="21">
        <v>45830</v>
      </c>
      <c r="L103" s="4" t="s">
        <v>164</v>
      </c>
      <c r="M103" s="4" t="s">
        <v>238</v>
      </c>
    </row>
    <row r="104" spans="1:13" ht="21.75" customHeight="1" x14ac:dyDescent="0.25">
      <c r="A104" s="4">
        <v>103</v>
      </c>
      <c r="B104" s="30">
        <v>20254601274432</v>
      </c>
      <c r="C104" s="2">
        <v>45758</v>
      </c>
      <c r="D104" s="2">
        <v>45761</v>
      </c>
      <c r="E104" s="2" t="s">
        <v>169</v>
      </c>
      <c r="F104" s="14">
        <f ca="1">Tabla368910111819151617234567[[#This Row],[FECHA RADICACION]]-TODAY()</f>
        <v>-305</v>
      </c>
      <c r="G104" s="14" t="s">
        <v>65</v>
      </c>
      <c r="H104" s="14" t="s">
        <v>78</v>
      </c>
      <c r="I104" s="30" t="s">
        <v>17</v>
      </c>
      <c r="J104" s="15" t="s">
        <v>18</v>
      </c>
      <c r="K104" s="21">
        <v>45789</v>
      </c>
      <c r="M104" s="4" t="s">
        <v>239</v>
      </c>
    </row>
    <row r="105" spans="1:13" ht="21.75" customHeight="1" x14ac:dyDescent="0.25">
      <c r="A105" s="4">
        <v>104</v>
      </c>
      <c r="B105" s="30">
        <v>20255810067562</v>
      </c>
      <c r="C105" s="2">
        <v>45758</v>
      </c>
      <c r="D105" s="2">
        <v>45761</v>
      </c>
      <c r="E105" s="2" t="s">
        <v>240</v>
      </c>
      <c r="F105" s="14">
        <f ca="1">Tabla368910111819151617234567[[#This Row],[FECHA RADICACION]]-TODAY()</f>
        <v>-305</v>
      </c>
      <c r="G105" s="14" t="s">
        <v>15</v>
      </c>
      <c r="H105" s="14" t="s">
        <v>241</v>
      </c>
      <c r="I105" s="14" t="s">
        <v>17</v>
      </c>
      <c r="J105" s="15" t="s">
        <v>18</v>
      </c>
      <c r="K105" s="21">
        <v>45784</v>
      </c>
      <c r="M105" s="4" t="s">
        <v>242</v>
      </c>
    </row>
    <row r="106" spans="1:13" ht="21.75" customHeight="1" x14ac:dyDescent="0.25">
      <c r="A106" s="4">
        <v>105</v>
      </c>
      <c r="B106" s="30">
        <v>20255810067592</v>
      </c>
      <c r="C106" s="2">
        <v>45758</v>
      </c>
      <c r="D106" s="2">
        <v>45761</v>
      </c>
      <c r="E106" s="2" t="s">
        <v>243</v>
      </c>
      <c r="F106" s="14">
        <f ca="1">Tabla368910111819151617234567[[#This Row],[FECHA RADICACION]]-TODAY()</f>
        <v>-305</v>
      </c>
      <c r="G106" s="14" t="s">
        <v>85</v>
      </c>
      <c r="H106" s="14" t="s">
        <v>244</v>
      </c>
      <c r="I106" s="14" t="s">
        <v>17</v>
      </c>
      <c r="J106" s="15" t="s">
        <v>18</v>
      </c>
      <c r="K106" s="21">
        <v>45763</v>
      </c>
      <c r="L106" s="4" t="s">
        <v>217</v>
      </c>
      <c r="M106" s="4" t="s">
        <v>245</v>
      </c>
    </row>
    <row r="107" spans="1:13" ht="21.75" customHeight="1" x14ac:dyDescent="0.25">
      <c r="A107" s="4">
        <v>106</v>
      </c>
      <c r="B107" s="30">
        <v>20255810067712</v>
      </c>
      <c r="C107" s="2">
        <v>45758</v>
      </c>
      <c r="D107" s="2">
        <v>45761</v>
      </c>
      <c r="E107" s="2" t="s">
        <v>246</v>
      </c>
      <c r="F107" s="14">
        <f ca="1">Tabla368910111819151617234567[[#This Row],[FECHA RADICACION]]-TODAY()</f>
        <v>-305</v>
      </c>
      <c r="G107" s="14" t="s">
        <v>65</v>
      </c>
      <c r="H107" s="14" t="s">
        <v>180</v>
      </c>
      <c r="I107" s="14" t="s">
        <v>17</v>
      </c>
      <c r="J107" s="15" t="s">
        <v>18</v>
      </c>
      <c r="K107" s="21">
        <v>45789</v>
      </c>
      <c r="M107" s="4" t="s">
        <v>247</v>
      </c>
    </row>
    <row r="108" spans="1:13" ht="21.75" customHeight="1" x14ac:dyDescent="0.25">
      <c r="A108" s="4">
        <v>107</v>
      </c>
      <c r="B108" s="30">
        <v>20254601276032</v>
      </c>
      <c r="C108" s="2">
        <v>45758</v>
      </c>
      <c r="D108" s="2">
        <v>45761</v>
      </c>
      <c r="E108" s="2" t="s">
        <v>166</v>
      </c>
      <c r="F108" s="14">
        <f ca="1">Tabla368910111819151617234567[[#This Row],[FECHA RADICACION]]-TODAY()</f>
        <v>-305</v>
      </c>
      <c r="G108" s="14" t="s">
        <v>15</v>
      </c>
      <c r="H108" s="14" t="s">
        <v>48</v>
      </c>
      <c r="I108" s="30" t="s">
        <v>17</v>
      </c>
      <c r="J108" s="15" t="s">
        <v>18</v>
      </c>
      <c r="K108" s="21">
        <v>45803</v>
      </c>
      <c r="M108" s="4" t="s">
        <v>248</v>
      </c>
    </row>
    <row r="109" spans="1:13" ht="21.75" customHeight="1" x14ac:dyDescent="0.25">
      <c r="A109" s="4">
        <v>108</v>
      </c>
      <c r="B109" s="30">
        <v>20254601276062</v>
      </c>
      <c r="C109" s="2">
        <v>45758</v>
      </c>
      <c r="D109" s="2">
        <v>45761</v>
      </c>
      <c r="E109" s="2" t="s">
        <v>169</v>
      </c>
      <c r="F109" s="14">
        <f ca="1">Tabla368910111819151617234567[[#This Row],[FECHA RADICACION]]-TODAY()</f>
        <v>-305</v>
      </c>
      <c r="G109" s="14" t="s">
        <v>65</v>
      </c>
      <c r="H109" s="14" t="s">
        <v>76</v>
      </c>
      <c r="I109" s="14" t="s">
        <v>17</v>
      </c>
      <c r="J109" s="15" t="s">
        <v>18</v>
      </c>
      <c r="K109" s="21">
        <v>45784</v>
      </c>
      <c r="M109" s="4" t="s">
        <v>249</v>
      </c>
    </row>
    <row r="110" spans="1:13" ht="21.75" customHeight="1" x14ac:dyDescent="0.25">
      <c r="A110" s="4">
        <v>109</v>
      </c>
      <c r="B110" s="30">
        <v>20254601276522</v>
      </c>
      <c r="C110" s="2">
        <v>45758</v>
      </c>
      <c r="D110" s="2">
        <v>45761</v>
      </c>
      <c r="E110" s="6" t="s">
        <v>250</v>
      </c>
      <c r="F110" s="14">
        <f ca="1">Tabla368910111819151617234567[[#This Row],[FECHA RADICACION]]-TODAY()</f>
        <v>-305</v>
      </c>
      <c r="G110" s="14" t="s">
        <v>15</v>
      </c>
      <c r="H110" s="14" t="s">
        <v>251</v>
      </c>
      <c r="I110" s="30" t="s">
        <v>17</v>
      </c>
      <c r="J110" s="15" t="s">
        <v>18</v>
      </c>
      <c r="M110" s="4" t="s">
        <v>252</v>
      </c>
    </row>
    <row r="111" spans="1:13" ht="21.75" customHeight="1" x14ac:dyDescent="0.25">
      <c r="A111" s="4">
        <v>110</v>
      </c>
      <c r="B111" s="30">
        <v>20254601288012</v>
      </c>
      <c r="C111" s="2">
        <v>45761.450694444444</v>
      </c>
      <c r="D111" s="2">
        <v>45761</v>
      </c>
      <c r="E111" s="6" t="s">
        <v>253</v>
      </c>
      <c r="F111" s="14">
        <f ca="1">Tabla368910111819151617234567[[#This Row],[FECHA RADICACION]]-TODAY()</f>
        <v>-301.5493055555562</v>
      </c>
      <c r="G111" s="14" t="s">
        <v>65</v>
      </c>
      <c r="H111" s="14" t="s">
        <v>102</v>
      </c>
      <c r="I111" s="14" t="s">
        <v>17</v>
      </c>
      <c r="J111" s="15" t="s">
        <v>18</v>
      </c>
      <c r="K111" s="21">
        <v>45791</v>
      </c>
      <c r="M111" s="4" t="s">
        <v>254</v>
      </c>
    </row>
    <row r="112" spans="1:13" ht="21.75" customHeight="1" x14ac:dyDescent="0.25">
      <c r="A112" s="4">
        <v>111</v>
      </c>
      <c r="B112" s="30">
        <v>20255810068142</v>
      </c>
      <c r="C112" s="2">
        <v>45761.413194444445</v>
      </c>
      <c r="D112" s="2">
        <v>45761</v>
      </c>
      <c r="E112" s="6" t="s">
        <v>255</v>
      </c>
      <c r="F112" s="14">
        <f ca="1">Tabla368910111819151617234567[[#This Row],[FECHA RADICACION]]-TODAY()</f>
        <v>-301.58680555555475</v>
      </c>
      <c r="G112" s="14" t="s">
        <v>65</v>
      </c>
      <c r="H112" s="14" t="s">
        <v>206</v>
      </c>
      <c r="I112" s="14" t="s">
        <v>17</v>
      </c>
      <c r="J112" s="15" t="s">
        <v>18</v>
      </c>
      <c r="K112" s="21">
        <v>45784</v>
      </c>
      <c r="L112" s="4" t="s">
        <v>256</v>
      </c>
      <c r="M112" s="4" t="s">
        <v>257</v>
      </c>
    </row>
    <row r="113" spans="1:13" ht="21.75" customHeight="1" x14ac:dyDescent="0.25">
      <c r="A113" s="4">
        <v>112</v>
      </c>
      <c r="B113" s="30">
        <v>20255810068092</v>
      </c>
      <c r="C113" s="2">
        <v>45761.405555555553</v>
      </c>
      <c r="D113" s="2">
        <v>45761</v>
      </c>
      <c r="E113" s="6" t="s">
        <v>250</v>
      </c>
      <c r="F113" s="14">
        <f ca="1">Tabla368910111819151617234567[[#This Row],[FECHA RADICACION]]-TODAY()</f>
        <v>-301.59444444444671</v>
      </c>
      <c r="G113" s="14" t="s">
        <v>15</v>
      </c>
      <c r="H113" s="14" t="s">
        <v>251</v>
      </c>
      <c r="I113" s="14" t="s">
        <v>17</v>
      </c>
      <c r="J113" s="15" t="s">
        <v>18</v>
      </c>
      <c r="K113" s="21">
        <v>45772</v>
      </c>
      <c r="L113" s="4" t="s">
        <v>258</v>
      </c>
      <c r="M113" s="4" t="s">
        <v>17</v>
      </c>
    </row>
    <row r="114" spans="1:13" ht="21.75" customHeight="1" x14ac:dyDescent="0.25">
      <c r="A114" s="4">
        <v>113</v>
      </c>
      <c r="B114" s="30">
        <v>20255810068032</v>
      </c>
      <c r="C114" s="2">
        <v>45761.399305555555</v>
      </c>
      <c r="D114" s="2">
        <v>45761</v>
      </c>
      <c r="E114" s="6" t="s">
        <v>259</v>
      </c>
      <c r="F114" s="14">
        <f ca="1">Tabla368910111819151617234567[[#This Row],[FECHA RADICACION]]-TODAY()</f>
        <v>-301.60069444444525</v>
      </c>
      <c r="G114" s="14" t="s">
        <v>65</v>
      </c>
      <c r="H114" s="14" t="s">
        <v>71</v>
      </c>
      <c r="I114" s="14" t="s">
        <v>17</v>
      </c>
      <c r="J114" s="15" t="s">
        <v>18</v>
      </c>
      <c r="K114" s="21">
        <v>45763</v>
      </c>
      <c r="L114" s="4" t="s">
        <v>42</v>
      </c>
    </row>
    <row r="115" spans="1:13" ht="21.75" customHeight="1" x14ac:dyDescent="0.25">
      <c r="A115" s="4">
        <v>114</v>
      </c>
      <c r="B115" s="30">
        <v>20255810067992</v>
      </c>
      <c r="C115" s="2">
        <v>45761.39166666667</v>
      </c>
      <c r="D115" s="2">
        <v>45761</v>
      </c>
      <c r="E115" s="6" t="s">
        <v>260</v>
      </c>
      <c r="F115" s="14">
        <f ca="1">Tabla368910111819151617234567[[#This Row],[FECHA RADICACION]]-TODAY()</f>
        <v>-301.60833333332994</v>
      </c>
      <c r="G115" s="14" t="s">
        <v>15</v>
      </c>
      <c r="H115" s="14" t="s">
        <v>251</v>
      </c>
      <c r="I115" s="30" t="s">
        <v>17</v>
      </c>
      <c r="J115" s="15" t="s">
        <v>18</v>
      </c>
      <c r="L115" s="4" t="s">
        <v>258</v>
      </c>
    </row>
    <row r="116" spans="1:13" ht="21.75" customHeight="1" x14ac:dyDescent="0.25">
      <c r="A116" s="4">
        <v>115</v>
      </c>
      <c r="B116" s="30">
        <v>20254601285872</v>
      </c>
      <c r="C116" s="2">
        <v>45761.390277777777</v>
      </c>
      <c r="D116" s="2">
        <v>45761</v>
      </c>
      <c r="E116" s="6" t="s">
        <v>169</v>
      </c>
      <c r="F116" s="14">
        <f ca="1">Tabla368910111819151617234567[[#This Row],[FECHA RADICACION]]-TODAY()</f>
        <v>-301.60972222222335</v>
      </c>
      <c r="G116" s="14" t="s">
        <v>65</v>
      </c>
      <c r="H116" s="14" t="s">
        <v>73</v>
      </c>
      <c r="I116" s="14" t="s">
        <v>17</v>
      </c>
      <c r="J116" s="15" t="s">
        <v>18</v>
      </c>
      <c r="K116" s="21">
        <v>45783</v>
      </c>
      <c r="M116" s="4" t="s">
        <v>261</v>
      </c>
    </row>
    <row r="117" spans="1:13" ht="21.75" customHeight="1" x14ac:dyDescent="0.25">
      <c r="A117" s="4">
        <v>116</v>
      </c>
      <c r="B117" s="30">
        <v>20255810067972</v>
      </c>
      <c r="C117" s="2">
        <v>45761.387499999997</v>
      </c>
      <c r="D117" s="2">
        <v>45761</v>
      </c>
      <c r="E117" s="6" t="s">
        <v>262</v>
      </c>
      <c r="F117" s="14">
        <f ca="1">Tabla368910111819151617234567[[#This Row],[FECHA RADICACION]]-TODAY()</f>
        <v>-301.61250000000291</v>
      </c>
      <c r="G117" s="14" t="s">
        <v>65</v>
      </c>
      <c r="H117" s="14" t="s">
        <v>66</v>
      </c>
      <c r="I117" s="14" t="s">
        <v>17</v>
      </c>
      <c r="J117" s="15" t="s">
        <v>18</v>
      </c>
      <c r="K117" s="21">
        <v>45785</v>
      </c>
      <c r="M117" s="4" t="s">
        <v>263</v>
      </c>
    </row>
    <row r="118" spans="1:13" ht="21.75" customHeight="1" x14ac:dyDescent="0.25">
      <c r="A118" s="4">
        <v>117</v>
      </c>
      <c r="B118" s="30">
        <v>20254601285492</v>
      </c>
      <c r="C118" s="2">
        <v>45761.378472222219</v>
      </c>
      <c r="D118" s="2">
        <v>45761</v>
      </c>
      <c r="E118" s="6" t="s">
        <v>169</v>
      </c>
      <c r="F118" s="14">
        <f ca="1">Tabla368910111819151617234567[[#This Row],[FECHA RADICACION]]-TODAY()</f>
        <v>-301.62152777778101</v>
      </c>
      <c r="G118" s="14" t="s">
        <v>65</v>
      </c>
      <c r="H118" s="14" t="s">
        <v>102</v>
      </c>
      <c r="I118" s="14" t="s">
        <v>17</v>
      </c>
      <c r="J118" s="15" t="s">
        <v>18</v>
      </c>
      <c r="K118" s="21">
        <v>45789</v>
      </c>
      <c r="M118" s="4" t="s">
        <v>264</v>
      </c>
    </row>
    <row r="119" spans="1:13" ht="21.75" customHeight="1" x14ac:dyDescent="0.25">
      <c r="A119" s="4">
        <v>118</v>
      </c>
      <c r="B119" s="30">
        <v>20254601285392</v>
      </c>
      <c r="C119" s="2">
        <v>45761.375694444447</v>
      </c>
      <c r="D119" s="2">
        <v>45761</v>
      </c>
      <c r="E119" s="6" t="s">
        <v>169</v>
      </c>
      <c r="F119" s="14">
        <f ca="1">Tabla368910111819151617234567[[#This Row],[FECHA RADICACION]]-TODAY()</f>
        <v>-301.62430555555329</v>
      </c>
      <c r="G119" s="14" t="s">
        <v>65</v>
      </c>
      <c r="H119" s="14" t="s">
        <v>76</v>
      </c>
      <c r="I119" s="14" t="s">
        <v>17</v>
      </c>
      <c r="J119" s="15" t="s">
        <v>18</v>
      </c>
      <c r="K119" s="21">
        <v>45791</v>
      </c>
      <c r="M119" s="4" t="s">
        <v>265</v>
      </c>
    </row>
    <row r="120" spans="1:13" ht="21.75" customHeight="1" x14ac:dyDescent="0.25">
      <c r="A120" s="4">
        <v>119</v>
      </c>
      <c r="B120" s="30">
        <v>20254601285332</v>
      </c>
      <c r="C120" s="2">
        <v>45761.373611111114</v>
      </c>
      <c r="D120" s="2">
        <v>45761</v>
      </c>
      <c r="E120" s="6" t="s">
        <v>266</v>
      </c>
      <c r="F120" s="14">
        <f ca="1">Tabla368910111819151617234567[[#This Row],[FECHA RADICACION]]-TODAY()</f>
        <v>-301.62638888888614</v>
      </c>
      <c r="G120" s="14" t="s">
        <v>21</v>
      </c>
      <c r="H120" s="14" t="s">
        <v>17</v>
      </c>
      <c r="I120" s="14" t="s">
        <v>17</v>
      </c>
      <c r="J120" s="15" t="s">
        <v>18</v>
      </c>
      <c r="K120" s="21">
        <v>45761</v>
      </c>
    </row>
    <row r="121" spans="1:13" ht="21.75" customHeight="1" x14ac:dyDescent="0.25">
      <c r="A121" s="4">
        <v>120</v>
      </c>
      <c r="B121" s="30">
        <v>20254601285242</v>
      </c>
      <c r="C121" s="2">
        <v>45761.371527777781</v>
      </c>
      <c r="D121" s="2">
        <v>45761</v>
      </c>
      <c r="E121" s="6" t="s">
        <v>267</v>
      </c>
      <c r="F121" s="14">
        <f ca="1">Tabla368910111819151617234567[[#This Row],[FECHA RADICACION]]-TODAY()</f>
        <v>-301.62847222221899</v>
      </c>
      <c r="G121" s="14" t="s">
        <v>15</v>
      </c>
      <c r="H121" s="14" t="s">
        <v>16</v>
      </c>
      <c r="I121" s="14" t="s">
        <v>17</v>
      </c>
      <c r="J121" s="15" t="s">
        <v>18</v>
      </c>
      <c r="K121" s="21">
        <v>45769</v>
      </c>
      <c r="M121" s="4" t="s">
        <v>268</v>
      </c>
    </row>
    <row r="122" spans="1:13" ht="21.75" customHeight="1" x14ac:dyDescent="0.25">
      <c r="A122" s="4">
        <v>121</v>
      </c>
      <c r="B122" s="30">
        <v>20254211277322</v>
      </c>
      <c r="C122" s="2">
        <v>45758</v>
      </c>
      <c r="D122" s="2">
        <v>45761</v>
      </c>
      <c r="E122" s="6" t="s">
        <v>269</v>
      </c>
      <c r="F122" s="14">
        <f ca="1">Tabla368910111819151617234567[[#This Row],[FECHA RADICACION]]-TODAY()</f>
        <v>-305</v>
      </c>
      <c r="G122" s="14" t="s">
        <v>15</v>
      </c>
      <c r="H122" s="14" t="s">
        <v>48</v>
      </c>
      <c r="I122" s="14" t="s">
        <v>17</v>
      </c>
      <c r="J122" s="15" t="s">
        <v>18</v>
      </c>
      <c r="K122" s="21">
        <v>45761</v>
      </c>
    </row>
    <row r="123" spans="1:13" ht="21.75" customHeight="1" x14ac:dyDescent="0.25">
      <c r="A123" s="4">
        <v>122</v>
      </c>
      <c r="B123" s="30">
        <v>20254601276922</v>
      </c>
      <c r="C123" s="2">
        <v>45758</v>
      </c>
      <c r="D123" s="2">
        <v>45761</v>
      </c>
      <c r="E123" s="6" t="s">
        <v>169</v>
      </c>
      <c r="F123" s="14">
        <f ca="1">Tabla368910111819151617234567[[#This Row],[FECHA RADICACION]]-TODAY()</f>
        <v>-305</v>
      </c>
      <c r="G123" s="14" t="s">
        <v>65</v>
      </c>
      <c r="H123" s="14" t="s">
        <v>102</v>
      </c>
      <c r="I123" s="14" t="s">
        <v>17</v>
      </c>
      <c r="J123" s="15" t="s">
        <v>18</v>
      </c>
      <c r="K123" s="21">
        <v>45789</v>
      </c>
      <c r="L123" s="4" t="s">
        <v>270</v>
      </c>
      <c r="M123" s="4" t="s">
        <v>271</v>
      </c>
    </row>
    <row r="124" spans="1:13" ht="21.75" customHeight="1" x14ac:dyDescent="0.25">
      <c r="A124" s="4">
        <v>123</v>
      </c>
      <c r="B124" s="30">
        <v>20255810067802</v>
      </c>
      <c r="C124" s="2">
        <v>45758</v>
      </c>
      <c r="D124" s="2">
        <v>45761</v>
      </c>
      <c r="E124" s="6" t="s">
        <v>169</v>
      </c>
      <c r="F124" s="14">
        <f ca="1">Tabla368910111819151617234567[[#This Row],[FECHA RADICACION]]-TODAY()</f>
        <v>-305</v>
      </c>
      <c r="G124" s="14" t="s">
        <v>65</v>
      </c>
      <c r="H124" s="14" t="s">
        <v>180</v>
      </c>
      <c r="I124" s="14" t="s">
        <v>17</v>
      </c>
      <c r="J124" s="15" t="s">
        <v>18</v>
      </c>
      <c r="M124" s="4" t="s">
        <v>272</v>
      </c>
    </row>
    <row r="125" spans="1:13" ht="21.75" customHeight="1" x14ac:dyDescent="0.25">
      <c r="A125" s="4">
        <v>124</v>
      </c>
      <c r="B125" s="30">
        <v>20254601276622</v>
      </c>
      <c r="C125" s="2">
        <v>45758</v>
      </c>
      <c r="D125" s="2">
        <v>45761</v>
      </c>
      <c r="E125" s="6" t="s">
        <v>169</v>
      </c>
      <c r="F125" s="14">
        <f ca="1">Tabla368910111819151617234567[[#This Row],[FECHA RADICACION]]-TODAY()</f>
        <v>-305</v>
      </c>
      <c r="G125" s="14" t="s">
        <v>65</v>
      </c>
      <c r="H125" s="14" t="s">
        <v>102</v>
      </c>
      <c r="I125" s="14" t="s">
        <v>17</v>
      </c>
      <c r="J125" s="15" t="s">
        <v>18</v>
      </c>
      <c r="K125" s="21">
        <v>45804</v>
      </c>
      <c r="M125" s="4" t="s">
        <v>273</v>
      </c>
    </row>
    <row r="126" spans="1:13" ht="21.75" customHeight="1" x14ac:dyDescent="0.25">
      <c r="A126" s="4">
        <v>125</v>
      </c>
      <c r="B126" s="30">
        <v>20254601286732</v>
      </c>
      <c r="C126" s="2">
        <v>45761.412499999999</v>
      </c>
      <c r="D126" s="2">
        <v>45761</v>
      </c>
      <c r="E126" s="2" t="s">
        <v>274</v>
      </c>
      <c r="F126" s="14">
        <f ca="1">Tabla368910111819151617234567[[#This Row],[FECHA RADICACION]]-TODAY()</f>
        <v>-301.58750000000146</v>
      </c>
      <c r="G126" s="14" t="s">
        <v>24</v>
      </c>
      <c r="H126" s="14" t="s">
        <v>38</v>
      </c>
      <c r="I126" s="14" t="s">
        <v>17</v>
      </c>
      <c r="J126" s="15" t="s">
        <v>18</v>
      </c>
      <c r="K126" s="21">
        <v>45763</v>
      </c>
      <c r="M126" s="4" t="s">
        <v>275</v>
      </c>
    </row>
    <row r="127" spans="1:13" ht="21.75" customHeight="1" x14ac:dyDescent="0.25">
      <c r="A127" s="4">
        <v>126</v>
      </c>
      <c r="B127" s="30">
        <v>20255810068242</v>
      </c>
      <c r="C127" s="2">
        <v>45761.431747685187</v>
      </c>
      <c r="D127" s="2">
        <v>45761</v>
      </c>
      <c r="E127" s="2" t="s">
        <v>276</v>
      </c>
      <c r="F127" s="14">
        <f ca="1">Tabla368910111819151617234567[[#This Row],[FECHA RADICACION]]-TODAY()</f>
        <v>-301.56825231481344</v>
      </c>
      <c r="G127" s="14" t="s">
        <v>65</v>
      </c>
      <c r="H127" s="14" t="s">
        <v>180</v>
      </c>
      <c r="I127" s="14" t="s">
        <v>17</v>
      </c>
      <c r="J127" s="15" t="s">
        <v>18</v>
      </c>
      <c r="K127" s="21">
        <v>45775</v>
      </c>
      <c r="L127" s="4" t="s">
        <v>164</v>
      </c>
      <c r="M127" s="4" t="s">
        <v>277</v>
      </c>
    </row>
    <row r="128" spans="1:13" ht="21.75" customHeight="1" x14ac:dyDescent="0.25">
      <c r="A128" s="4">
        <v>127</v>
      </c>
      <c r="B128" s="30">
        <v>20255810068302</v>
      </c>
      <c r="C128" s="2">
        <v>45761.440972222219</v>
      </c>
      <c r="D128" s="2">
        <v>45761</v>
      </c>
      <c r="E128" s="2" t="s">
        <v>278</v>
      </c>
      <c r="F128" s="14">
        <f ca="1">Tabla368910111819151617234567[[#This Row],[FECHA RADICACION]]-TODAY()</f>
        <v>-301.55902777778101</v>
      </c>
      <c r="G128" s="14" t="s">
        <v>50</v>
      </c>
      <c r="H128" s="14" t="s">
        <v>93</v>
      </c>
      <c r="I128" s="14" t="s">
        <v>17</v>
      </c>
      <c r="J128" s="15" t="s">
        <v>18</v>
      </c>
      <c r="L128" s="4" t="s">
        <v>279</v>
      </c>
      <c r="M128" s="4" t="s">
        <v>280</v>
      </c>
    </row>
    <row r="129" spans="1:13" ht="21.75" customHeight="1" x14ac:dyDescent="0.25">
      <c r="A129" s="4">
        <v>128</v>
      </c>
      <c r="B129" s="30">
        <v>20254601288952</v>
      </c>
      <c r="C129" s="2">
        <v>45761.472916666666</v>
      </c>
      <c r="D129" s="2">
        <v>45761</v>
      </c>
      <c r="E129" s="2" t="s">
        <v>23</v>
      </c>
      <c r="F129" s="14">
        <f ca="1">Tabla368910111819151617234567[[#This Row],[FECHA RADICACION]]-TODAY()</f>
        <v>-301.5270833333343</v>
      </c>
      <c r="G129" s="14" t="s">
        <v>24</v>
      </c>
      <c r="H129" s="14" t="s">
        <v>33</v>
      </c>
      <c r="I129" s="30" t="s">
        <v>17</v>
      </c>
      <c r="J129" s="15" t="s">
        <v>18</v>
      </c>
      <c r="K129" s="21">
        <v>45805</v>
      </c>
      <c r="M129" s="4" t="s">
        <v>281</v>
      </c>
    </row>
    <row r="130" spans="1:13" ht="21.75" customHeight="1" x14ac:dyDescent="0.25">
      <c r="A130" s="4">
        <v>129</v>
      </c>
      <c r="B130" s="30">
        <v>20255810068352</v>
      </c>
      <c r="C130" s="2">
        <v>45761.450694444444</v>
      </c>
      <c r="D130" s="2">
        <v>45761</v>
      </c>
      <c r="E130" s="2" t="s">
        <v>282</v>
      </c>
      <c r="F130" s="14">
        <f ca="1">Tabla368910111819151617234567[[#This Row],[FECHA RADICACION]]-TODAY()</f>
        <v>-301.5493055555562</v>
      </c>
      <c r="G130" s="14" t="s">
        <v>65</v>
      </c>
      <c r="H130" s="14" t="s">
        <v>283</v>
      </c>
      <c r="I130" s="14" t="s">
        <v>17</v>
      </c>
      <c r="J130" s="15" t="s">
        <v>18</v>
      </c>
      <c r="K130" s="21">
        <v>45782</v>
      </c>
      <c r="L130" s="15"/>
      <c r="M130" s="15" t="s">
        <v>284</v>
      </c>
    </row>
    <row r="131" spans="1:13" ht="21.75" customHeight="1" x14ac:dyDescent="0.25">
      <c r="A131" s="4">
        <v>130</v>
      </c>
      <c r="B131" s="30">
        <v>20255830004423</v>
      </c>
      <c r="C131" s="2">
        <v>45666.45208333333</v>
      </c>
      <c r="D131" s="2">
        <v>45775</v>
      </c>
      <c r="E131" s="2" t="s">
        <v>285</v>
      </c>
      <c r="F131" s="14">
        <f ca="1">Tabla368910111819151617234567[[#This Row],[FECHA RADICACION]]-TODAY()</f>
        <v>-396.54791666667006</v>
      </c>
      <c r="G131" s="14" t="s">
        <v>65</v>
      </c>
      <c r="H131" s="14" t="s">
        <v>66</v>
      </c>
      <c r="I131" s="30" t="s">
        <v>17</v>
      </c>
      <c r="J131" s="6" t="s">
        <v>18</v>
      </c>
      <c r="K131" s="21">
        <v>45789</v>
      </c>
      <c r="L131" s="4" t="s">
        <v>99</v>
      </c>
      <c r="M131" s="15" t="s">
        <v>286</v>
      </c>
    </row>
    <row r="132" spans="1:13" ht="21.75" customHeight="1" x14ac:dyDescent="0.25">
      <c r="A132" s="4">
        <v>131</v>
      </c>
      <c r="B132" s="30">
        <v>20255810068592</v>
      </c>
      <c r="C132" s="2">
        <v>45761.501388888886</v>
      </c>
      <c r="D132" s="2">
        <v>45761</v>
      </c>
      <c r="E132" s="6" t="s">
        <v>287</v>
      </c>
      <c r="F132" s="14">
        <f ca="1">Tabla368910111819151617234567[[#This Row],[FECHA RADICACION]]-TODAY()</f>
        <v>-301.49861111111386</v>
      </c>
      <c r="G132" s="14" t="s">
        <v>65</v>
      </c>
      <c r="H132" s="14" t="s">
        <v>78</v>
      </c>
      <c r="I132" s="14" t="s">
        <v>17</v>
      </c>
      <c r="J132" s="15" t="s">
        <v>18</v>
      </c>
      <c r="K132" s="21">
        <v>45784</v>
      </c>
      <c r="L132" s="15"/>
      <c r="M132" s="15" t="s">
        <v>288</v>
      </c>
    </row>
    <row r="133" spans="1:13" ht="21.75" customHeight="1" x14ac:dyDescent="0.25">
      <c r="A133" s="4">
        <v>132</v>
      </c>
      <c r="B133" s="30">
        <v>20255810068482</v>
      </c>
      <c r="C133" s="2">
        <v>45761.48541666667</v>
      </c>
      <c r="D133" s="2">
        <v>45761</v>
      </c>
      <c r="E133" s="6" t="s">
        <v>289</v>
      </c>
      <c r="F133" s="14">
        <f ca="1">Tabla368910111819151617234567[[#This Row],[FECHA RADICACION]]-TODAY()</f>
        <v>-301.51458333332994</v>
      </c>
      <c r="G133" s="14" t="s">
        <v>65</v>
      </c>
      <c r="H133" s="14" t="s">
        <v>78</v>
      </c>
      <c r="I133" s="14" t="s">
        <v>17</v>
      </c>
      <c r="J133" s="15" t="s">
        <v>18</v>
      </c>
      <c r="K133" s="21">
        <v>45791</v>
      </c>
      <c r="M133" s="4" t="s">
        <v>290</v>
      </c>
    </row>
    <row r="134" spans="1:13" ht="21.75" customHeight="1" x14ac:dyDescent="0.25">
      <c r="A134" s="4">
        <v>133</v>
      </c>
      <c r="B134" s="30">
        <v>20255810068462</v>
      </c>
      <c r="C134" s="2">
        <v>45761.484027777777</v>
      </c>
      <c r="D134" s="2">
        <v>45761</v>
      </c>
      <c r="E134" s="6" t="s">
        <v>213</v>
      </c>
      <c r="F134" s="14">
        <f ca="1">Tabla368910111819151617234567[[#This Row],[FECHA RADICACION]]-TODAY()</f>
        <v>-301.51597222222335</v>
      </c>
      <c r="G134" s="14" t="s">
        <v>15</v>
      </c>
      <c r="H134" s="14" t="s">
        <v>241</v>
      </c>
      <c r="I134" s="14" t="s">
        <v>17</v>
      </c>
      <c r="J134" s="15" t="s">
        <v>18</v>
      </c>
      <c r="K134" s="21">
        <v>45784</v>
      </c>
      <c r="L134" s="4" t="s">
        <v>202</v>
      </c>
      <c r="M134" s="4" t="s">
        <v>291</v>
      </c>
    </row>
    <row r="135" spans="1:13" ht="21.75" customHeight="1" x14ac:dyDescent="0.25">
      <c r="A135" s="4">
        <v>134</v>
      </c>
      <c r="B135" s="30">
        <v>20255810068422</v>
      </c>
      <c r="C135" s="2">
        <v>45761.480555555558</v>
      </c>
      <c r="D135" s="2">
        <v>45761</v>
      </c>
      <c r="E135" s="6" t="s">
        <v>292</v>
      </c>
      <c r="F135" s="14">
        <f ca="1">Tabla368910111819151617234567[[#This Row],[FECHA RADICACION]]-TODAY()</f>
        <v>-301.51944444444234</v>
      </c>
      <c r="G135" s="14" t="s">
        <v>15</v>
      </c>
      <c r="H135" s="14" t="s">
        <v>48</v>
      </c>
      <c r="I135" s="14" t="s">
        <v>17</v>
      </c>
      <c r="J135" s="15" t="s">
        <v>18</v>
      </c>
      <c r="K135" s="21">
        <v>45761</v>
      </c>
    </row>
    <row r="136" spans="1:13" ht="21.75" customHeight="1" x14ac:dyDescent="0.25">
      <c r="A136" s="4">
        <v>135</v>
      </c>
      <c r="B136" s="30">
        <v>20255810068412</v>
      </c>
      <c r="C136" s="2">
        <v>45761.478472222225</v>
      </c>
      <c r="D136" s="2">
        <v>45761</v>
      </c>
      <c r="E136" s="6" t="s">
        <v>166</v>
      </c>
      <c r="F136" s="14">
        <f ca="1">Tabla368910111819151617234567[[#This Row],[FECHA RADICACION]]-TODAY()</f>
        <v>-301.52152777777519</v>
      </c>
      <c r="G136" s="14" t="s">
        <v>15</v>
      </c>
      <c r="H136" s="14" t="s">
        <v>48</v>
      </c>
      <c r="I136" s="14" t="s">
        <v>17</v>
      </c>
      <c r="J136" s="15" t="s">
        <v>18</v>
      </c>
      <c r="K136" s="21">
        <v>45770</v>
      </c>
      <c r="L136" s="15" t="s">
        <v>293</v>
      </c>
      <c r="M136" s="15" t="s">
        <v>294</v>
      </c>
    </row>
    <row r="137" spans="1:13" ht="21.75" customHeight="1" x14ac:dyDescent="0.25">
      <c r="A137" s="4">
        <v>136</v>
      </c>
      <c r="B137" s="30">
        <v>20254601291042</v>
      </c>
      <c r="C137" s="2">
        <v>45761.517361111109</v>
      </c>
      <c r="D137" s="2">
        <v>45761</v>
      </c>
      <c r="E137" s="2" t="s">
        <v>240</v>
      </c>
      <c r="F137" s="14">
        <f ca="1">Tabla368910111819151617234567[[#This Row],[FECHA RADICACION]]-TODAY()</f>
        <v>-301.48263888889051</v>
      </c>
      <c r="G137" s="14" t="s">
        <v>15</v>
      </c>
      <c r="H137" s="14" t="s">
        <v>241</v>
      </c>
      <c r="I137" s="14" t="s">
        <v>17</v>
      </c>
      <c r="J137" s="15" t="s">
        <v>18</v>
      </c>
      <c r="K137" s="21">
        <v>45779</v>
      </c>
      <c r="L137" s="15"/>
      <c r="M137" s="15" t="s">
        <v>295</v>
      </c>
    </row>
    <row r="138" spans="1:13" ht="21.75" customHeight="1" x14ac:dyDescent="0.25">
      <c r="A138" s="4">
        <v>137</v>
      </c>
      <c r="B138" s="30">
        <v>20255810068682</v>
      </c>
      <c r="C138" s="2">
        <v>45761.518055555556</v>
      </c>
      <c r="D138" s="2">
        <v>45761</v>
      </c>
      <c r="E138" s="2" t="s">
        <v>296</v>
      </c>
      <c r="F138" s="14">
        <f ca="1">Tabla368910111819151617234567[[#This Row],[FECHA RADICACION]]-TODAY()</f>
        <v>-301.4819444444438</v>
      </c>
      <c r="G138" s="14" t="s">
        <v>65</v>
      </c>
      <c r="H138" s="14" t="s">
        <v>117</v>
      </c>
      <c r="I138" s="14" t="s">
        <v>17</v>
      </c>
      <c r="J138" s="15" t="s">
        <v>18</v>
      </c>
      <c r="K138" s="21">
        <v>45830</v>
      </c>
      <c r="M138" s="15" t="s">
        <v>297</v>
      </c>
    </row>
    <row r="139" spans="1:13" ht="21.75" customHeight="1" x14ac:dyDescent="0.25">
      <c r="A139" s="4">
        <v>138</v>
      </c>
      <c r="B139" s="30">
        <v>20255810054132</v>
      </c>
      <c r="C139" s="2">
        <v>45761</v>
      </c>
      <c r="D139" s="2">
        <v>45761</v>
      </c>
      <c r="E139" s="2" t="s">
        <v>298</v>
      </c>
      <c r="F139" s="14">
        <f ca="1">Tabla368910111819151617234567[[#This Row],[FECHA RADICACION]]-TODAY()</f>
        <v>-302</v>
      </c>
      <c r="G139" s="14" t="s">
        <v>21</v>
      </c>
      <c r="H139" s="14" t="s">
        <v>17</v>
      </c>
      <c r="I139" s="14" t="s">
        <v>17</v>
      </c>
      <c r="J139" s="15" t="s">
        <v>18</v>
      </c>
      <c r="K139" s="21">
        <v>45769</v>
      </c>
    </row>
    <row r="140" spans="1:13" ht="21.75" customHeight="1" x14ac:dyDescent="0.25">
      <c r="A140" s="4">
        <v>139</v>
      </c>
      <c r="B140" s="30">
        <v>20254601291202</v>
      </c>
      <c r="C140" s="2">
        <v>45761.521527777775</v>
      </c>
      <c r="D140" s="2">
        <v>45761</v>
      </c>
      <c r="E140" s="2" t="s">
        <v>299</v>
      </c>
      <c r="F140" s="14">
        <f ca="1">Tabla368910111819151617234567[[#This Row],[FECHA RADICACION]]-TODAY()</f>
        <v>-301.47847222222481</v>
      </c>
      <c r="G140" s="14" t="s">
        <v>65</v>
      </c>
      <c r="H140" s="14" t="s">
        <v>102</v>
      </c>
      <c r="I140" s="14" t="s">
        <v>17</v>
      </c>
      <c r="J140" s="15" t="s">
        <v>18</v>
      </c>
      <c r="K140" s="21">
        <v>45784</v>
      </c>
      <c r="M140" s="4" t="s">
        <v>300</v>
      </c>
    </row>
    <row r="141" spans="1:13" ht="21.75" customHeight="1" x14ac:dyDescent="0.25">
      <c r="A141" s="4">
        <v>140</v>
      </c>
      <c r="B141" s="30">
        <v>20254601296572</v>
      </c>
      <c r="C141" s="2">
        <v>45761</v>
      </c>
      <c r="D141" s="2">
        <v>45761</v>
      </c>
      <c r="E141" s="6" t="s">
        <v>301</v>
      </c>
      <c r="F141" s="14">
        <f ca="1">Tabla368910111819151617234567[[#This Row],[FECHA RADICACION]]-TODAY()</f>
        <v>-302</v>
      </c>
      <c r="G141" s="14" t="s">
        <v>65</v>
      </c>
      <c r="H141" s="14" t="s">
        <v>78</v>
      </c>
      <c r="I141" s="14" t="s">
        <v>17</v>
      </c>
      <c r="J141" s="15" t="s">
        <v>18</v>
      </c>
      <c r="K141" s="21">
        <v>45830</v>
      </c>
      <c r="M141" s="4" t="s">
        <v>302</v>
      </c>
    </row>
    <row r="142" spans="1:13" ht="21.75" customHeight="1" x14ac:dyDescent="0.25">
      <c r="A142" s="4">
        <v>141</v>
      </c>
      <c r="B142" s="30">
        <v>20255810069142</v>
      </c>
      <c r="C142" s="2">
        <v>45761</v>
      </c>
      <c r="D142" s="2">
        <v>45761</v>
      </c>
      <c r="E142" s="6" t="s">
        <v>303</v>
      </c>
      <c r="F142" s="14">
        <f ca="1">Tabla368910111819151617234567[[#This Row],[FECHA RADICACION]]-TODAY()</f>
        <v>-302</v>
      </c>
      <c r="G142" s="14" t="s">
        <v>15</v>
      </c>
      <c r="H142" s="14" t="s">
        <v>304</v>
      </c>
      <c r="I142" s="14" t="s">
        <v>17</v>
      </c>
      <c r="J142" s="15" t="s">
        <v>18</v>
      </c>
      <c r="K142" s="21">
        <v>45775</v>
      </c>
      <c r="M142" s="15" t="s">
        <v>17</v>
      </c>
    </row>
    <row r="143" spans="1:13" ht="21.75" customHeight="1" x14ac:dyDescent="0.25">
      <c r="A143" s="4">
        <v>142</v>
      </c>
      <c r="B143" s="30">
        <v>20254601295752</v>
      </c>
      <c r="C143" s="2">
        <v>45761</v>
      </c>
      <c r="D143" s="2">
        <v>45761</v>
      </c>
      <c r="E143" s="6" t="s">
        <v>305</v>
      </c>
      <c r="F143" s="14">
        <f ca="1">Tabla368910111819151617234567[[#This Row],[FECHA RADICACION]]-TODAY()</f>
        <v>-302</v>
      </c>
      <c r="G143" s="14" t="s">
        <v>65</v>
      </c>
      <c r="H143" s="14" t="s">
        <v>78</v>
      </c>
      <c r="I143" s="14" t="s">
        <v>17</v>
      </c>
      <c r="J143" s="15" t="s">
        <v>18</v>
      </c>
      <c r="K143" s="21">
        <v>45784</v>
      </c>
      <c r="L143" s="15"/>
      <c r="M143" s="15" t="s">
        <v>306</v>
      </c>
    </row>
    <row r="144" spans="1:13" ht="21.75" customHeight="1" x14ac:dyDescent="0.25">
      <c r="A144" s="4">
        <v>143</v>
      </c>
      <c r="B144" s="30">
        <v>20254601295662</v>
      </c>
      <c r="C144" s="2">
        <v>45761</v>
      </c>
      <c r="D144" s="2">
        <v>45761</v>
      </c>
      <c r="E144" s="6" t="s">
        <v>307</v>
      </c>
      <c r="F144" s="14">
        <f ca="1">Tabla368910111819151617234567[[#This Row],[FECHA RADICACION]]-TODAY()</f>
        <v>-302</v>
      </c>
      <c r="G144" s="14" t="s">
        <v>65</v>
      </c>
      <c r="H144" s="14" t="s">
        <v>206</v>
      </c>
      <c r="I144" s="14" t="s">
        <v>17</v>
      </c>
      <c r="J144" s="15" t="s">
        <v>18</v>
      </c>
      <c r="K144" s="21">
        <v>45784</v>
      </c>
      <c r="M144" s="4" t="s">
        <v>308</v>
      </c>
    </row>
    <row r="145" spans="1:13" ht="21.75" customHeight="1" x14ac:dyDescent="0.25">
      <c r="A145" s="4">
        <v>144</v>
      </c>
      <c r="B145" s="30">
        <v>20254601295362</v>
      </c>
      <c r="C145" s="2">
        <v>45761</v>
      </c>
      <c r="D145" s="2">
        <v>45761</v>
      </c>
      <c r="E145" s="6" t="s">
        <v>309</v>
      </c>
      <c r="F145" s="14">
        <f ca="1">Tabla368910111819151617234567[[#This Row],[FECHA RADICACION]]-TODAY()</f>
        <v>-302</v>
      </c>
      <c r="G145" s="14" t="s">
        <v>15</v>
      </c>
      <c r="H145" s="14" t="s">
        <v>53</v>
      </c>
      <c r="I145" s="14" t="s">
        <v>17</v>
      </c>
      <c r="J145" s="15" t="s">
        <v>18</v>
      </c>
      <c r="K145" s="21">
        <v>45769</v>
      </c>
      <c r="M145" s="4" t="s">
        <v>310</v>
      </c>
    </row>
    <row r="146" spans="1:13" ht="21.75" customHeight="1" x14ac:dyDescent="0.25">
      <c r="A146" s="4">
        <v>145</v>
      </c>
      <c r="B146" s="30">
        <v>20255810069002</v>
      </c>
      <c r="C146" s="2">
        <v>45761</v>
      </c>
      <c r="D146" s="2">
        <v>45761</v>
      </c>
      <c r="E146" s="6" t="s">
        <v>311</v>
      </c>
      <c r="F146" s="14">
        <f ca="1">Tabla368910111819151617234567[[#This Row],[FECHA RADICACION]]-TODAY()</f>
        <v>-302</v>
      </c>
      <c r="G146" s="14" t="s">
        <v>65</v>
      </c>
      <c r="H146" s="14" t="s">
        <v>117</v>
      </c>
      <c r="I146" s="14" t="s">
        <v>17</v>
      </c>
      <c r="J146" s="15" t="s">
        <v>18</v>
      </c>
      <c r="K146" s="21">
        <v>45838</v>
      </c>
      <c r="M146" s="32" t="s">
        <v>312</v>
      </c>
    </row>
    <row r="147" spans="1:13" ht="21.75" customHeight="1" x14ac:dyDescent="0.25">
      <c r="A147" s="4">
        <v>146</v>
      </c>
      <c r="B147" s="30">
        <v>20254601294982</v>
      </c>
      <c r="C147" s="2">
        <v>45761</v>
      </c>
      <c r="D147" s="2">
        <v>45761</v>
      </c>
      <c r="E147" s="6" t="s">
        <v>313</v>
      </c>
      <c r="F147" s="14">
        <f ca="1">Tabla368910111819151617234567[[#This Row],[FECHA RADICACION]]-TODAY()</f>
        <v>-302</v>
      </c>
      <c r="G147" s="14" t="s">
        <v>65</v>
      </c>
      <c r="H147" s="14" t="s">
        <v>73</v>
      </c>
      <c r="I147" s="30" t="s">
        <v>17</v>
      </c>
      <c r="J147" s="15" t="s">
        <v>18</v>
      </c>
      <c r="K147" s="21">
        <v>45805</v>
      </c>
      <c r="M147" s="4" t="s">
        <v>314</v>
      </c>
    </row>
    <row r="148" spans="1:13" ht="21.75" customHeight="1" x14ac:dyDescent="0.25">
      <c r="A148" s="4">
        <v>147</v>
      </c>
      <c r="B148" s="30">
        <v>20254601294822</v>
      </c>
      <c r="C148" s="2">
        <v>45761</v>
      </c>
      <c r="D148" s="2">
        <v>45761</v>
      </c>
      <c r="E148" s="6" t="s">
        <v>315</v>
      </c>
      <c r="F148" s="14">
        <f ca="1">Tabla368910111819151617234567[[#This Row],[FECHA RADICACION]]-TODAY()</f>
        <v>-302</v>
      </c>
      <c r="G148" s="14" t="s">
        <v>65</v>
      </c>
      <c r="H148" s="14" t="s">
        <v>66</v>
      </c>
      <c r="I148" s="14" t="s">
        <v>17</v>
      </c>
      <c r="J148" s="15" t="s">
        <v>18</v>
      </c>
      <c r="K148" s="21">
        <v>45784</v>
      </c>
      <c r="L148" s="15"/>
      <c r="M148" s="15" t="s">
        <v>316</v>
      </c>
    </row>
    <row r="149" spans="1:13" ht="21.75" customHeight="1" x14ac:dyDescent="0.25">
      <c r="A149" s="4">
        <v>148</v>
      </c>
      <c r="B149" s="30">
        <v>20254601294612</v>
      </c>
      <c r="C149" s="2">
        <v>45761</v>
      </c>
      <c r="D149" s="2">
        <v>45761</v>
      </c>
      <c r="E149" s="6" t="s">
        <v>317</v>
      </c>
      <c r="F149" s="14">
        <f ca="1">Tabla368910111819151617234567[[#This Row],[FECHA RADICACION]]-TODAY()</f>
        <v>-302</v>
      </c>
      <c r="G149" s="14" t="s">
        <v>65</v>
      </c>
      <c r="H149" s="14" t="s">
        <v>102</v>
      </c>
      <c r="I149" s="14" t="s">
        <v>17</v>
      </c>
      <c r="J149" s="15" t="s">
        <v>18</v>
      </c>
      <c r="K149" s="21">
        <v>45784</v>
      </c>
      <c r="L149" s="15"/>
      <c r="M149" s="15" t="s">
        <v>318</v>
      </c>
    </row>
    <row r="150" spans="1:13" ht="21.75" customHeight="1" x14ac:dyDescent="0.25">
      <c r="A150" s="4">
        <v>149</v>
      </c>
      <c r="B150" s="30">
        <v>20254601293962</v>
      </c>
      <c r="C150" s="2">
        <v>45761</v>
      </c>
      <c r="D150" s="2">
        <v>45761</v>
      </c>
      <c r="E150" s="6" t="s">
        <v>319</v>
      </c>
      <c r="F150" s="14">
        <f ca="1">Tabla368910111819151617234567[[#This Row],[FECHA RADICACION]]-TODAY()</f>
        <v>-302</v>
      </c>
      <c r="G150" s="14" t="s">
        <v>65</v>
      </c>
      <c r="H150" s="14" t="s">
        <v>283</v>
      </c>
      <c r="I150" s="14" t="s">
        <v>17</v>
      </c>
      <c r="J150" s="15" t="s">
        <v>18</v>
      </c>
      <c r="K150" s="21">
        <v>45785</v>
      </c>
      <c r="L150" s="15"/>
      <c r="M150" s="15" t="s">
        <v>320</v>
      </c>
    </row>
    <row r="151" spans="1:13" ht="21.75" customHeight="1" x14ac:dyDescent="0.25">
      <c r="A151" s="4">
        <v>150</v>
      </c>
      <c r="B151" s="30">
        <v>20254601293102</v>
      </c>
      <c r="C151" s="2">
        <v>45761</v>
      </c>
      <c r="D151" s="2">
        <v>45761</v>
      </c>
      <c r="E151" s="6" t="s">
        <v>321</v>
      </c>
      <c r="F151" s="14">
        <f ca="1">Tabla368910111819151617234567[[#This Row],[FECHA RADICACION]]-TODAY()</f>
        <v>-302</v>
      </c>
      <c r="G151" s="14" t="s">
        <v>65</v>
      </c>
      <c r="H151" s="14" t="s">
        <v>180</v>
      </c>
      <c r="I151" s="14" t="s">
        <v>17</v>
      </c>
      <c r="J151" s="15" t="s">
        <v>18</v>
      </c>
      <c r="K151" s="21">
        <v>45783</v>
      </c>
      <c r="M151" s="4" t="s">
        <v>322</v>
      </c>
    </row>
    <row r="152" spans="1:13" ht="21.75" customHeight="1" x14ac:dyDescent="0.25">
      <c r="A152" s="4">
        <v>151</v>
      </c>
      <c r="B152" s="30">
        <v>20255810068812</v>
      </c>
      <c r="C152" s="2">
        <v>45761</v>
      </c>
      <c r="D152" s="2">
        <v>45761</v>
      </c>
      <c r="E152" s="6" t="s">
        <v>323</v>
      </c>
      <c r="F152" s="14">
        <f ca="1">Tabla368910111819151617234567[[#This Row],[FECHA RADICACION]]-TODAY()</f>
        <v>-302</v>
      </c>
      <c r="G152" s="14" t="s">
        <v>15</v>
      </c>
      <c r="H152" s="14" t="s">
        <v>48</v>
      </c>
      <c r="I152" s="14" t="s">
        <v>17</v>
      </c>
      <c r="J152" s="15" t="s">
        <v>18</v>
      </c>
      <c r="K152" s="21">
        <v>45784</v>
      </c>
      <c r="L152" s="15"/>
      <c r="M152" s="15" t="s">
        <v>324</v>
      </c>
    </row>
    <row r="153" spans="1:13" ht="21.75" customHeight="1" x14ac:dyDescent="0.25">
      <c r="A153" s="4">
        <v>152</v>
      </c>
      <c r="B153" s="30">
        <v>20254601291552</v>
      </c>
      <c r="C153" s="2">
        <v>45761</v>
      </c>
      <c r="D153" s="2">
        <v>45761</v>
      </c>
      <c r="E153" s="6" t="s">
        <v>299</v>
      </c>
      <c r="F153" s="14">
        <f ca="1">Tabla368910111819151617234567[[#This Row],[FECHA RADICACION]]-TODAY()</f>
        <v>-302</v>
      </c>
      <c r="G153" s="14" t="s">
        <v>65</v>
      </c>
      <c r="H153" s="14" t="s">
        <v>102</v>
      </c>
      <c r="I153" s="14" t="s">
        <v>17</v>
      </c>
      <c r="J153" s="15" t="s">
        <v>18</v>
      </c>
      <c r="K153" s="21">
        <v>45784</v>
      </c>
      <c r="M153" s="4" t="s">
        <v>325</v>
      </c>
    </row>
    <row r="154" spans="1:13" ht="21.75" customHeight="1" x14ac:dyDescent="0.25">
      <c r="A154" s="4">
        <v>153</v>
      </c>
      <c r="B154" s="30">
        <v>20255810068722</v>
      </c>
      <c r="C154" s="2">
        <v>45761</v>
      </c>
      <c r="D154" s="2">
        <v>45761</v>
      </c>
      <c r="E154" s="6" t="s">
        <v>326</v>
      </c>
      <c r="F154" s="14">
        <f ca="1">Tabla368910111819151617234567[[#This Row],[FECHA RADICACION]]-TODAY()</f>
        <v>-302</v>
      </c>
      <c r="G154" s="14" t="s">
        <v>65</v>
      </c>
      <c r="H154" s="14" t="s">
        <v>66</v>
      </c>
      <c r="I154" s="14" t="s">
        <v>17</v>
      </c>
      <c r="J154" s="15" t="s">
        <v>18</v>
      </c>
      <c r="K154" s="21">
        <v>45785</v>
      </c>
      <c r="L154" s="4" t="s">
        <v>194</v>
      </c>
      <c r="M154" s="4" t="s">
        <v>327</v>
      </c>
    </row>
    <row r="155" spans="1:13" ht="21.75" customHeight="1" x14ac:dyDescent="0.25">
      <c r="A155" s="4">
        <v>154</v>
      </c>
      <c r="B155" s="30">
        <v>20255810069262</v>
      </c>
      <c r="C155" s="2">
        <v>45761</v>
      </c>
      <c r="D155" s="2">
        <v>45761</v>
      </c>
      <c r="E155" s="6" t="s">
        <v>328</v>
      </c>
      <c r="F155" s="14">
        <f ca="1">Tabla368910111819151617234567[[#This Row],[FECHA RADICACION]]-TODAY()</f>
        <v>-302</v>
      </c>
      <c r="G155" s="14" t="s">
        <v>65</v>
      </c>
      <c r="H155" s="14" t="s">
        <v>180</v>
      </c>
      <c r="I155" s="14" t="s">
        <v>17</v>
      </c>
      <c r="J155" s="15" t="s">
        <v>18</v>
      </c>
      <c r="K155" s="21">
        <v>45785</v>
      </c>
      <c r="L155" s="15" t="s">
        <v>194</v>
      </c>
      <c r="M155" s="15" t="s">
        <v>329</v>
      </c>
    </row>
    <row r="156" spans="1:13" ht="21.75" customHeight="1" x14ac:dyDescent="0.25">
      <c r="A156" s="4">
        <v>155</v>
      </c>
      <c r="B156" s="30">
        <v>20254601297112</v>
      </c>
      <c r="C156" s="2">
        <v>45761.666666666664</v>
      </c>
      <c r="D156" s="2">
        <v>45761</v>
      </c>
      <c r="E156" s="2" t="s">
        <v>299</v>
      </c>
      <c r="F156" s="14">
        <f ca="1">Tabla368910111819151617234567[[#This Row],[FECHA RADICACION]]-TODAY()</f>
        <v>-301.33333333333576</v>
      </c>
      <c r="G156" s="14" t="s">
        <v>65</v>
      </c>
      <c r="H156" s="14" t="s">
        <v>78</v>
      </c>
      <c r="I156" s="14" t="s">
        <v>17</v>
      </c>
      <c r="J156" s="15" t="s">
        <v>18</v>
      </c>
      <c r="K156" s="21">
        <v>45785</v>
      </c>
      <c r="M156" s="4" t="s">
        <v>330</v>
      </c>
    </row>
    <row r="157" spans="1:13" ht="21.75" customHeight="1" x14ac:dyDescent="0.25">
      <c r="A157" s="4">
        <v>156</v>
      </c>
      <c r="B157" s="30">
        <v>20254601297092</v>
      </c>
      <c r="C157" s="2">
        <v>45761</v>
      </c>
      <c r="D157" s="2">
        <v>45761</v>
      </c>
      <c r="E157" s="6" t="s">
        <v>299</v>
      </c>
      <c r="F157" s="14">
        <f ca="1">Tabla368910111819151617234567[[#This Row],[FECHA RADICACION]]-TODAY()</f>
        <v>-302</v>
      </c>
      <c r="G157" s="14" t="s">
        <v>65</v>
      </c>
      <c r="H157" s="14" t="s">
        <v>180</v>
      </c>
      <c r="I157" s="14" t="s">
        <v>17</v>
      </c>
      <c r="J157" s="15" t="s">
        <v>18</v>
      </c>
      <c r="K157" s="21">
        <v>45803</v>
      </c>
      <c r="M157" s="4" t="s">
        <v>331</v>
      </c>
    </row>
    <row r="158" spans="1:13" ht="21.75" customHeight="1" x14ac:dyDescent="0.25">
      <c r="A158" s="4">
        <v>157</v>
      </c>
      <c r="B158" s="30">
        <v>20255810069352</v>
      </c>
      <c r="C158" s="2">
        <v>45761</v>
      </c>
      <c r="D158" s="2">
        <v>45761</v>
      </c>
      <c r="E158" s="6" t="s">
        <v>299</v>
      </c>
      <c r="F158" s="14">
        <f ca="1">Tabla368910111819151617234567[[#This Row],[FECHA RADICACION]]-TODAY()</f>
        <v>-302</v>
      </c>
      <c r="G158" s="14" t="s">
        <v>65</v>
      </c>
      <c r="H158" s="14" t="s">
        <v>188</v>
      </c>
      <c r="I158" s="14" t="s">
        <v>17</v>
      </c>
      <c r="J158" s="15" t="s">
        <v>18</v>
      </c>
      <c r="K158" s="21">
        <v>45806</v>
      </c>
      <c r="L158" s="4" t="s">
        <v>270</v>
      </c>
      <c r="M158" s="4" t="s">
        <v>332</v>
      </c>
    </row>
    <row r="159" spans="1:13" ht="21.75" customHeight="1" x14ac:dyDescent="0.25">
      <c r="A159" s="4">
        <v>158</v>
      </c>
      <c r="B159" s="30">
        <v>20254601297432</v>
      </c>
      <c r="C159" s="2">
        <v>45761</v>
      </c>
      <c r="D159" s="2">
        <v>45761</v>
      </c>
      <c r="E159" s="6" t="s">
        <v>299</v>
      </c>
      <c r="F159" s="14">
        <f ca="1">Tabla368910111819151617234567[[#This Row],[FECHA RADICACION]]-TODAY()</f>
        <v>-302</v>
      </c>
      <c r="G159" s="14" t="s">
        <v>65</v>
      </c>
      <c r="H159" s="14" t="s">
        <v>102</v>
      </c>
      <c r="I159" s="14" t="s">
        <v>17</v>
      </c>
      <c r="J159" s="15" t="s">
        <v>18</v>
      </c>
      <c r="K159" s="21">
        <v>45785</v>
      </c>
      <c r="M159" s="4" t="s">
        <v>333</v>
      </c>
    </row>
    <row r="160" spans="1:13" ht="21.75" customHeight="1" x14ac:dyDescent="0.25">
      <c r="A160" s="4">
        <v>159</v>
      </c>
      <c r="B160" s="30">
        <v>20254601297542</v>
      </c>
      <c r="C160" s="2">
        <v>45761</v>
      </c>
      <c r="D160" s="2">
        <v>45761</v>
      </c>
      <c r="E160" s="6" t="s">
        <v>299</v>
      </c>
      <c r="F160" s="14">
        <f ca="1">Tabla368910111819151617234567[[#This Row],[FECHA RADICACION]]-TODAY()</f>
        <v>-302</v>
      </c>
      <c r="G160" s="14" t="s">
        <v>65</v>
      </c>
      <c r="H160" s="14" t="s">
        <v>102</v>
      </c>
      <c r="I160" s="14" t="s">
        <v>17</v>
      </c>
      <c r="J160" s="15" t="s">
        <v>18</v>
      </c>
      <c r="K160" s="21">
        <v>45785</v>
      </c>
      <c r="M160" s="4" t="s">
        <v>334</v>
      </c>
    </row>
    <row r="161" spans="1:13" ht="21.75" customHeight="1" x14ac:dyDescent="0.25">
      <c r="A161" s="4">
        <v>160</v>
      </c>
      <c r="B161" s="30">
        <v>20252210100593</v>
      </c>
      <c r="C161" s="2">
        <v>45734.49722222222</v>
      </c>
      <c r="D161" s="2">
        <v>45761</v>
      </c>
      <c r="E161" s="2" t="s">
        <v>335</v>
      </c>
      <c r="F161" s="14">
        <f ca="1">Tabla368910111819151617234567[[#This Row],[FECHA RADICACION]]-TODAY()</f>
        <v>-328.50277777777956</v>
      </c>
      <c r="G161" s="14" t="s">
        <v>85</v>
      </c>
      <c r="H161" s="14" t="s">
        <v>160</v>
      </c>
      <c r="I161" s="14" t="s">
        <v>17</v>
      </c>
      <c r="J161" s="15" t="s">
        <v>18</v>
      </c>
      <c r="K161" s="21">
        <v>45768</v>
      </c>
      <c r="L161" s="4" t="s">
        <v>99</v>
      </c>
    </row>
    <row r="162" spans="1:13" ht="21.75" customHeight="1" x14ac:dyDescent="0.25">
      <c r="A162" s="4">
        <v>161</v>
      </c>
      <c r="B162" s="30">
        <v>20255830098103</v>
      </c>
      <c r="C162" s="2">
        <v>45735.342939814815</v>
      </c>
      <c r="D162" s="2">
        <v>45761</v>
      </c>
      <c r="E162" s="2" t="s">
        <v>336</v>
      </c>
      <c r="F162" s="14">
        <f ca="1">Tabla368910111819151617234567[[#This Row],[FECHA RADICACION]]-TODAY()</f>
        <v>-327.6570601851854</v>
      </c>
      <c r="G162" s="14" t="s">
        <v>15</v>
      </c>
      <c r="H162" s="14" t="s">
        <v>16</v>
      </c>
      <c r="I162" s="14" t="s">
        <v>17</v>
      </c>
      <c r="J162" s="15" t="s">
        <v>18</v>
      </c>
      <c r="K162" s="21">
        <v>45785</v>
      </c>
      <c r="L162" s="4" t="s">
        <v>99</v>
      </c>
      <c r="M162" s="4" t="s">
        <v>337</v>
      </c>
    </row>
    <row r="163" spans="1:13" ht="21.75" customHeight="1" x14ac:dyDescent="0.25">
      <c r="A163" s="4">
        <v>162</v>
      </c>
      <c r="B163" s="30">
        <v>20252200141753</v>
      </c>
      <c r="C163" s="2">
        <v>45756</v>
      </c>
      <c r="D163" s="2">
        <v>45761</v>
      </c>
      <c r="E163" s="2">
        <v>580</v>
      </c>
      <c r="F163" s="14">
        <f ca="1">Tabla368910111819151617234567[[#This Row],[FECHA RADICACION]]-TODAY()</f>
        <v>-307</v>
      </c>
      <c r="G163" s="14" t="s">
        <v>85</v>
      </c>
      <c r="H163" s="14" t="s">
        <v>86</v>
      </c>
      <c r="I163" s="14" t="s">
        <v>17</v>
      </c>
      <c r="J163" s="15" t="s">
        <v>18</v>
      </c>
      <c r="K163" s="21">
        <v>45776</v>
      </c>
      <c r="L163" s="15" t="s">
        <v>99</v>
      </c>
      <c r="M163" s="15" t="s">
        <v>338</v>
      </c>
    </row>
    <row r="164" spans="1:13" ht="21.75" customHeight="1" x14ac:dyDescent="0.25">
      <c r="A164" s="4">
        <v>163</v>
      </c>
      <c r="B164" s="30">
        <v>20252200141453</v>
      </c>
      <c r="C164" s="2">
        <v>45756</v>
      </c>
      <c r="D164" s="2">
        <v>45761</v>
      </c>
      <c r="E164" s="2" t="s">
        <v>339</v>
      </c>
      <c r="F164" s="14">
        <f ca="1">Tabla368910111819151617234567[[#This Row],[FECHA RADICACION]]-TODAY()</f>
        <v>-307</v>
      </c>
      <c r="G164" s="14" t="s">
        <v>15</v>
      </c>
      <c r="H164" s="14" t="s">
        <v>304</v>
      </c>
      <c r="I164" s="14" t="s">
        <v>17</v>
      </c>
      <c r="J164" s="15" t="s">
        <v>18</v>
      </c>
      <c r="K164" s="21">
        <v>45793</v>
      </c>
      <c r="L164" s="4" t="s">
        <v>99</v>
      </c>
    </row>
    <row r="165" spans="1:13" ht="21.75" customHeight="1" x14ac:dyDescent="0.25">
      <c r="A165" s="4">
        <v>164</v>
      </c>
      <c r="B165" s="30">
        <v>20255830137613</v>
      </c>
      <c r="C165" s="2">
        <v>45755</v>
      </c>
      <c r="D165" s="2">
        <v>45761</v>
      </c>
      <c r="E165" s="2" t="s">
        <v>89</v>
      </c>
      <c r="F165" s="14">
        <f ca="1">Tabla368910111819151617234567[[#This Row],[FECHA RADICACION]]-TODAY()</f>
        <v>-308</v>
      </c>
      <c r="G165" s="14" t="s">
        <v>65</v>
      </c>
      <c r="H165" s="14" t="s">
        <v>340</v>
      </c>
      <c r="I165" s="14" t="s">
        <v>17</v>
      </c>
      <c r="J165" s="15" t="s">
        <v>18</v>
      </c>
      <c r="K165" s="21">
        <v>45785</v>
      </c>
      <c r="L165" s="4" t="s">
        <v>99</v>
      </c>
    </row>
    <row r="166" spans="1:13" ht="21.75" customHeight="1" x14ac:dyDescent="0.25">
      <c r="A166" s="4">
        <v>165</v>
      </c>
      <c r="B166" s="30">
        <v>20255730094473</v>
      </c>
      <c r="C166" s="2">
        <v>45757</v>
      </c>
      <c r="D166" s="2">
        <v>45761</v>
      </c>
      <c r="E166" s="2" t="s">
        <v>341</v>
      </c>
      <c r="F166" s="14">
        <f ca="1">Tabla368910111819151617234567[[#This Row],[FECHA RADICACION]]-TODAY()</f>
        <v>-306</v>
      </c>
      <c r="G166" s="14" t="s">
        <v>15</v>
      </c>
      <c r="H166" s="14" t="s">
        <v>304</v>
      </c>
      <c r="I166" s="14" t="s">
        <v>17</v>
      </c>
      <c r="J166" s="15" t="s">
        <v>18</v>
      </c>
      <c r="K166" s="21">
        <v>45785</v>
      </c>
      <c r="L166" s="15" t="s">
        <v>99</v>
      </c>
      <c r="M166" s="15"/>
    </row>
    <row r="167" spans="1:13" ht="21.75" customHeight="1" x14ac:dyDescent="0.25">
      <c r="A167" s="4">
        <v>166</v>
      </c>
      <c r="B167" s="30">
        <v>20252100143863</v>
      </c>
      <c r="C167" s="2">
        <v>45757</v>
      </c>
      <c r="D167" s="2">
        <v>45761</v>
      </c>
      <c r="E167" s="6" t="s">
        <v>342</v>
      </c>
      <c r="F167" s="14">
        <f ca="1">Tabla368910111819151617234567[[#This Row],[FECHA RADICACION]]-TODAY()</f>
        <v>-306</v>
      </c>
      <c r="G167" s="14" t="s">
        <v>15</v>
      </c>
      <c r="H167" s="14" t="s">
        <v>251</v>
      </c>
      <c r="I167" s="14" t="s">
        <v>17</v>
      </c>
      <c r="J167" s="15" t="s">
        <v>18</v>
      </c>
      <c r="K167" s="21">
        <v>45769</v>
      </c>
      <c r="L167" s="4" t="s">
        <v>99</v>
      </c>
      <c r="M167" s="4" t="s">
        <v>343</v>
      </c>
    </row>
    <row r="168" spans="1:13" ht="21.75" customHeight="1" x14ac:dyDescent="0.25">
      <c r="A168" s="4">
        <v>167</v>
      </c>
      <c r="B168" s="30">
        <v>20255810070092</v>
      </c>
      <c r="C168" s="2">
        <v>45762.486805555556</v>
      </c>
      <c r="D168" s="2">
        <v>45762</v>
      </c>
      <c r="E168" s="6" t="s">
        <v>344</v>
      </c>
      <c r="F168" s="14">
        <f ca="1">Tabla368910111819151617234567[[#This Row],[FECHA RADICACION]]-TODAY()</f>
        <v>-300.5131944444438</v>
      </c>
      <c r="G168" s="14" t="s">
        <v>15</v>
      </c>
      <c r="H168" s="14" t="s">
        <v>53</v>
      </c>
      <c r="I168" s="14" t="s">
        <v>17</v>
      </c>
      <c r="J168" s="15" t="s">
        <v>18</v>
      </c>
      <c r="K168" s="21">
        <v>45784</v>
      </c>
      <c r="L168" s="4" t="s">
        <v>54</v>
      </c>
      <c r="M168" s="4" t="s">
        <v>345</v>
      </c>
    </row>
    <row r="169" spans="1:13" ht="21.75" customHeight="1" x14ac:dyDescent="0.25">
      <c r="A169" s="4">
        <v>168</v>
      </c>
      <c r="B169" s="30">
        <v>20254601305882</v>
      </c>
      <c r="C169" s="2">
        <v>45762.481944444444</v>
      </c>
      <c r="D169" s="2">
        <v>45762</v>
      </c>
      <c r="E169" s="6" t="s">
        <v>346</v>
      </c>
      <c r="F169" s="14">
        <f ca="1">Tabla368910111819151617234567[[#This Row],[FECHA RADICACION]]-TODAY()</f>
        <v>-300.5180555555562</v>
      </c>
      <c r="G169" s="14" t="s">
        <v>65</v>
      </c>
      <c r="H169" s="14" t="s">
        <v>78</v>
      </c>
      <c r="I169" s="14" t="s">
        <v>17</v>
      </c>
      <c r="J169" s="15" t="s">
        <v>18</v>
      </c>
      <c r="K169" s="21">
        <v>45693</v>
      </c>
      <c r="M169" s="4" t="s">
        <v>347</v>
      </c>
    </row>
    <row r="170" spans="1:13" ht="21.75" customHeight="1" x14ac:dyDescent="0.25">
      <c r="A170" s="4">
        <v>169</v>
      </c>
      <c r="B170" s="30">
        <v>20254601305822</v>
      </c>
      <c r="C170" s="2">
        <v>45762.479166666664</v>
      </c>
      <c r="D170" s="2">
        <v>45762</v>
      </c>
      <c r="E170" s="6" t="s">
        <v>250</v>
      </c>
      <c r="F170" s="14">
        <f ca="1">Tabla368910111819151617234567[[#This Row],[FECHA RADICACION]]-TODAY()</f>
        <v>-300.52083333333576</v>
      </c>
      <c r="G170" s="14" t="s">
        <v>15</v>
      </c>
      <c r="H170" s="14" t="s">
        <v>251</v>
      </c>
      <c r="I170" s="14" t="s">
        <v>17</v>
      </c>
      <c r="J170" s="15" t="s">
        <v>18</v>
      </c>
      <c r="K170" s="21">
        <v>45785</v>
      </c>
      <c r="M170" s="4" t="s">
        <v>348</v>
      </c>
    </row>
    <row r="171" spans="1:13" ht="21.75" customHeight="1" x14ac:dyDescent="0.25">
      <c r="A171" s="4">
        <v>170</v>
      </c>
      <c r="B171" s="30">
        <v>20254601305082</v>
      </c>
      <c r="C171" s="2">
        <v>45762.461805555555</v>
      </c>
      <c r="D171" s="2">
        <v>45762</v>
      </c>
      <c r="E171" s="6" t="s">
        <v>349</v>
      </c>
      <c r="F171" s="14">
        <f ca="1">Tabla368910111819151617234567[[#This Row],[FECHA RADICACION]]-TODAY()</f>
        <v>-300.53819444444525</v>
      </c>
      <c r="G171" s="14" t="s">
        <v>65</v>
      </c>
      <c r="H171" s="14" t="s">
        <v>66</v>
      </c>
      <c r="I171" s="14" t="s">
        <v>17</v>
      </c>
      <c r="J171" s="15" t="s">
        <v>18</v>
      </c>
      <c r="K171" s="21">
        <v>45785</v>
      </c>
      <c r="M171" s="4" t="s">
        <v>350</v>
      </c>
    </row>
    <row r="172" spans="1:13" ht="21.75" customHeight="1" x14ac:dyDescent="0.25">
      <c r="A172" s="4">
        <v>171</v>
      </c>
      <c r="B172" s="30">
        <v>20255810070002</v>
      </c>
      <c r="C172" s="2">
        <v>45762.456250000003</v>
      </c>
      <c r="D172" s="2">
        <v>45762</v>
      </c>
      <c r="E172" s="6" t="s">
        <v>351</v>
      </c>
      <c r="F172" s="14">
        <f ca="1">Tabla368910111819151617234567[[#This Row],[FECHA RADICACION]]-TODAY()</f>
        <v>-300.54374999999709</v>
      </c>
      <c r="G172" s="14" t="s">
        <v>65</v>
      </c>
      <c r="H172" s="14" t="s">
        <v>71</v>
      </c>
      <c r="I172" s="14" t="s">
        <v>17</v>
      </c>
      <c r="J172" s="15" t="s">
        <v>18</v>
      </c>
      <c r="K172" s="21">
        <v>45766</v>
      </c>
      <c r="L172" s="21" t="s">
        <v>42</v>
      </c>
    </row>
    <row r="173" spans="1:13" ht="21.75" customHeight="1" x14ac:dyDescent="0.25">
      <c r="A173" s="4">
        <v>172</v>
      </c>
      <c r="B173" s="30">
        <v>20255810069972</v>
      </c>
      <c r="C173" s="2">
        <v>45762.453472222223</v>
      </c>
      <c r="D173" s="2">
        <v>45762</v>
      </c>
      <c r="E173" s="6" t="s">
        <v>352</v>
      </c>
      <c r="F173" s="14">
        <f ca="1">Tabla368910111819151617234567[[#This Row],[FECHA RADICACION]]-TODAY()</f>
        <v>-300.54652777777665</v>
      </c>
      <c r="G173" s="14" t="s">
        <v>15</v>
      </c>
      <c r="H173" s="14" t="s">
        <v>251</v>
      </c>
      <c r="I173" s="14" t="s">
        <v>17</v>
      </c>
      <c r="J173" s="15" t="s">
        <v>18</v>
      </c>
      <c r="K173" s="21">
        <v>45766</v>
      </c>
      <c r="L173" s="21" t="s">
        <v>256</v>
      </c>
    </row>
    <row r="174" spans="1:13" ht="21.75" customHeight="1" x14ac:dyDescent="0.25">
      <c r="A174" s="4">
        <v>173</v>
      </c>
      <c r="B174" s="30">
        <v>20255810069952</v>
      </c>
      <c r="C174" s="2">
        <v>45762.45208333333</v>
      </c>
      <c r="D174" s="2">
        <v>45762</v>
      </c>
      <c r="E174" s="6" t="s">
        <v>353</v>
      </c>
      <c r="F174" s="14">
        <f ca="1">Tabla368910111819151617234567[[#This Row],[FECHA RADICACION]]-TODAY()</f>
        <v>-300.54791666667006</v>
      </c>
      <c r="G174" s="14" t="s">
        <v>15</v>
      </c>
      <c r="H174" s="14" t="s">
        <v>241</v>
      </c>
      <c r="I174" s="14" t="s">
        <v>17</v>
      </c>
      <c r="J174" s="15" t="s">
        <v>18</v>
      </c>
      <c r="K174" s="21">
        <v>45785</v>
      </c>
      <c r="L174" s="21"/>
      <c r="M174" s="4" t="s">
        <v>354</v>
      </c>
    </row>
    <row r="175" spans="1:13" ht="21.75" customHeight="1" x14ac:dyDescent="0.25">
      <c r="A175" s="4">
        <v>174</v>
      </c>
      <c r="B175" s="30">
        <v>20255810069962</v>
      </c>
      <c r="C175" s="2">
        <v>45762.45208333333</v>
      </c>
      <c r="D175" s="2">
        <v>45762</v>
      </c>
      <c r="E175" s="6" t="s">
        <v>355</v>
      </c>
      <c r="F175" s="14">
        <f ca="1">Tabla368910111819151617234567[[#This Row],[FECHA RADICACION]]-TODAY()</f>
        <v>-300.54791666667006</v>
      </c>
      <c r="G175" s="14" t="s">
        <v>65</v>
      </c>
      <c r="H175" s="14" t="s">
        <v>71</v>
      </c>
      <c r="I175" s="14" t="s">
        <v>17</v>
      </c>
      <c r="J175" s="15" t="s">
        <v>18</v>
      </c>
      <c r="K175" s="21">
        <v>45766</v>
      </c>
      <c r="L175" s="21" t="s">
        <v>42</v>
      </c>
    </row>
    <row r="176" spans="1:13" ht="21.75" customHeight="1" x14ac:dyDescent="0.25">
      <c r="A176" s="4">
        <v>175</v>
      </c>
      <c r="B176" s="30">
        <v>20255810069932</v>
      </c>
      <c r="C176" s="2">
        <v>45762.448611111111</v>
      </c>
      <c r="D176" s="2">
        <v>45762</v>
      </c>
      <c r="E176" s="6" t="s">
        <v>356</v>
      </c>
      <c r="F176" s="14">
        <f ca="1">Tabla368910111819151617234567[[#This Row],[FECHA RADICACION]]-TODAY()</f>
        <v>-300.55138888888905</v>
      </c>
      <c r="G176" s="14" t="s">
        <v>65</v>
      </c>
      <c r="H176" s="14" t="s">
        <v>71</v>
      </c>
      <c r="I176" s="14" t="s">
        <v>17</v>
      </c>
      <c r="J176" s="15" t="s">
        <v>18</v>
      </c>
      <c r="K176" s="21">
        <v>45766</v>
      </c>
      <c r="L176" s="21" t="s">
        <v>42</v>
      </c>
    </row>
    <row r="177" spans="1:13" ht="21.75" customHeight="1" x14ac:dyDescent="0.25">
      <c r="A177" s="4">
        <v>176</v>
      </c>
      <c r="B177" s="30">
        <v>20255810069912</v>
      </c>
      <c r="C177" s="2">
        <v>45762.446527777778</v>
      </c>
      <c r="D177" s="2">
        <v>45762</v>
      </c>
      <c r="E177" s="6" t="s">
        <v>357</v>
      </c>
      <c r="F177" s="14">
        <f ca="1">Tabla368910111819151617234567[[#This Row],[FECHA RADICACION]]-TODAY()</f>
        <v>-300.5534722222219</v>
      </c>
      <c r="G177" s="14" t="s">
        <v>65</v>
      </c>
      <c r="H177" s="14" t="s">
        <v>71</v>
      </c>
      <c r="I177" s="14" t="s">
        <v>17</v>
      </c>
      <c r="J177" s="15" t="s">
        <v>18</v>
      </c>
      <c r="K177" s="21">
        <v>45766</v>
      </c>
      <c r="L177" s="21" t="s">
        <v>42</v>
      </c>
    </row>
    <row r="178" spans="1:13" ht="21.75" customHeight="1" x14ac:dyDescent="0.25">
      <c r="A178" s="4">
        <v>177</v>
      </c>
      <c r="B178" s="30">
        <v>20255810069922</v>
      </c>
      <c r="C178" s="2">
        <v>45762.446527777778</v>
      </c>
      <c r="D178" s="2">
        <v>45762</v>
      </c>
      <c r="E178" s="6" t="s">
        <v>358</v>
      </c>
      <c r="F178" s="14">
        <f ca="1">Tabla368910111819151617234567[[#This Row],[FECHA RADICACION]]-TODAY()</f>
        <v>-300.5534722222219</v>
      </c>
      <c r="G178" s="14" t="s">
        <v>15</v>
      </c>
      <c r="H178" s="14" t="s">
        <v>251</v>
      </c>
      <c r="I178" s="14" t="s">
        <v>17</v>
      </c>
      <c r="J178" s="15" t="s">
        <v>18</v>
      </c>
      <c r="K178" s="21">
        <v>45766</v>
      </c>
      <c r="L178" s="21" t="s">
        <v>256</v>
      </c>
    </row>
    <row r="179" spans="1:13" ht="21.75" customHeight="1" x14ac:dyDescent="0.25">
      <c r="A179" s="4">
        <v>178</v>
      </c>
      <c r="B179" s="30">
        <v>20255810069892</v>
      </c>
      <c r="C179" s="2">
        <v>45762.443055555559</v>
      </c>
      <c r="D179" s="2">
        <v>45762</v>
      </c>
      <c r="E179" s="6" t="s">
        <v>359</v>
      </c>
      <c r="F179" s="14">
        <f ca="1">Tabla368910111819151617234567[[#This Row],[FECHA RADICACION]]-TODAY()</f>
        <v>-300.55694444444089</v>
      </c>
      <c r="G179" s="14" t="s">
        <v>21</v>
      </c>
      <c r="H179" s="14" t="s">
        <v>17</v>
      </c>
      <c r="I179" s="14" t="s">
        <v>17</v>
      </c>
      <c r="J179" s="15" t="s">
        <v>18</v>
      </c>
      <c r="K179" s="21">
        <v>45766</v>
      </c>
      <c r="L179" s="21" t="s">
        <v>360</v>
      </c>
    </row>
    <row r="180" spans="1:13" ht="21.75" customHeight="1" x14ac:dyDescent="0.25">
      <c r="A180" s="4">
        <v>179</v>
      </c>
      <c r="B180" s="30">
        <v>20254601304242</v>
      </c>
      <c r="C180" s="2">
        <v>45762.440972222219</v>
      </c>
      <c r="D180" s="2">
        <v>45762</v>
      </c>
      <c r="E180" s="6" t="s">
        <v>361</v>
      </c>
      <c r="F180" s="14">
        <f ca="1">Tabla368910111819151617234567[[#This Row],[FECHA RADICACION]]-TODAY()</f>
        <v>-300.55902777778101</v>
      </c>
      <c r="G180" s="14" t="s">
        <v>65</v>
      </c>
      <c r="H180" s="14" t="s">
        <v>73</v>
      </c>
      <c r="I180" s="14" t="s">
        <v>17</v>
      </c>
      <c r="J180" s="15" t="s">
        <v>18</v>
      </c>
      <c r="K180" s="21">
        <v>45785</v>
      </c>
      <c r="L180" s="21"/>
      <c r="M180" s="4" t="s">
        <v>362</v>
      </c>
    </row>
    <row r="181" spans="1:13" ht="21.75" customHeight="1" x14ac:dyDescent="0.25">
      <c r="A181" s="4">
        <v>180</v>
      </c>
      <c r="B181" s="30">
        <v>20255810069852</v>
      </c>
      <c r="C181" s="2">
        <v>45762.4375</v>
      </c>
      <c r="D181" s="2">
        <v>45762</v>
      </c>
      <c r="E181" s="6" t="s">
        <v>363</v>
      </c>
      <c r="F181" s="14">
        <f ca="1">Tabla368910111819151617234567[[#This Row],[FECHA RADICACION]]-TODAY()</f>
        <v>-300.5625</v>
      </c>
      <c r="G181" s="14" t="s">
        <v>65</v>
      </c>
      <c r="H181" s="14" t="s">
        <v>71</v>
      </c>
      <c r="I181" s="14" t="s">
        <v>17</v>
      </c>
      <c r="J181" s="15" t="s">
        <v>18</v>
      </c>
      <c r="K181" s="21">
        <v>45766</v>
      </c>
      <c r="L181" s="21" t="s">
        <v>42</v>
      </c>
    </row>
    <row r="182" spans="1:13" ht="21.75" customHeight="1" x14ac:dyDescent="0.25">
      <c r="A182" s="4">
        <v>181</v>
      </c>
      <c r="B182" s="30">
        <v>20255810069832</v>
      </c>
      <c r="C182" s="2">
        <v>45762.435416666667</v>
      </c>
      <c r="D182" s="2">
        <v>45762</v>
      </c>
      <c r="E182" s="6" t="s">
        <v>364</v>
      </c>
      <c r="F182" s="14">
        <f ca="1">Tabla368910111819151617234567[[#This Row],[FECHA RADICACION]]-TODAY()</f>
        <v>-300.56458333333285</v>
      </c>
      <c r="G182" s="14" t="s">
        <v>15</v>
      </c>
      <c r="H182" s="14" t="s">
        <v>53</v>
      </c>
      <c r="I182" s="14" t="s">
        <v>17</v>
      </c>
      <c r="J182" s="15" t="s">
        <v>18</v>
      </c>
      <c r="K182" s="21">
        <v>45769</v>
      </c>
      <c r="L182" s="21" t="s">
        <v>54</v>
      </c>
      <c r="M182" s="4" t="s">
        <v>365</v>
      </c>
    </row>
    <row r="183" spans="1:13" ht="21.75" customHeight="1" x14ac:dyDescent="0.25">
      <c r="A183" s="4">
        <v>182</v>
      </c>
      <c r="B183" s="30">
        <v>20255810069802</v>
      </c>
      <c r="C183" s="2">
        <v>45762.415972222225</v>
      </c>
      <c r="D183" s="2">
        <v>45762</v>
      </c>
      <c r="E183" s="6" t="s">
        <v>366</v>
      </c>
      <c r="F183" s="14">
        <f ca="1">Tabla368910111819151617234567[[#This Row],[FECHA RADICACION]]-TODAY()</f>
        <v>-300.58402777777519</v>
      </c>
      <c r="G183" s="14" t="s">
        <v>65</v>
      </c>
      <c r="H183" s="14" t="s">
        <v>283</v>
      </c>
      <c r="I183" s="14" t="s">
        <v>17</v>
      </c>
      <c r="J183" s="15" t="s">
        <v>18</v>
      </c>
      <c r="K183" s="21">
        <v>45803</v>
      </c>
      <c r="L183" s="21" t="s">
        <v>42</v>
      </c>
      <c r="M183" s="4" t="s">
        <v>367</v>
      </c>
    </row>
    <row r="184" spans="1:13" ht="21.75" customHeight="1" x14ac:dyDescent="0.25">
      <c r="A184" s="4">
        <v>183</v>
      </c>
      <c r="B184" s="30">
        <v>20255810069792</v>
      </c>
      <c r="C184" s="2">
        <v>45762.408333333333</v>
      </c>
      <c r="D184" s="2">
        <v>45762</v>
      </c>
      <c r="E184" s="6" t="s">
        <v>368</v>
      </c>
      <c r="F184" s="14">
        <f ca="1">Tabla368910111819151617234567[[#This Row],[FECHA RADICACION]]-TODAY()</f>
        <v>-300.59166666666715</v>
      </c>
      <c r="G184" s="14" t="s">
        <v>65</v>
      </c>
      <c r="H184" s="14" t="s">
        <v>71</v>
      </c>
      <c r="I184" s="14" t="s">
        <v>17</v>
      </c>
      <c r="J184" s="15" t="s">
        <v>18</v>
      </c>
      <c r="K184" s="21">
        <v>45766</v>
      </c>
      <c r="L184" s="21" t="s">
        <v>42</v>
      </c>
    </row>
    <row r="185" spans="1:13" ht="21.75" customHeight="1" x14ac:dyDescent="0.25">
      <c r="A185" s="4">
        <v>184</v>
      </c>
      <c r="B185" s="30">
        <v>20255810069712</v>
      </c>
      <c r="C185" s="2">
        <v>45762.382638888892</v>
      </c>
      <c r="D185" s="2">
        <v>45762</v>
      </c>
      <c r="E185" s="6" t="s">
        <v>369</v>
      </c>
      <c r="F185" s="14">
        <f ca="1">Tabla368910111819151617234567[[#This Row],[FECHA RADICACION]]-TODAY()</f>
        <v>-300.61736111110804</v>
      </c>
      <c r="G185" s="14" t="s">
        <v>65</v>
      </c>
      <c r="H185" s="14" t="s">
        <v>71</v>
      </c>
      <c r="I185" s="14" t="s">
        <v>17</v>
      </c>
      <c r="J185" s="15" t="s">
        <v>18</v>
      </c>
      <c r="K185" s="21">
        <v>45766</v>
      </c>
      <c r="L185" s="21" t="s">
        <v>370</v>
      </c>
    </row>
    <row r="186" spans="1:13" ht="21.75" customHeight="1" x14ac:dyDescent="0.25">
      <c r="A186" s="4">
        <v>185</v>
      </c>
      <c r="B186" s="30">
        <v>20255810069692</v>
      </c>
      <c r="C186" s="2">
        <v>45762.378472222219</v>
      </c>
      <c r="D186" s="2">
        <v>45762</v>
      </c>
      <c r="E186" s="6" t="s">
        <v>371</v>
      </c>
      <c r="F186" s="14">
        <f ca="1">Tabla368910111819151617234567[[#This Row],[FECHA RADICACION]]-TODAY()</f>
        <v>-300.62152777778101</v>
      </c>
      <c r="G186" s="14" t="s">
        <v>65</v>
      </c>
      <c r="H186" s="14" t="s">
        <v>180</v>
      </c>
      <c r="I186" s="14" t="s">
        <v>17</v>
      </c>
      <c r="J186" s="15" t="s">
        <v>18</v>
      </c>
      <c r="K186" s="21">
        <v>45779</v>
      </c>
      <c r="L186" s="17"/>
      <c r="M186" s="15" t="s">
        <v>372</v>
      </c>
    </row>
    <row r="187" spans="1:13" ht="21.75" customHeight="1" x14ac:dyDescent="0.25">
      <c r="A187" s="4">
        <v>186</v>
      </c>
      <c r="B187" s="30">
        <v>20255810069652</v>
      </c>
      <c r="C187" s="2">
        <v>45762.361111111109</v>
      </c>
      <c r="D187" s="2">
        <v>45762</v>
      </c>
      <c r="E187" s="6" t="s">
        <v>373</v>
      </c>
      <c r="F187" s="14">
        <f ca="1">Tabla368910111819151617234567[[#This Row],[FECHA RADICACION]]-TODAY()</f>
        <v>-300.63888888889051</v>
      </c>
      <c r="G187" s="14" t="s">
        <v>65</v>
      </c>
      <c r="H187" s="14" t="s">
        <v>71</v>
      </c>
      <c r="I187" s="14" t="s">
        <v>17</v>
      </c>
      <c r="J187" s="15" t="s">
        <v>18</v>
      </c>
      <c r="K187" s="21">
        <v>45766</v>
      </c>
      <c r="L187" s="21" t="s">
        <v>42</v>
      </c>
    </row>
    <row r="188" spans="1:13" ht="21.75" customHeight="1" x14ac:dyDescent="0.25">
      <c r="A188" s="4">
        <v>187</v>
      </c>
      <c r="B188" s="30">
        <v>20255810069632</v>
      </c>
      <c r="C188" s="2">
        <v>45762.359722222223</v>
      </c>
      <c r="D188" s="2">
        <v>45762</v>
      </c>
      <c r="E188" s="6" t="s">
        <v>374</v>
      </c>
      <c r="F188" s="14">
        <f ca="1">Tabla368910111819151617234567[[#This Row],[FECHA RADICACION]]-TODAY()</f>
        <v>-300.64027777777665</v>
      </c>
      <c r="G188" s="14" t="s">
        <v>21</v>
      </c>
      <c r="H188" s="14" t="s">
        <v>17</v>
      </c>
      <c r="I188" s="14" t="s">
        <v>17</v>
      </c>
      <c r="J188" s="15" t="s">
        <v>18</v>
      </c>
      <c r="K188" s="21" t="s">
        <v>375</v>
      </c>
      <c r="L188" s="21" t="s">
        <v>42</v>
      </c>
    </row>
    <row r="189" spans="1:13" ht="21.75" customHeight="1" x14ac:dyDescent="0.25">
      <c r="A189" s="4">
        <v>188</v>
      </c>
      <c r="B189" s="30">
        <v>20255810069592</v>
      </c>
      <c r="C189" s="2">
        <v>45762.351388888892</v>
      </c>
      <c r="D189" s="2">
        <v>45762</v>
      </c>
      <c r="E189" s="6" t="s">
        <v>23</v>
      </c>
      <c r="F189" s="14">
        <f ca="1">Tabla368910111819151617234567[[#This Row],[FECHA RADICACION]]-TODAY()</f>
        <v>-300.64861111110804</v>
      </c>
      <c r="G189" s="14" t="s">
        <v>24</v>
      </c>
      <c r="H189" s="14" t="s">
        <v>25</v>
      </c>
      <c r="I189" s="14" t="s">
        <v>17</v>
      </c>
      <c r="J189" s="15" t="s">
        <v>18</v>
      </c>
      <c r="K189" s="21">
        <v>45793</v>
      </c>
      <c r="M189" s="4" t="s">
        <v>376</v>
      </c>
    </row>
    <row r="190" spans="1:13" ht="21.75" customHeight="1" x14ac:dyDescent="0.25">
      <c r="A190" s="4">
        <v>189</v>
      </c>
      <c r="B190" s="30">
        <v>20255810069572</v>
      </c>
      <c r="C190" s="2">
        <v>45762.35</v>
      </c>
      <c r="D190" s="2">
        <v>45762</v>
      </c>
      <c r="E190" s="6" t="s">
        <v>377</v>
      </c>
      <c r="F190" s="14">
        <f ca="1">Tabla368910111819151617234567[[#This Row],[FECHA RADICACION]]-TODAY()</f>
        <v>-300.65000000000146</v>
      </c>
      <c r="G190" s="14" t="s">
        <v>85</v>
      </c>
      <c r="H190" s="14" t="s">
        <v>244</v>
      </c>
      <c r="I190" s="14" t="s">
        <v>17</v>
      </c>
      <c r="J190" s="15" t="s">
        <v>18</v>
      </c>
      <c r="K190" s="21">
        <v>45783</v>
      </c>
      <c r="L190" s="4" t="s">
        <v>378</v>
      </c>
      <c r="M190" s="4" t="s">
        <v>379</v>
      </c>
    </row>
    <row r="191" spans="1:13" ht="21.75" customHeight="1" x14ac:dyDescent="0.25">
      <c r="A191" s="4">
        <v>190</v>
      </c>
      <c r="B191" s="30">
        <v>20255810069532</v>
      </c>
      <c r="C191" s="2">
        <v>45762.340277777781</v>
      </c>
      <c r="D191" s="2">
        <v>45762</v>
      </c>
      <c r="E191" s="6" t="s">
        <v>380</v>
      </c>
      <c r="F191" s="14">
        <f ca="1">Tabla368910111819151617234567[[#This Row],[FECHA RADICACION]]-TODAY()</f>
        <v>-300.65972222221899</v>
      </c>
      <c r="G191" s="14" t="s">
        <v>50</v>
      </c>
      <c r="H191" s="14" t="s">
        <v>128</v>
      </c>
      <c r="I191" s="14" t="s">
        <v>17</v>
      </c>
      <c r="J191" s="15" t="s">
        <v>18</v>
      </c>
      <c r="K191" s="21">
        <v>45784</v>
      </c>
      <c r="L191" s="4" t="s">
        <v>42</v>
      </c>
      <c r="M191" s="4" t="s">
        <v>381</v>
      </c>
    </row>
    <row r="192" spans="1:13" ht="21.75" customHeight="1" x14ac:dyDescent="0.25">
      <c r="A192" s="4">
        <v>191</v>
      </c>
      <c r="B192" s="30">
        <v>20255810069502</v>
      </c>
      <c r="C192" s="2">
        <v>45762.336805555555</v>
      </c>
      <c r="D192" s="2">
        <v>45762</v>
      </c>
      <c r="E192" s="6" t="s">
        <v>382</v>
      </c>
      <c r="F192" s="14">
        <f ca="1">Tabla368910111819151617234567[[#This Row],[FECHA RADICACION]]-TODAY()</f>
        <v>-300.66319444444525</v>
      </c>
      <c r="G192" s="14" t="s">
        <v>15</v>
      </c>
      <c r="H192" s="14" t="s">
        <v>45</v>
      </c>
      <c r="I192" s="14" t="s">
        <v>17</v>
      </c>
      <c r="J192" s="15" t="s">
        <v>18</v>
      </c>
      <c r="K192" s="21" t="s">
        <v>383</v>
      </c>
      <c r="L192" s="15" t="s">
        <v>384</v>
      </c>
    </row>
    <row r="193" spans="1:13" ht="21.75" customHeight="1" x14ac:dyDescent="0.25">
      <c r="A193" s="4">
        <v>192</v>
      </c>
      <c r="B193" s="30">
        <v>20254601300942</v>
      </c>
      <c r="C193" s="2">
        <v>45761</v>
      </c>
      <c r="D193" s="2">
        <v>45762</v>
      </c>
      <c r="E193" s="6" t="s">
        <v>385</v>
      </c>
      <c r="F193" s="14">
        <f ca="1">Tabla368910111819151617234567[[#This Row],[FECHA RADICACION]]-TODAY()</f>
        <v>-302</v>
      </c>
      <c r="G193" s="14" t="s">
        <v>65</v>
      </c>
      <c r="H193" s="14" t="s">
        <v>386</v>
      </c>
      <c r="I193" s="14" t="s">
        <v>17</v>
      </c>
      <c r="J193" s="15" t="s">
        <v>18</v>
      </c>
      <c r="K193" s="21">
        <v>45820</v>
      </c>
      <c r="M193" s="4" t="s">
        <v>387</v>
      </c>
    </row>
    <row r="194" spans="1:13" ht="21.75" customHeight="1" x14ac:dyDescent="0.25">
      <c r="A194" s="4">
        <v>193</v>
      </c>
      <c r="B194" s="30">
        <v>20254211298222</v>
      </c>
      <c r="C194" s="2">
        <v>45761</v>
      </c>
      <c r="D194" s="2">
        <v>45762</v>
      </c>
      <c r="E194" s="2" t="s">
        <v>44</v>
      </c>
      <c r="F194" s="14">
        <f ca="1">Tabla368910111819151617234567[[#This Row],[FECHA RADICACION]]-TODAY()</f>
        <v>-302</v>
      </c>
      <c r="G194" s="14" t="s">
        <v>15</v>
      </c>
      <c r="H194" s="14" t="s">
        <v>251</v>
      </c>
      <c r="I194" s="30" t="s">
        <v>17</v>
      </c>
      <c r="J194" s="15" t="s">
        <v>18</v>
      </c>
      <c r="K194" s="21">
        <v>45820</v>
      </c>
      <c r="M194" s="15" t="s">
        <v>388</v>
      </c>
    </row>
    <row r="195" spans="1:13" ht="21.75" customHeight="1" x14ac:dyDescent="0.25">
      <c r="A195" s="4">
        <v>194</v>
      </c>
      <c r="B195" s="30">
        <v>20254211296842</v>
      </c>
      <c r="C195" s="2">
        <v>45761</v>
      </c>
      <c r="D195" s="2">
        <v>45762</v>
      </c>
      <c r="E195" s="2" t="s">
        <v>389</v>
      </c>
      <c r="F195" s="14">
        <f ca="1">Tabla368910111819151617234567[[#This Row],[FECHA RADICACION]]-TODAY()</f>
        <v>-302</v>
      </c>
      <c r="G195" s="14" t="s">
        <v>65</v>
      </c>
      <c r="H195" s="14" t="s">
        <v>117</v>
      </c>
      <c r="I195" s="14" t="s">
        <v>17</v>
      </c>
      <c r="J195" s="15" t="s">
        <v>18</v>
      </c>
      <c r="K195" s="21">
        <v>45838</v>
      </c>
      <c r="L195" s="4" t="s">
        <v>270</v>
      </c>
      <c r="M195" s="4" t="s">
        <v>390</v>
      </c>
    </row>
    <row r="196" spans="1:13" ht="21.75" customHeight="1" x14ac:dyDescent="0.25">
      <c r="A196" s="4">
        <v>195</v>
      </c>
      <c r="B196" s="30">
        <v>20254211296292</v>
      </c>
      <c r="C196" s="2">
        <v>45761</v>
      </c>
      <c r="D196" s="2">
        <v>45762</v>
      </c>
      <c r="E196" s="2" t="s">
        <v>391</v>
      </c>
      <c r="F196" s="14">
        <f ca="1">Tabla368910111819151617234567[[#This Row],[FECHA RADICACION]]-TODAY()</f>
        <v>-302</v>
      </c>
      <c r="G196" s="14" t="s">
        <v>15</v>
      </c>
      <c r="H196" s="14" t="s">
        <v>251</v>
      </c>
      <c r="I196" s="14" t="s">
        <v>17</v>
      </c>
      <c r="J196" s="15" t="s">
        <v>18</v>
      </c>
      <c r="K196" s="21">
        <v>45789</v>
      </c>
      <c r="L196" s="4" t="s">
        <v>270</v>
      </c>
    </row>
    <row r="197" spans="1:13" ht="21.75" customHeight="1" x14ac:dyDescent="0.25">
      <c r="A197" s="4">
        <v>196</v>
      </c>
      <c r="B197" s="30">
        <v>20255810069072</v>
      </c>
      <c r="C197" s="2">
        <v>45761</v>
      </c>
      <c r="D197" s="2">
        <v>45762</v>
      </c>
      <c r="E197" s="6" t="s">
        <v>392</v>
      </c>
      <c r="F197" s="14">
        <f ca="1">Tabla368910111819151617234567[[#This Row],[FECHA RADICACION]]-TODAY()</f>
        <v>-302</v>
      </c>
      <c r="G197" s="14" t="s">
        <v>65</v>
      </c>
      <c r="H197" s="14" t="s">
        <v>188</v>
      </c>
      <c r="I197" s="14" t="s">
        <v>17</v>
      </c>
      <c r="J197" s="15" t="s">
        <v>18</v>
      </c>
      <c r="K197" s="21">
        <v>45792</v>
      </c>
      <c r="L197" s="4" t="s">
        <v>125</v>
      </c>
      <c r="M197" s="4" t="s">
        <v>393</v>
      </c>
    </row>
    <row r="198" spans="1:13" ht="21.75" customHeight="1" x14ac:dyDescent="0.25">
      <c r="A198" s="4">
        <v>197</v>
      </c>
      <c r="B198" s="30">
        <v>20254601301762</v>
      </c>
      <c r="C198" s="2">
        <v>45762.295439814814</v>
      </c>
      <c r="D198" s="2">
        <v>45762</v>
      </c>
      <c r="E198" s="6" t="s">
        <v>394</v>
      </c>
      <c r="F198" s="14">
        <f ca="1">Tabla368910111819151617234567[[#This Row],[FECHA RADICACION]]-TODAY()</f>
        <v>-300.70456018518598</v>
      </c>
      <c r="G198" s="14" t="s">
        <v>50</v>
      </c>
      <c r="H198" s="14" t="s">
        <v>395</v>
      </c>
      <c r="I198" s="14" t="s">
        <v>17</v>
      </c>
      <c r="J198" s="15" t="s">
        <v>18</v>
      </c>
      <c r="K198" s="21">
        <v>45770</v>
      </c>
      <c r="M198" s="4" t="s">
        <v>396</v>
      </c>
    </row>
    <row r="199" spans="1:13" ht="21.75" customHeight="1" x14ac:dyDescent="0.25">
      <c r="A199" s="4">
        <v>198</v>
      </c>
      <c r="B199" s="30">
        <v>20255810068972</v>
      </c>
      <c r="C199" s="2">
        <v>45761</v>
      </c>
      <c r="D199" s="2">
        <v>45762</v>
      </c>
      <c r="E199" s="6" t="s">
        <v>397</v>
      </c>
      <c r="F199" s="14">
        <f ca="1">Tabla368910111819151617234567[[#This Row],[FECHA RADICACION]]-TODAY()</f>
        <v>-302</v>
      </c>
      <c r="G199" s="14" t="s">
        <v>21</v>
      </c>
      <c r="H199" s="14" t="s">
        <v>17</v>
      </c>
      <c r="I199" s="14" t="s">
        <v>17</v>
      </c>
      <c r="J199" s="15" t="s">
        <v>18</v>
      </c>
      <c r="K199" s="21">
        <v>45398</v>
      </c>
    </row>
    <row r="200" spans="1:13" ht="21.75" customHeight="1" x14ac:dyDescent="0.25">
      <c r="A200" s="4">
        <v>199</v>
      </c>
      <c r="B200" s="30">
        <v>20254211294702</v>
      </c>
      <c r="C200" s="2">
        <v>45761</v>
      </c>
      <c r="D200" s="2">
        <v>45762</v>
      </c>
      <c r="E200" s="6" t="s">
        <v>398</v>
      </c>
      <c r="F200" s="14">
        <f ca="1">Tabla368910111819151617234567[[#This Row],[FECHA RADICACION]]-TODAY()</f>
        <v>-302</v>
      </c>
      <c r="G200" s="14" t="s">
        <v>50</v>
      </c>
      <c r="H200" s="14" t="s">
        <v>395</v>
      </c>
      <c r="I200" s="14" t="s">
        <v>17</v>
      </c>
      <c r="J200" s="15" t="s">
        <v>18</v>
      </c>
      <c r="K200" s="21">
        <v>45770</v>
      </c>
      <c r="M200" s="4" t="s">
        <v>399</v>
      </c>
    </row>
    <row r="201" spans="1:13" ht="21.75" customHeight="1" x14ac:dyDescent="0.25">
      <c r="A201" s="4">
        <v>200</v>
      </c>
      <c r="B201" s="30">
        <v>20254211281222</v>
      </c>
      <c r="C201" s="2">
        <v>45759</v>
      </c>
      <c r="D201" s="2">
        <v>45762</v>
      </c>
      <c r="E201" s="6" t="s">
        <v>400</v>
      </c>
      <c r="F201" s="14">
        <f ca="1">Tabla368910111819151617234567[[#This Row],[FECHA RADICACION]]-TODAY()</f>
        <v>-304</v>
      </c>
      <c r="G201" s="14" t="s">
        <v>50</v>
      </c>
      <c r="H201" s="14" t="s">
        <v>93</v>
      </c>
      <c r="I201" s="14" t="s">
        <v>17</v>
      </c>
      <c r="J201" s="15" t="s">
        <v>18</v>
      </c>
      <c r="K201" s="21">
        <v>45793</v>
      </c>
      <c r="M201" s="4" t="s">
        <v>401</v>
      </c>
    </row>
    <row r="202" spans="1:13" ht="21.75" customHeight="1" x14ac:dyDescent="0.25">
      <c r="A202" s="4">
        <v>201</v>
      </c>
      <c r="B202" s="30">
        <v>20254211281202</v>
      </c>
      <c r="C202" s="2">
        <v>45759</v>
      </c>
      <c r="D202" s="2">
        <v>45762</v>
      </c>
      <c r="E202" s="6" t="s">
        <v>402</v>
      </c>
      <c r="F202" s="14">
        <f ca="1">Tabla368910111819151617234567[[#This Row],[FECHA RADICACION]]-TODAY()</f>
        <v>-304</v>
      </c>
      <c r="G202" s="14" t="s">
        <v>50</v>
      </c>
      <c r="H202" s="14" t="s">
        <v>16</v>
      </c>
      <c r="I202" s="14" t="s">
        <v>17</v>
      </c>
      <c r="J202" s="15" t="s">
        <v>18</v>
      </c>
      <c r="K202" s="21">
        <v>45770</v>
      </c>
      <c r="M202" s="4" t="s">
        <v>403</v>
      </c>
    </row>
    <row r="203" spans="1:13" ht="21.75" customHeight="1" x14ac:dyDescent="0.25">
      <c r="A203" s="4">
        <v>202</v>
      </c>
      <c r="B203" s="30">
        <v>20255810069662</v>
      </c>
      <c r="C203" s="2">
        <v>45762.362708333334</v>
      </c>
      <c r="D203" s="2">
        <v>45762</v>
      </c>
      <c r="E203" s="2" t="s">
        <v>404</v>
      </c>
      <c r="F203" s="14">
        <f ca="1">Tabla368910111819151617234567[[#This Row],[FECHA RADICACION]]-TODAY()</f>
        <v>-300.63729166666599</v>
      </c>
      <c r="G203" s="14" t="s">
        <v>15</v>
      </c>
      <c r="H203" s="14" t="s">
        <v>45</v>
      </c>
      <c r="I203" s="14" t="s">
        <v>17</v>
      </c>
      <c r="J203" s="15" t="s">
        <v>18</v>
      </c>
      <c r="K203" s="21">
        <v>45847</v>
      </c>
      <c r="L203" s="4" t="s">
        <v>54</v>
      </c>
    </row>
    <row r="204" spans="1:13" ht="21.75" customHeight="1" x14ac:dyDescent="0.25">
      <c r="A204" s="4">
        <v>203</v>
      </c>
      <c r="B204" s="30">
        <v>20254601307962</v>
      </c>
      <c r="C204" s="2">
        <v>45762.526574074072</v>
      </c>
      <c r="D204" s="2">
        <v>45762</v>
      </c>
      <c r="E204" s="2" t="s">
        <v>299</v>
      </c>
      <c r="F204" s="14">
        <f ca="1">Tabla368910111819151617234567[[#This Row],[FECHA RADICACION]]-TODAY()</f>
        <v>-300.47342592592759</v>
      </c>
      <c r="G204" s="14" t="s">
        <v>65</v>
      </c>
      <c r="H204" s="14" t="s">
        <v>78</v>
      </c>
      <c r="I204" s="14" t="s">
        <v>17</v>
      </c>
      <c r="J204" s="15" t="s">
        <v>18</v>
      </c>
      <c r="K204" s="21">
        <v>45785</v>
      </c>
      <c r="M204" s="4" t="s">
        <v>405</v>
      </c>
    </row>
    <row r="205" spans="1:13" ht="21.75" customHeight="1" x14ac:dyDescent="0.25">
      <c r="A205" s="4">
        <v>204</v>
      </c>
      <c r="B205" s="30">
        <v>20254601308462</v>
      </c>
      <c r="C205" s="2">
        <v>45762</v>
      </c>
      <c r="D205" s="2">
        <v>45762</v>
      </c>
      <c r="E205" s="2" t="s">
        <v>406</v>
      </c>
      <c r="F205" s="14">
        <f ca="1">Tabla368910111819151617234567[[#This Row],[FECHA RADICACION]]-TODAY()</f>
        <v>-301</v>
      </c>
      <c r="G205" s="14" t="s">
        <v>65</v>
      </c>
      <c r="H205" s="14" t="s">
        <v>180</v>
      </c>
      <c r="I205" s="14" t="s">
        <v>17</v>
      </c>
      <c r="J205" s="15" t="s">
        <v>18</v>
      </c>
      <c r="K205" s="21">
        <v>45775</v>
      </c>
      <c r="M205" s="4" t="s">
        <v>407</v>
      </c>
    </row>
    <row r="206" spans="1:13" ht="21.75" customHeight="1" x14ac:dyDescent="0.25">
      <c r="A206" s="4">
        <v>205</v>
      </c>
      <c r="B206" s="30">
        <v>20255810070472</v>
      </c>
      <c r="C206" s="2">
        <v>45762</v>
      </c>
      <c r="D206" s="2">
        <v>45762</v>
      </c>
      <c r="E206" s="2" t="s">
        <v>408</v>
      </c>
      <c r="F206" s="14">
        <f ca="1">Tabla368910111819151617234567[[#This Row],[FECHA RADICACION]]-TODAY()</f>
        <v>-301</v>
      </c>
      <c r="G206" s="14" t="s">
        <v>15</v>
      </c>
      <c r="H206" s="14" t="s">
        <v>16</v>
      </c>
      <c r="I206" s="14" t="s">
        <v>17</v>
      </c>
      <c r="J206" s="15" t="s">
        <v>18</v>
      </c>
      <c r="K206" s="21">
        <v>45770</v>
      </c>
      <c r="M206" s="4" t="s">
        <v>409</v>
      </c>
    </row>
    <row r="207" spans="1:13" ht="21.75" customHeight="1" x14ac:dyDescent="0.25">
      <c r="A207" s="4">
        <v>206</v>
      </c>
      <c r="B207" s="30">
        <v>20255810070462</v>
      </c>
      <c r="C207" s="2">
        <v>45762</v>
      </c>
      <c r="D207" s="2">
        <v>45762</v>
      </c>
      <c r="E207" s="2" t="s">
        <v>410</v>
      </c>
      <c r="F207" s="14">
        <f ca="1">Tabla368910111819151617234567[[#This Row],[FECHA RADICACION]]-TODAY()</f>
        <v>-301</v>
      </c>
      <c r="G207" s="14" t="s">
        <v>15</v>
      </c>
      <c r="H207" s="14" t="s">
        <v>251</v>
      </c>
      <c r="I207" s="14" t="s">
        <v>17</v>
      </c>
      <c r="J207" s="15" t="s">
        <v>18</v>
      </c>
      <c r="K207" s="21">
        <v>45766</v>
      </c>
      <c r="L207" s="4" t="s">
        <v>411</v>
      </c>
    </row>
    <row r="208" spans="1:13" ht="21.75" customHeight="1" x14ac:dyDescent="0.25">
      <c r="A208" s="4">
        <v>207</v>
      </c>
      <c r="B208" s="30">
        <v>20255810070452</v>
      </c>
      <c r="C208" s="2">
        <v>45762</v>
      </c>
      <c r="D208" s="2">
        <v>45762</v>
      </c>
      <c r="E208" s="2" t="s">
        <v>412</v>
      </c>
      <c r="F208" s="14">
        <f ca="1">Tabla368910111819151617234567[[#This Row],[FECHA RADICACION]]-TODAY()</f>
        <v>-301</v>
      </c>
      <c r="G208" s="14" t="s">
        <v>15</v>
      </c>
      <c r="H208" s="14" t="s">
        <v>251</v>
      </c>
      <c r="I208" s="14" t="s">
        <v>17</v>
      </c>
      <c r="J208" s="15" t="s">
        <v>18</v>
      </c>
      <c r="K208" s="21">
        <v>45766</v>
      </c>
      <c r="L208" s="4" t="s">
        <v>411</v>
      </c>
    </row>
    <row r="209" spans="1:13" ht="21.75" customHeight="1" x14ac:dyDescent="0.25">
      <c r="A209" s="4">
        <v>208</v>
      </c>
      <c r="B209" s="30">
        <v>20255810070432</v>
      </c>
      <c r="C209" s="2">
        <v>45762</v>
      </c>
      <c r="D209" s="2">
        <v>45762</v>
      </c>
      <c r="E209" s="2" t="s">
        <v>162</v>
      </c>
      <c r="F209" s="14">
        <f ca="1">Tabla368910111819151617234567[[#This Row],[FECHA RADICACION]]-TODAY()</f>
        <v>-301</v>
      </c>
      <c r="G209" s="14" t="s">
        <v>15</v>
      </c>
      <c r="H209" s="14" t="s">
        <v>48</v>
      </c>
      <c r="I209" s="14" t="s">
        <v>17</v>
      </c>
      <c r="J209" s="15" t="s">
        <v>18</v>
      </c>
      <c r="K209" s="21">
        <v>45769</v>
      </c>
      <c r="L209" s="4" t="s">
        <v>256</v>
      </c>
    </row>
    <row r="210" spans="1:13" ht="21.75" customHeight="1" x14ac:dyDescent="0.25">
      <c r="A210" s="4">
        <v>209</v>
      </c>
      <c r="B210" s="30">
        <v>20255810070382</v>
      </c>
      <c r="C210" s="2">
        <v>45762</v>
      </c>
      <c r="D210" s="2">
        <v>45762</v>
      </c>
      <c r="E210" s="2" t="s">
        <v>77</v>
      </c>
      <c r="F210" s="14">
        <f ca="1">Tabla368910111819151617234567[[#This Row],[FECHA RADICACION]]-TODAY()</f>
        <v>-301</v>
      </c>
      <c r="G210" s="14" t="s">
        <v>65</v>
      </c>
      <c r="H210" s="14" t="s">
        <v>102</v>
      </c>
      <c r="I210" s="14" t="s">
        <v>17</v>
      </c>
      <c r="J210" s="15" t="s">
        <v>18</v>
      </c>
      <c r="K210" s="21">
        <v>45789</v>
      </c>
      <c r="L210" s="4" t="s">
        <v>413</v>
      </c>
      <c r="M210" s="4" t="s">
        <v>414</v>
      </c>
    </row>
    <row r="211" spans="1:13" ht="21.75" customHeight="1" x14ac:dyDescent="0.25">
      <c r="A211" s="4">
        <v>210</v>
      </c>
      <c r="B211" s="30">
        <v>20255810070372</v>
      </c>
      <c r="C211" s="2">
        <v>45762</v>
      </c>
      <c r="D211" s="2">
        <v>45762</v>
      </c>
      <c r="E211" s="2" t="s">
        <v>415</v>
      </c>
      <c r="F211" s="14">
        <f ca="1">Tabla368910111819151617234567[[#This Row],[FECHA RADICACION]]-TODAY()</f>
        <v>-301</v>
      </c>
      <c r="G211" s="14" t="s">
        <v>15</v>
      </c>
      <c r="H211" s="14" t="s">
        <v>251</v>
      </c>
      <c r="I211" s="14" t="s">
        <v>17</v>
      </c>
      <c r="J211" s="15" t="s">
        <v>18</v>
      </c>
      <c r="K211" s="21">
        <v>45778</v>
      </c>
      <c r="L211" s="4" t="s">
        <v>54</v>
      </c>
      <c r="M211" s="15" t="s">
        <v>416</v>
      </c>
    </row>
    <row r="212" spans="1:13" ht="21.75" customHeight="1" x14ac:dyDescent="0.25">
      <c r="A212" s="4">
        <v>211</v>
      </c>
      <c r="B212" s="30">
        <v>20255810070352</v>
      </c>
      <c r="C212" s="2">
        <v>45762</v>
      </c>
      <c r="D212" s="2">
        <v>45762</v>
      </c>
      <c r="E212" s="2" t="s">
        <v>417</v>
      </c>
      <c r="F212" s="14">
        <f ca="1">Tabla368910111819151617234567[[#This Row],[FECHA RADICACION]]-TODAY()</f>
        <v>-301</v>
      </c>
      <c r="G212" s="14" t="s">
        <v>15</v>
      </c>
      <c r="H212" s="14" t="s">
        <v>241</v>
      </c>
      <c r="I212" s="14" t="s">
        <v>17</v>
      </c>
      <c r="J212" s="15" t="s">
        <v>18</v>
      </c>
      <c r="K212" s="21">
        <v>45785</v>
      </c>
      <c r="L212" s="4" t="s">
        <v>54</v>
      </c>
      <c r="M212" s="4" t="s">
        <v>418</v>
      </c>
    </row>
    <row r="213" spans="1:13" ht="21.75" customHeight="1" x14ac:dyDescent="0.25">
      <c r="A213" s="4">
        <v>212</v>
      </c>
      <c r="B213" s="30">
        <v>20255810070342</v>
      </c>
      <c r="C213" s="2">
        <v>45762</v>
      </c>
      <c r="D213" s="2">
        <v>45762</v>
      </c>
      <c r="E213" s="2" t="s">
        <v>166</v>
      </c>
      <c r="F213" s="14">
        <f ca="1">Tabla368910111819151617234567[[#This Row],[FECHA RADICACION]]-TODAY()</f>
        <v>-301</v>
      </c>
      <c r="G213" s="14" t="s">
        <v>15</v>
      </c>
      <c r="H213" s="14" t="s">
        <v>48</v>
      </c>
      <c r="I213" s="14" t="s">
        <v>17</v>
      </c>
      <c r="J213" s="15" t="s">
        <v>18</v>
      </c>
      <c r="K213" s="21">
        <v>45769</v>
      </c>
    </row>
    <row r="214" spans="1:13" ht="21.75" customHeight="1" x14ac:dyDescent="0.25">
      <c r="A214" s="4">
        <v>213</v>
      </c>
      <c r="B214" s="30">
        <v>20255810070322</v>
      </c>
      <c r="C214" s="2">
        <v>45762</v>
      </c>
      <c r="D214" s="2">
        <v>45762</v>
      </c>
      <c r="E214" s="2" t="s">
        <v>299</v>
      </c>
      <c r="F214" s="14">
        <f ca="1">Tabla368910111819151617234567[[#This Row],[FECHA RADICACION]]-TODAY()</f>
        <v>-301</v>
      </c>
      <c r="G214" s="14" t="s">
        <v>65</v>
      </c>
      <c r="H214" s="14" t="s">
        <v>102</v>
      </c>
      <c r="I214" s="14" t="s">
        <v>17</v>
      </c>
      <c r="J214" s="15" t="s">
        <v>18</v>
      </c>
      <c r="K214" s="21">
        <v>45785</v>
      </c>
      <c r="M214" s="4" t="s">
        <v>419</v>
      </c>
    </row>
    <row r="215" spans="1:13" ht="21.75" customHeight="1" x14ac:dyDescent="0.25">
      <c r="A215" s="4">
        <v>214</v>
      </c>
      <c r="B215" s="30">
        <v>20255810070242</v>
      </c>
      <c r="C215" s="2">
        <v>45762</v>
      </c>
      <c r="D215" s="2">
        <v>45762</v>
      </c>
      <c r="E215" s="2" t="s">
        <v>420</v>
      </c>
      <c r="F215" s="14">
        <f ca="1">Tabla368910111819151617234567[[#This Row],[FECHA RADICACION]]-TODAY()</f>
        <v>-301</v>
      </c>
      <c r="G215" s="14" t="s">
        <v>50</v>
      </c>
      <c r="H215" s="14" t="s">
        <v>209</v>
      </c>
      <c r="I215" s="14" t="s">
        <v>17</v>
      </c>
      <c r="J215" s="15" t="s">
        <v>18</v>
      </c>
      <c r="K215" s="21">
        <v>45770</v>
      </c>
      <c r="M215" s="4" t="s">
        <v>421</v>
      </c>
    </row>
    <row r="216" spans="1:13" ht="21.75" customHeight="1" x14ac:dyDescent="0.25">
      <c r="A216" s="4">
        <v>215</v>
      </c>
      <c r="B216" s="30">
        <v>20254601309652</v>
      </c>
      <c r="C216" s="2">
        <v>45762</v>
      </c>
      <c r="D216" s="2">
        <v>45762</v>
      </c>
      <c r="E216" s="2" t="s">
        <v>422</v>
      </c>
      <c r="F216" s="14">
        <f ca="1">Tabla368910111819151617234567[[#This Row],[FECHA RADICACION]]-TODAY()</f>
        <v>-301</v>
      </c>
      <c r="G216" s="14" t="s">
        <v>65</v>
      </c>
      <c r="H216" s="14" t="s">
        <v>188</v>
      </c>
      <c r="I216" s="14" t="s">
        <v>17</v>
      </c>
      <c r="J216" s="15" t="s">
        <v>18</v>
      </c>
      <c r="K216" s="21">
        <v>45792</v>
      </c>
      <c r="M216" s="4" t="s">
        <v>423</v>
      </c>
    </row>
    <row r="217" spans="1:13" ht="21.75" customHeight="1" x14ac:dyDescent="0.25">
      <c r="A217" s="4">
        <v>216</v>
      </c>
      <c r="B217" s="30">
        <v>20255810070182</v>
      </c>
      <c r="C217" s="2">
        <v>45762</v>
      </c>
      <c r="D217" s="2">
        <v>45762</v>
      </c>
      <c r="E217" s="2" t="s">
        <v>424</v>
      </c>
      <c r="F217" s="14">
        <f ca="1">Tabla368910111819151617234567[[#This Row],[FECHA RADICACION]]-TODAY()</f>
        <v>-301</v>
      </c>
      <c r="G217" s="14" t="s">
        <v>65</v>
      </c>
      <c r="H217" s="14" t="s">
        <v>76</v>
      </c>
      <c r="I217" s="14" t="s">
        <v>17</v>
      </c>
      <c r="J217" s="15" t="s">
        <v>18</v>
      </c>
      <c r="K217" s="21">
        <v>45785</v>
      </c>
      <c r="L217" s="15" t="s">
        <v>194</v>
      </c>
      <c r="M217" s="15" t="s">
        <v>425</v>
      </c>
    </row>
    <row r="218" spans="1:13" ht="21.75" customHeight="1" x14ac:dyDescent="0.25">
      <c r="A218" s="4">
        <v>217</v>
      </c>
      <c r="B218" s="30">
        <v>20255810070172</v>
      </c>
      <c r="C218" s="2">
        <v>45762</v>
      </c>
      <c r="D218" s="2">
        <v>45762</v>
      </c>
      <c r="E218" s="2" t="s">
        <v>426</v>
      </c>
      <c r="F218" s="14">
        <f ca="1">Tabla368910111819151617234567[[#This Row],[FECHA RADICACION]]-TODAY()</f>
        <v>-301</v>
      </c>
      <c r="G218" s="14" t="s">
        <v>15</v>
      </c>
      <c r="H218" s="14" t="s">
        <v>53</v>
      </c>
      <c r="I218" s="14" t="s">
        <v>17</v>
      </c>
      <c r="J218" s="15" t="s">
        <v>18</v>
      </c>
      <c r="K218" s="21">
        <v>45776</v>
      </c>
      <c r="L218" s="4" t="s">
        <v>54</v>
      </c>
      <c r="M218" s="4" t="s">
        <v>427</v>
      </c>
    </row>
    <row r="219" spans="1:13" ht="21.75" customHeight="1" x14ac:dyDescent="0.25">
      <c r="A219" s="4">
        <v>218</v>
      </c>
      <c r="B219" s="30">
        <v>20255810070162</v>
      </c>
      <c r="C219" s="2">
        <v>45762</v>
      </c>
      <c r="D219" s="2">
        <v>45762</v>
      </c>
      <c r="E219" s="2" t="s">
        <v>166</v>
      </c>
      <c r="F219" s="14">
        <f ca="1">Tabla368910111819151617234567[[#This Row],[FECHA RADICACION]]-TODAY()</f>
        <v>-301</v>
      </c>
      <c r="G219" s="14" t="s">
        <v>15</v>
      </c>
      <c r="H219" s="14" t="s">
        <v>48</v>
      </c>
      <c r="I219" s="14" t="s">
        <v>17</v>
      </c>
      <c r="J219" s="15" t="s">
        <v>18</v>
      </c>
      <c r="K219" s="21">
        <v>45770</v>
      </c>
      <c r="L219" s="4" t="s">
        <v>256</v>
      </c>
    </row>
    <row r="220" spans="1:13" ht="21.75" customHeight="1" x14ac:dyDescent="0.25">
      <c r="A220" s="4">
        <v>219</v>
      </c>
      <c r="B220" s="30">
        <v>20254601308642</v>
      </c>
      <c r="C220" s="2">
        <v>45762</v>
      </c>
      <c r="D220" s="2">
        <v>45762</v>
      </c>
      <c r="E220" s="2" t="s">
        <v>428</v>
      </c>
      <c r="F220" s="14">
        <f ca="1">Tabla368910111819151617234567[[#This Row],[FECHA RADICACION]]-TODAY()</f>
        <v>-301</v>
      </c>
      <c r="G220" s="14" t="s">
        <v>65</v>
      </c>
      <c r="H220" s="14" t="s">
        <v>180</v>
      </c>
      <c r="I220" s="14" t="s">
        <v>17</v>
      </c>
      <c r="J220" s="15" t="s">
        <v>18</v>
      </c>
      <c r="K220" s="21">
        <v>45785</v>
      </c>
      <c r="M220" s="4" t="s">
        <v>429</v>
      </c>
    </row>
    <row r="221" spans="1:13" ht="21.75" customHeight="1" x14ac:dyDescent="0.25">
      <c r="A221" s="4">
        <v>220</v>
      </c>
      <c r="B221" s="30">
        <v>20254601316742</v>
      </c>
      <c r="C221" s="2">
        <v>45763.370138888888</v>
      </c>
      <c r="D221" s="2">
        <v>45763</v>
      </c>
      <c r="E221" s="6" t="s">
        <v>430</v>
      </c>
      <c r="F221" s="14">
        <f ca="1">Tabla368910111819151617234567[[#This Row],[FECHA RADICACION]]-TODAY()</f>
        <v>-299.6298611111124</v>
      </c>
      <c r="G221" s="14" t="s">
        <v>15</v>
      </c>
      <c r="H221" s="14" t="s">
        <v>241</v>
      </c>
      <c r="I221" s="14" t="s">
        <v>17</v>
      </c>
      <c r="J221" s="15" t="s">
        <v>18</v>
      </c>
      <c r="K221" s="21">
        <v>45782</v>
      </c>
      <c r="L221" s="15"/>
      <c r="M221" s="15" t="s">
        <v>431</v>
      </c>
    </row>
    <row r="222" spans="1:13" ht="21.75" customHeight="1" x14ac:dyDescent="0.25">
      <c r="A222" s="4">
        <v>221</v>
      </c>
      <c r="B222" s="30">
        <v>20255810070542</v>
      </c>
      <c r="C222" s="2">
        <v>45763.354166666664</v>
      </c>
      <c r="D222" s="2">
        <v>45763</v>
      </c>
      <c r="E222" s="6" t="s">
        <v>432</v>
      </c>
      <c r="F222" s="14">
        <f ca="1">Tabla368910111819151617234567[[#This Row],[FECHA RADICACION]]-TODAY()</f>
        <v>-299.64583333333576</v>
      </c>
      <c r="G222" s="14" t="s">
        <v>15</v>
      </c>
      <c r="H222" s="14" t="s">
        <v>53</v>
      </c>
      <c r="I222" s="14" t="s">
        <v>17</v>
      </c>
      <c r="J222" s="15" t="s">
        <v>18</v>
      </c>
      <c r="K222" s="21">
        <v>45767</v>
      </c>
      <c r="L222" s="4" t="s">
        <v>54</v>
      </c>
    </row>
    <row r="223" spans="1:13" ht="21.75" customHeight="1" x14ac:dyDescent="0.25">
      <c r="A223" s="4">
        <v>222</v>
      </c>
      <c r="B223" s="30">
        <v>20254601315332</v>
      </c>
      <c r="C223" s="2">
        <v>45762</v>
      </c>
      <c r="D223" s="2">
        <v>45763</v>
      </c>
      <c r="E223" s="6" t="s">
        <v>299</v>
      </c>
      <c r="F223" s="14">
        <f ca="1">Tabla368910111819151617234567[[#This Row],[FECHA RADICACION]]-TODAY()</f>
        <v>-301</v>
      </c>
      <c r="G223" s="14" t="s">
        <v>65</v>
      </c>
      <c r="H223" s="14" t="s">
        <v>78</v>
      </c>
      <c r="I223" s="14" t="s">
        <v>17</v>
      </c>
      <c r="J223" s="15" t="s">
        <v>18</v>
      </c>
      <c r="K223" s="21">
        <v>45771</v>
      </c>
      <c r="M223" s="4" t="s">
        <v>433</v>
      </c>
    </row>
    <row r="224" spans="1:13" ht="21.75" customHeight="1" x14ac:dyDescent="0.25">
      <c r="A224" s="4">
        <v>223</v>
      </c>
      <c r="B224" s="30">
        <v>20254601315262</v>
      </c>
      <c r="C224" s="2">
        <v>45762</v>
      </c>
      <c r="D224" s="2">
        <v>45763</v>
      </c>
      <c r="E224" s="6" t="s">
        <v>434</v>
      </c>
      <c r="F224" s="14">
        <f ca="1">Tabla368910111819151617234567[[#This Row],[FECHA RADICACION]]-TODAY()</f>
        <v>-301</v>
      </c>
      <c r="G224" s="14" t="s">
        <v>65</v>
      </c>
      <c r="H224" s="14" t="s">
        <v>73</v>
      </c>
      <c r="I224" s="14" t="s">
        <v>17</v>
      </c>
      <c r="J224" s="15" t="s">
        <v>18</v>
      </c>
      <c r="K224" s="21">
        <v>45771</v>
      </c>
      <c r="M224" s="4" t="s">
        <v>435</v>
      </c>
    </row>
    <row r="225" spans="1:13" ht="21.75" customHeight="1" x14ac:dyDescent="0.25">
      <c r="A225" s="4">
        <v>224</v>
      </c>
      <c r="B225" s="30">
        <v>20254601315212</v>
      </c>
      <c r="C225" s="2">
        <v>45762</v>
      </c>
      <c r="D225" s="2">
        <v>45763</v>
      </c>
      <c r="E225" s="6" t="s">
        <v>436</v>
      </c>
      <c r="F225" s="14">
        <f ca="1">Tabla368910111819151617234567[[#This Row],[FECHA RADICACION]]-TODAY()</f>
        <v>-301</v>
      </c>
      <c r="G225" s="14" t="s">
        <v>65</v>
      </c>
      <c r="H225" s="14" t="s">
        <v>73</v>
      </c>
      <c r="I225" s="14" t="s">
        <v>17</v>
      </c>
      <c r="J225" s="15" t="s">
        <v>18</v>
      </c>
      <c r="K225" s="21">
        <v>45771</v>
      </c>
      <c r="M225" s="4" t="s">
        <v>435</v>
      </c>
    </row>
    <row r="226" spans="1:13" ht="21.75" customHeight="1" x14ac:dyDescent="0.25">
      <c r="A226" s="4">
        <v>225</v>
      </c>
      <c r="B226" s="30">
        <v>20254601315142</v>
      </c>
      <c r="C226" s="2">
        <v>45762</v>
      </c>
      <c r="D226" s="2">
        <v>45763</v>
      </c>
      <c r="E226" s="6" t="s">
        <v>437</v>
      </c>
      <c r="F226" s="14">
        <f ca="1">Tabla368910111819151617234567[[#This Row],[FECHA RADICACION]]-TODAY()</f>
        <v>-301</v>
      </c>
      <c r="G226" s="14" t="s">
        <v>65</v>
      </c>
      <c r="H226" s="14" t="s">
        <v>66</v>
      </c>
      <c r="I226" s="14" t="s">
        <v>17</v>
      </c>
      <c r="J226" s="15" t="s">
        <v>18</v>
      </c>
      <c r="K226" s="21">
        <v>45778</v>
      </c>
      <c r="M226" s="4" t="s">
        <v>438</v>
      </c>
    </row>
    <row r="227" spans="1:13" ht="21.75" customHeight="1" x14ac:dyDescent="0.25">
      <c r="A227" s="4">
        <v>226</v>
      </c>
      <c r="B227" s="30">
        <v>20254601315062</v>
      </c>
      <c r="C227" s="2">
        <v>45762</v>
      </c>
      <c r="D227" s="2">
        <v>45763</v>
      </c>
      <c r="E227" s="6" t="s">
        <v>299</v>
      </c>
      <c r="F227" s="14">
        <f ca="1">Tabla368910111819151617234567[[#This Row],[FECHA RADICACION]]-TODAY()</f>
        <v>-301</v>
      </c>
      <c r="G227" s="14" t="s">
        <v>65</v>
      </c>
      <c r="H227" s="14" t="s">
        <v>283</v>
      </c>
      <c r="I227" s="14" t="s">
        <v>17</v>
      </c>
      <c r="J227" s="15" t="s">
        <v>18</v>
      </c>
      <c r="K227" s="21">
        <v>45784</v>
      </c>
      <c r="M227" s="4" t="s">
        <v>439</v>
      </c>
    </row>
    <row r="228" spans="1:13" ht="21.75" customHeight="1" x14ac:dyDescent="0.25">
      <c r="A228" s="4">
        <v>227</v>
      </c>
      <c r="B228" s="30">
        <v>20254601314392</v>
      </c>
      <c r="C228" s="2">
        <v>45762</v>
      </c>
      <c r="D228" s="2">
        <v>45763</v>
      </c>
      <c r="E228" s="6" t="s">
        <v>406</v>
      </c>
      <c r="F228" s="14">
        <f ca="1">Tabla368910111819151617234567[[#This Row],[FECHA RADICACION]]-TODAY()</f>
        <v>-301</v>
      </c>
      <c r="G228" s="14" t="s">
        <v>65</v>
      </c>
      <c r="H228" s="14" t="s">
        <v>386</v>
      </c>
      <c r="I228" s="14" t="s">
        <v>17</v>
      </c>
      <c r="J228" s="15" t="s">
        <v>18</v>
      </c>
      <c r="K228" s="21">
        <v>45777</v>
      </c>
      <c r="M228" s="4" t="s">
        <v>440</v>
      </c>
    </row>
    <row r="229" spans="1:13" ht="21.75" customHeight="1" x14ac:dyDescent="0.25">
      <c r="A229" s="4">
        <v>228</v>
      </c>
      <c r="B229" s="30">
        <v>20255810070802</v>
      </c>
      <c r="C229" s="2">
        <v>45763.459027777775</v>
      </c>
      <c r="D229" s="2">
        <v>45763</v>
      </c>
      <c r="E229" s="6" t="s">
        <v>166</v>
      </c>
      <c r="F229" s="14">
        <f ca="1">Tabla368910111819151617234567[[#This Row],[FECHA RADICACION]]-TODAY()</f>
        <v>-299.54097222222481</v>
      </c>
      <c r="G229" s="14" t="s">
        <v>15</v>
      </c>
      <c r="H229" s="14" t="s">
        <v>48</v>
      </c>
      <c r="I229" s="14" t="s">
        <v>17</v>
      </c>
      <c r="J229" s="15" t="s">
        <v>18</v>
      </c>
      <c r="K229" s="21">
        <v>45770</v>
      </c>
      <c r="L229" s="21" t="s">
        <v>256</v>
      </c>
    </row>
    <row r="230" spans="1:13" ht="21.75" customHeight="1" x14ac:dyDescent="0.25">
      <c r="A230" s="4">
        <v>229</v>
      </c>
      <c r="B230" s="30">
        <v>20255810070642</v>
      </c>
      <c r="C230" s="2">
        <v>45763.404166666667</v>
      </c>
      <c r="D230" s="2">
        <v>45763</v>
      </c>
      <c r="E230" s="6" t="s">
        <v>299</v>
      </c>
      <c r="F230" s="14">
        <f ca="1">Tabla368910111819151617234567[[#This Row],[FECHA RADICACION]]-TODAY()</f>
        <v>-299.59583333333285</v>
      </c>
      <c r="G230" s="14" t="s">
        <v>65</v>
      </c>
      <c r="H230" s="14" t="s">
        <v>102</v>
      </c>
      <c r="I230" s="14" t="s">
        <v>17</v>
      </c>
      <c r="J230" s="15" t="s">
        <v>18</v>
      </c>
      <c r="K230" s="21">
        <v>45776</v>
      </c>
      <c r="L230" s="21"/>
      <c r="M230" s="4" t="s">
        <v>441</v>
      </c>
    </row>
    <row r="231" spans="1:13" ht="21.75" customHeight="1" x14ac:dyDescent="0.25">
      <c r="A231" s="4">
        <v>230</v>
      </c>
      <c r="B231" s="30">
        <v>20254601317512</v>
      </c>
      <c r="C231" s="2">
        <v>45763.395833333336</v>
      </c>
      <c r="D231" s="2">
        <v>45763</v>
      </c>
      <c r="E231" s="6" t="s">
        <v>406</v>
      </c>
      <c r="F231" s="14">
        <f ca="1">Tabla368910111819151617234567[[#This Row],[FECHA RADICACION]]-TODAY()</f>
        <v>-299.60416666666424</v>
      </c>
      <c r="G231" s="14" t="s">
        <v>65</v>
      </c>
      <c r="H231" s="14" t="s">
        <v>180</v>
      </c>
      <c r="I231" s="14" t="s">
        <v>17</v>
      </c>
      <c r="J231" s="15" t="s">
        <v>18</v>
      </c>
      <c r="K231" s="21">
        <v>45783</v>
      </c>
      <c r="L231" s="21"/>
      <c r="M231" s="4" t="s">
        <v>442</v>
      </c>
    </row>
    <row r="232" spans="1:13" ht="21.75" customHeight="1" x14ac:dyDescent="0.25">
      <c r="A232" s="4">
        <v>231</v>
      </c>
      <c r="B232" s="30">
        <v>20254211183492</v>
      </c>
      <c r="C232" s="2">
        <v>45754.331944444442</v>
      </c>
      <c r="D232" s="2">
        <v>45763</v>
      </c>
      <c r="E232" s="6" t="s">
        <v>443</v>
      </c>
      <c r="F232" s="14">
        <f ca="1">Tabla368910111819151617234567[[#This Row],[FECHA RADICACION]]-TODAY()</f>
        <v>-308.66805555555766</v>
      </c>
      <c r="G232" s="14" t="s">
        <v>21</v>
      </c>
      <c r="H232" s="14" t="s">
        <v>17</v>
      </c>
      <c r="I232" s="14" t="s">
        <v>17</v>
      </c>
      <c r="J232" s="6" t="s">
        <v>18</v>
      </c>
      <c r="K232" s="21">
        <v>45763</v>
      </c>
      <c r="L232" s="21" t="s">
        <v>444</v>
      </c>
    </row>
    <row r="233" spans="1:13" ht="21.75" customHeight="1" x14ac:dyDescent="0.25">
      <c r="A233" s="4">
        <v>232</v>
      </c>
      <c r="B233" s="30">
        <v>20255810070192</v>
      </c>
      <c r="C233" s="2">
        <v>45762</v>
      </c>
      <c r="D233" s="2">
        <v>45763</v>
      </c>
      <c r="E233" s="2" t="s">
        <v>445</v>
      </c>
      <c r="F233" s="14">
        <f ca="1">Tabla368910111819151617234567[[#This Row],[FECHA RADICACION]]-TODAY()</f>
        <v>-301</v>
      </c>
      <c r="G233" s="14" t="s">
        <v>65</v>
      </c>
      <c r="H233" s="14" t="s">
        <v>71</v>
      </c>
      <c r="I233" s="14" t="s">
        <v>17</v>
      </c>
      <c r="J233" s="15" t="s">
        <v>18</v>
      </c>
      <c r="K233" s="21">
        <v>45766</v>
      </c>
      <c r="L233" s="21" t="s">
        <v>194</v>
      </c>
    </row>
    <row r="234" spans="1:13" ht="21.75" customHeight="1" x14ac:dyDescent="0.25">
      <c r="A234" s="4">
        <v>233</v>
      </c>
      <c r="B234" s="30">
        <v>20255810070602</v>
      </c>
      <c r="C234" s="2">
        <v>45763.366805555554</v>
      </c>
      <c r="D234" s="2">
        <v>45763</v>
      </c>
      <c r="E234" s="2" t="s">
        <v>446</v>
      </c>
      <c r="F234" s="14">
        <f ca="1">Tabla368910111819151617234567[[#This Row],[FECHA RADICACION]]-TODAY()</f>
        <v>-299.63319444444642</v>
      </c>
      <c r="G234" s="14" t="s">
        <v>65</v>
      </c>
      <c r="H234" s="14" t="s">
        <v>71</v>
      </c>
      <c r="I234" s="14" t="s">
        <v>17</v>
      </c>
      <c r="J234" s="15" t="s">
        <v>18</v>
      </c>
      <c r="K234" s="21">
        <v>45766</v>
      </c>
      <c r="L234" s="21"/>
    </row>
    <row r="235" spans="1:13" ht="21.75" customHeight="1" x14ac:dyDescent="0.25">
      <c r="A235" s="4">
        <v>234</v>
      </c>
      <c r="B235" s="30">
        <v>20254601319892</v>
      </c>
      <c r="C235" s="2">
        <v>45763.477361111109</v>
      </c>
      <c r="D235" s="2">
        <v>45763</v>
      </c>
      <c r="E235" s="2" t="s">
        <v>299</v>
      </c>
      <c r="F235" s="14">
        <f ca="1">Tabla368910111819151617234567[[#This Row],[FECHA RADICACION]]-TODAY()</f>
        <v>-299.52263888889138</v>
      </c>
      <c r="G235" s="14" t="s">
        <v>65</v>
      </c>
      <c r="H235" s="14" t="s">
        <v>180</v>
      </c>
      <c r="I235" s="14" t="s">
        <v>17</v>
      </c>
      <c r="J235" s="15" t="s">
        <v>18</v>
      </c>
      <c r="L235" s="21"/>
      <c r="M235" s="4" t="s">
        <v>447</v>
      </c>
    </row>
    <row r="236" spans="1:13" ht="21.75" customHeight="1" x14ac:dyDescent="0.25">
      <c r="A236" s="4">
        <v>235</v>
      </c>
      <c r="B236" s="30">
        <v>20255810070862</v>
      </c>
      <c r="C236" s="2">
        <v>45763.480555555558</v>
      </c>
      <c r="D236" s="2">
        <v>45763</v>
      </c>
      <c r="E236" s="2" t="s">
        <v>448</v>
      </c>
      <c r="F236" s="14">
        <f ca="1">Tabla368910111819151617234567[[#This Row],[FECHA RADICACION]]-TODAY()</f>
        <v>-299.51944444444234</v>
      </c>
      <c r="G236" s="14" t="s">
        <v>65</v>
      </c>
      <c r="H236" s="14" t="s">
        <v>71</v>
      </c>
      <c r="I236" s="14" t="s">
        <v>17</v>
      </c>
      <c r="J236" s="15" t="s">
        <v>18</v>
      </c>
      <c r="K236" s="21">
        <v>45766</v>
      </c>
      <c r="L236" s="21" t="s">
        <v>42</v>
      </c>
    </row>
    <row r="237" spans="1:13" ht="21.75" customHeight="1" x14ac:dyDescent="0.25">
      <c r="A237" s="4">
        <v>236</v>
      </c>
      <c r="B237" s="30">
        <v>20254601320402</v>
      </c>
      <c r="C237" s="2">
        <v>45763.496851851851</v>
      </c>
      <c r="D237" s="2">
        <v>45763</v>
      </c>
      <c r="E237" s="2" t="s">
        <v>449</v>
      </c>
      <c r="F237" s="14">
        <f ca="1">Tabla368910111819151617234567[[#This Row],[FECHA RADICACION]]-TODAY()</f>
        <v>-299.50314814814919</v>
      </c>
      <c r="G237" s="14" t="s">
        <v>50</v>
      </c>
      <c r="H237" s="14" t="s">
        <v>209</v>
      </c>
      <c r="I237" s="14" t="s">
        <v>17</v>
      </c>
      <c r="J237" s="15" t="s">
        <v>18</v>
      </c>
      <c r="K237" s="21">
        <v>45770</v>
      </c>
      <c r="L237" s="17"/>
      <c r="M237" s="15" t="s">
        <v>450</v>
      </c>
    </row>
    <row r="238" spans="1:13" ht="21.75" customHeight="1" x14ac:dyDescent="0.25">
      <c r="A238" s="4">
        <v>237</v>
      </c>
      <c r="B238" s="30">
        <v>20255810071032</v>
      </c>
      <c r="C238" s="2">
        <v>45763.522222222222</v>
      </c>
      <c r="D238" s="2">
        <v>45763</v>
      </c>
      <c r="E238" s="6" t="s">
        <v>451</v>
      </c>
      <c r="F238" s="14">
        <f ca="1">Tabla368910111819151617234567[[#This Row],[FECHA RADICACION]]-TODAY()</f>
        <v>-299.4777777777781</v>
      </c>
      <c r="G238" s="14" t="s">
        <v>65</v>
      </c>
      <c r="H238" s="14" t="s">
        <v>71</v>
      </c>
      <c r="I238" s="14" t="s">
        <v>17</v>
      </c>
      <c r="J238" s="15" t="s">
        <v>18</v>
      </c>
      <c r="K238" s="21">
        <v>45766</v>
      </c>
      <c r="L238" s="4" t="s">
        <v>42</v>
      </c>
    </row>
    <row r="239" spans="1:13" ht="21.75" customHeight="1" x14ac:dyDescent="0.25">
      <c r="A239" s="4">
        <v>238</v>
      </c>
      <c r="B239" s="30">
        <v>20255810070982</v>
      </c>
      <c r="C239" s="2">
        <v>45763.513888888891</v>
      </c>
      <c r="D239" s="2">
        <v>45763</v>
      </c>
      <c r="E239" s="6" t="s">
        <v>299</v>
      </c>
      <c r="F239" s="14">
        <f ca="1">Tabla368910111819151617234567[[#This Row],[FECHA RADICACION]]-TODAY()</f>
        <v>-299.48611111110949</v>
      </c>
      <c r="G239" s="14" t="s">
        <v>65</v>
      </c>
      <c r="H239" s="14" t="s">
        <v>386</v>
      </c>
      <c r="I239" s="14" t="s">
        <v>17</v>
      </c>
      <c r="J239" s="15" t="s">
        <v>18</v>
      </c>
      <c r="K239" s="21">
        <v>45784</v>
      </c>
      <c r="M239" s="4" t="s">
        <v>452</v>
      </c>
    </row>
    <row r="240" spans="1:13" ht="21.75" customHeight="1" x14ac:dyDescent="0.25">
      <c r="A240" s="4">
        <v>239</v>
      </c>
      <c r="B240" s="30">
        <v>20255810070962</v>
      </c>
      <c r="C240" s="2">
        <v>45763.509722222225</v>
      </c>
      <c r="D240" s="2">
        <v>45763</v>
      </c>
      <c r="E240" s="6" t="s">
        <v>299</v>
      </c>
      <c r="F240" s="14">
        <f ca="1">Tabla368910111819151617234567[[#This Row],[FECHA RADICACION]]-TODAY()</f>
        <v>-299.49027777777519</v>
      </c>
      <c r="G240" s="14" t="s">
        <v>65</v>
      </c>
      <c r="H240" s="14" t="s">
        <v>73</v>
      </c>
      <c r="I240" s="14" t="s">
        <v>17</v>
      </c>
      <c r="J240" s="15" t="s">
        <v>18</v>
      </c>
      <c r="K240" s="21">
        <v>45812</v>
      </c>
      <c r="M240" s="15" t="s">
        <v>453</v>
      </c>
    </row>
    <row r="241" spans="1:13" ht="21.75" customHeight="1" x14ac:dyDescent="0.25">
      <c r="A241" s="4">
        <v>240</v>
      </c>
      <c r="B241" s="30">
        <v>20254601320732</v>
      </c>
      <c r="C241" s="2">
        <v>45763.509027777778</v>
      </c>
      <c r="D241" s="2">
        <v>45763</v>
      </c>
      <c r="E241" s="6" t="s">
        <v>299</v>
      </c>
      <c r="F241" s="14">
        <f ca="1">Tabla368910111819151617234567[[#This Row],[FECHA RADICACION]]-TODAY()</f>
        <v>-299.4909722222219</v>
      </c>
      <c r="G241" s="14" t="s">
        <v>65</v>
      </c>
      <c r="H241" s="14" t="s">
        <v>102</v>
      </c>
      <c r="I241" s="14" t="s">
        <v>17</v>
      </c>
      <c r="J241" s="15" t="s">
        <v>18</v>
      </c>
      <c r="K241" s="21">
        <v>45830</v>
      </c>
      <c r="M241" s="4" t="s">
        <v>454</v>
      </c>
    </row>
    <row r="242" spans="1:13" ht="21.75" customHeight="1" x14ac:dyDescent="0.25">
      <c r="A242" s="4">
        <v>241</v>
      </c>
      <c r="B242" s="30">
        <v>20255810070912</v>
      </c>
      <c r="C242" s="2">
        <v>45763.5</v>
      </c>
      <c r="D242" s="2">
        <v>45763</v>
      </c>
      <c r="E242" s="6" t="s">
        <v>455</v>
      </c>
      <c r="F242" s="14">
        <f ca="1">Tabla368910111819151617234567[[#This Row],[FECHA RADICACION]]-TODAY()</f>
        <v>-299.5</v>
      </c>
      <c r="G242" s="14" t="s">
        <v>65</v>
      </c>
      <c r="H242" s="14" t="s">
        <v>78</v>
      </c>
      <c r="I242" s="14" t="s">
        <v>17</v>
      </c>
      <c r="J242" s="15" t="s">
        <v>18</v>
      </c>
      <c r="K242" s="21">
        <v>45785</v>
      </c>
      <c r="M242" s="4" t="s">
        <v>456</v>
      </c>
    </row>
    <row r="243" spans="1:13" ht="21.75" customHeight="1" x14ac:dyDescent="0.25">
      <c r="A243" s="4">
        <v>242</v>
      </c>
      <c r="B243" s="30">
        <v>20255810070902</v>
      </c>
      <c r="C243" s="2">
        <v>45763.496527777781</v>
      </c>
      <c r="D243" s="2">
        <v>45763</v>
      </c>
      <c r="E243" s="6" t="s">
        <v>457</v>
      </c>
      <c r="F243" s="14">
        <f ca="1">Tabla368910111819151617234567[[#This Row],[FECHA RADICACION]]-TODAY()</f>
        <v>-299.50347222221899</v>
      </c>
      <c r="G243" s="14" t="s">
        <v>65</v>
      </c>
      <c r="H243" s="14" t="s">
        <v>283</v>
      </c>
      <c r="I243" s="14" t="s">
        <v>17</v>
      </c>
      <c r="J243" s="15" t="s">
        <v>18</v>
      </c>
      <c r="K243" s="21">
        <v>45790</v>
      </c>
      <c r="L243" s="4" t="s">
        <v>174</v>
      </c>
      <c r="M243" s="4" t="s">
        <v>458</v>
      </c>
    </row>
    <row r="244" spans="1:13" ht="21.75" customHeight="1" x14ac:dyDescent="0.25">
      <c r="A244" s="4">
        <v>243</v>
      </c>
      <c r="B244" s="30">
        <v>20255810070882</v>
      </c>
      <c r="C244" s="2">
        <v>45763.488888888889</v>
      </c>
      <c r="D244" s="2">
        <v>45763</v>
      </c>
      <c r="E244" s="6" t="s">
        <v>459</v>
      </c>
      <c r="F244" s="14">
        <f ca="1">Tabla368910111819151617234567[[#This Row],[FECHA RADICACION]]-TODAY()</f>
        <v>-299.51111111111095</v>
      </c>
      <c r="G244" s="14" t="s">
        <v>15</v>
      </c>
      <c r="H244" s="14" t="s">
        <v>48</v>
      </c>
      <c r="I244" s="14" t="s">
        <v>17</v>
      </c>
      <c r="J244" s="15" t="s">
        <v>18</v>
      </c>
      <c r="K244" s="21">
        <v>45769</v>
      </c>
      <c r="L244" s="4" t="s">
        <v>155</v>
      </c>
    </row>
    <row r="245" spans="1:13" ht="21.75" customHeight="1" x14ac:dyDescent="0.25">
      <c r="A245" s="4">
        <v>244</v>
      </c>
      <c r="B245" s="30">
        <v>20254211318842</v>
      </c>
      <c r="C245" s="2">
        <v>45763.444444444445</v>
      </c>
      <c r="D245" s="2">
        <v>45763</v>
      </c>
      <c r="E245" s="6" t="s">
        <v>460</v>
      </c>
      <c r="F245" s="14">
        <f ca="1">Tabla368910111819151617234567[[#This Row],[FECHA RADICACION]]-TODAY()</f>
        <v>-299.55555555555475</v>
      </c>
      <c r="G245" s="14" t="s">
        <v>50</v>
      </c>
      <c r="H245" s="14" t="s">
        <v>163</v>
      </c>
      <c r="I245" s="14" t="s">
        <v>17</v>
      </c>
      <c r="J245" s="15" t="s">
        <v>18</v>
      </c>
      <c r="K245" s="21">
        <v>45785</v>
      </c>
      <c r="M245" s="4" t="s">
        <v>461</v>
      </c>
    </row>
    <row r="246" spans="1:13" ht="21.75" customHeight="1" x14ac:dyDescent="0.25">
      <c r="A246" s="4">
        <v>245</v>
      </c>
      <c r="B246" s="30">
        <v>20254601320592</v>
      </c>
      <c r="C246" s="2">
        <v>45763.50277777778</v>
      </c>
      <c r="D246" s="2">
        <v>45763</v>
      </c>
      <c r="E246" s="2" t="s">
        <v>240</v>
      </c>
      <c r="F246" s="14">
        <f ca="1">Tabla368910111819151617234567[[#This Row],[FECHA RADICACION]]-TODAY()</f>
        <v>-299.49722222222044</v>
      </c>
      <c r="G246" s="14" t="s">
        <v>15</v>
      </c>
      <c r="H246" s="30" t="s">
        <v>241</v>
      </c>
      <c r="I246" s="14" t="s">
        <v>17</v>
      </c>
      <c r="J246" s="15" t="s">
        <v>18</v>
      </c>
      <c r="K246" s="21">
        <v>45785</v>
      </c>
    </row>
    <row r="247" spans="1:13" ht="21.75" customHeight="1" x14ac:dyDescent="0.25">
      <c r="A247" s="4">
        <v>246</v>
      </c>
      <c r="B247" s="30">
        <v>20255810071062</v>
      </c>
      <c r="C247" s="2">
        <v>45763.528379629628</v>
      </c>
      <c r="D247" s="2">
        <v>45763</v>
      </c>
      <c r="E247" s="2" t="s">
        <v>299</v>
      </c>
      <c r="F247" s="14">
        <f ca="1">Tabla368910111819151617234567[[#This Row],[FECHA RADICACION]]-TODAY()</f>
        <v>-299.47162037037197</v>
      </c>
      <c r="G247" s="14" t="s">
        <v>65</v>
      </c>
      <c r="H247" s="14" t="s">
        <v>73</v>
      </c>
      <c r="I247" s="14" t="s">
        <v>17</v>
      </c>
      <c r="J247" s="15" t="s">
        <v>18</v>
      </c>
      <c r="K247" s="21">
        <v>45801</v>
      </c>
      <c r="M247" s="4" t="s">
        <v>462</v>
      </c>
    </row>
    <row r="248" spans="1:13" ht="21.75" customHeight="1" x14ac:dyDescent="0.25">
      <c r="A248" s="4">
        <v>247</v>
      </c>
      <c r="B248" s="30">
        <v>20255810071262</v>
      </c>
      <c r="C248" s="2">
        <v>45763.528379629628</v>
      </c>
      <c r="D248" s="2">
        <v>45764</v>
      </c>
      <c r="E248" s="2" t="s">
        <v>463</v>
      </c>
      <c r="F248" s="14">
        <f ca="1">Tabla368910111819151617234567[[#This Row],[FECHA RADICACION]]-TODAY()</f>
        <v>-299.47162037037197</v>
      </c>
      <c r="G248" s="14" t="s">
        <v>15</v>
      </c>
      <c r="H248" s="14" t="s">
        <v>251</v>
      </c>
      <c r="I248" s="14" t="s">
        <v>17</v>
      </c>
      <c r="J248" s="15" t="s">
        <v>18</v>
      </c>
      <c r="K248" s="21">
        <v>45766</v>
      </c>
      <c r="M248" s="4" t="s">
        <v>464</v>
      </c>
    </row>
    <row r="249" spans="1:13" ht="21.75" customHeight="1" x14ac:dyDescent="0.25">
      <c r="A249" s="4">
        <v>248</v>
      </c>
      <c r="B249" s="30">
        <v>20255810071222</v>
      </c>
      <c r="C249" s="2">
        <v>45763.528379629628</v>
      </c>
      <c r="D249" s="2">
        <v>45764</v>
      </c>
      <c r="E249" s="2" t="s">
        <v>465</v>
      </c>
      <c r="F249" s="14">
        <f ca="1">Tabla368910111819151617234567[[#This Row],[FECHA RADICACION]]-TODAY()</f>
        <v>-299.47162037037197</v>
      </c>
      <c r="G249" s="14" t="s">
        <v>65</v>
      </c>
      <c r="H249" s="14" t="s">
        <v>78</v>
      </c>
      <c r="I249" s="14" t="s">
        <v>17</v>
      </c>
      <c r="J249" s="15" t="s">
        <v>18</v>
      </c>
      <c r="K249" s="21">
        <v>45798</v>
      </c>
      <c r="L249" s="4" t="s">
        <v>174</v>
      </c>
      <c r="M249" s="4" t="s">
        <v>466</v>
      </c>
    </row>
    <row r="250" spans="1:13" ht="21.75" customHeight="1" x14ac:dyDescent="0.25">
      <c r="A250" s="4">
        <v>249</v>
      </c>
      <c r="B250" s="30">
        <v>20254601323432</v>
      </c>
      <c r="C250" s="2">
        <v>45763.528379629628</v>
      </c>
      <c r="D250" s="2">
        <v>45764</v>
      </c>
      <c r="E250" s="2" t="s">
        <v>455</v>
      </c>
      <c r="F250" s="14">
        <f ca="1">Tabla368910111819151617234567[[#This Row],[FECHA RADICACION]]-TODAY()</f>
        <v>-299.47162037037197</v>
      </c>
      <c r="G250" s="14" t="s">
        <v>65</v>
      </c>
      <c r="H250" s="14" t="s">
        <v>66</v>
      </c>
      <c r="I250" s="14" t="s">
        <v>17</v>
      </c>
      <c r="J250" s="15" t="s">
        <v>18</v>
      </c>
      <c r="K250" s="21">
        <v>45838</v>
      </c>
      <c r="M250" s="4" t="s">
        <v>467</v>
      </c>
    </row>
    <row r="251" spans="1:13" ht="21.75" customHeight="1" x14ac:dyDescent="0.25">
      <c r="A251" s="4">
        <v>250</v>
      </c>
      <c r="B251" s="30">
        <v>20255810071142</v>
      </c>
      <c r="C251" s="2">
        <v>45763.528379629628</v>
      </c>
      <c r="D251" s="2">
        <v>45764</v>
      </c>
      <c r="E251" s="2" t="s">
        <v>455</v>
      </c>
      <c r="F251" s="14">
        <f ca="1">Tabla368910111819151617234567[[#This Row],[FECHA RADICACION]]-TODAY()</f>
        <v>-299.47162037037197</v>
      </c>
      <c r="G251" s="14" t="s">
        <v>65</v>
      </c>
      <c r="H251" s="14" t="s">
        <v>76</v>
      </c>
      <c r="I251" s="14" t="s">
        <v>17</v>
      </c>
      <c r="J251" s="15" t="s">
        <v>18</v>
      </c>
      <c r="K251" s="21">
        <v>45799</v>
      </c>
      <c r="M251" s="4" t="s">
        <v>468</v>
      </c>
    </row>
    <row r="252" spans="1:13" ht="21.75" customHeight="1" x14ac:dyDescent="0.25">
      <c r="A252" s="4">
        <v>251</v>
      </c>
      <c r="B252" s="30">
        <v>20254601322732</v>
      </c>
      <c r="C252" s="2">
        <v>45763.528379629628</v>
      </c>
      <c r="D252" s="2">
        <v>45764</v>
      </c>
      <c r="E252" s="2" t="s">
        <v>240</v>
      </c>
      <c r="F252" s="14">
        <f ca="1">Tabla368910111819151617234567[[#This Row],[FECHA RADICACION]]-TODAY()</f>
        <v>-299.47162037037197</v>
      </c>
      <c r="G252" s="14" t="s">
        <v>15</v>
      </c>
      <c r="H252" s="14" t="s">
        <v>241</v>
      </c>
      <c r="I252" s="14" t="s">
        <v>17</v>
      </c>
      <c r="J252" s="15" t="s">
        <v>18</v>
      </c>
      <c r="K252" s="21">
        <v>45785</v>
      </c>
      <c r="L252" s="15"/>
      <c r="M252" s="15"/>
    </row>
    <row r="253" spans="1:13" ht="21.75" customHeight="1" x14ac:dyDescent="0.25">
      <c r="A253" s="4">
        <v>252</v>
      </c>
      <c r="B253" s="30">
        <v>20254211322522</v>
      </c>
      <c r="C253" s="2">
        <v>45763.528379629628</v>
      </c>
      <c r="D253" s="2">
        <v>45764</v>
      </c>
      <c r="E253" s="2" t="s">
        <v>299</v>
      </c>
      <c r="F253" s="14">
        <f ca="1">Tabla368910111819151617234567[[#This Row],[FECHA RADICACION]]-TODAY()</f>
        <v>-299.47162037037197</v>
      </c>
      <c r="G253" s="14" t="s">
        <v>65</v>
      </c>
      <c r="H253" s="14" t="s">
        <v>76</v>
      </c>
      <c r="I253" s="14" t="s">
        <v>17</v>
      </c>
      <c r="J253" s="15" t="s">
        <v>18</v>
      </c>
      <c r="M253" s="4" t="s">
        <v>469</v>
      </c>
    </row>
    <row r="254" spans="1:13" ht="21.75" customHeight="1" x14ac:dyDescent="0.25">
      <c r="A254" s="4">
        <v>253</v>
      </c>
      <c r="B254" s="30">
        <v>20254601322152</v>
      </c>
      <c r="C254" s="2">
        <v>45763.528379629628</v>
      </c>
      <c r="D254" s="2">
        <v>45764</v>
      </c>
      <c r="E254" s="2" t="s">
        <v>470</v>
      </c>
      <c r="F254" s="14">
        <f ca="1">Tabla368910111819151617234567[[#This Row],[FECHA RADICACION]]-TODAY()</f>
        <v>-299.47162037037197</v>
      </c>
      <c r="G254" s="14" t="s">
        <v>15</v>
      </c>
      <c r="H254" s="14" t="s">
        <v>251</v>
      </c>
      <c r="I254" s="14" t="s">
        <v>17</v>
      </c>
      <c r="J254" s="15" t="s">
        <v>18</v>
      </c>
      <c r="K254" s="21">
        <v>45798</v>
      </c>
      <c r="M254" s="15" t="s">
        <v>471</v>
      </c>
    </row>
    <row r="255" spans="1:13" ht="21.75" customHeight="1" x14ac:dyDescent="0.25">
      <c r="A255" s="4">
        <v>254</v>
      </c>
      <c r="B255" s="30">
        <v>20254601322112</v>
      </c>
      <c r="C255" s="2">
        <v>45763.528379629628</v>
      </c>
      <c r="D255" s="2">
        <v>45764</v>
      </c>
      <c r="E255" s="2" t="s">
        <v>23</v>
      </c>
      <c r="F255" s="14">
        <f ca="1">Tabla368910111819151617234567[[#This Row],[FECHA RADICACION]]-TODAY()</f>
        <v>-299.47162037037197</v>
      </c>
      <c r="G255" s="14" t="s">
        <v>24</v>
      </c>
      <c r="H255" s="14" t="s">
        <v>25</v>
      </c>
      <c r="I255" s="14" t="s">
        <v>17</v>
      </c>
      <c r="J255" s="15" t="s">
        <v>18</v>
      </c>
      <c r="K255" s="21">
        <v>45795</v>
      </c>
    </row>
    <row r="256" spans="1:13" ht="21.75" customHeight="1" x14ac:dyDescent="0.25">
      <c r="A256" s="4">
        <v>255</v>
      </c>
      <c r="B256" s="30">
        <v>20254211321382</v>
      </c>
      <c r="C256" s="2">
        <v>45763.533333333333</v>
      </c>
      <c r="D256" s="2">
        <v>45764</v>
      </c>
      <c r="E256" s="2" t="s">
        <v>49</v>
      </c>
      <c r="F256" s="14">
        <f ca="1">Tabla368910111819151617234567[[#This Row],[FECHA RADICACION]]-TODAY()</f>
        <v>-299.46666666666715</v>
      </c>
      <c r="G256" s="14" t="s">
        <v>50</v>
      </c>
      <c r="H256" s="14" t="s">
        <v>51</v>
      </c>
      <c r="I256" s="14" t="s">
        <v>17</v>
      </c>
      <c r="J256" s="15" t="s">
        <v>18</v>
      </c>
      <c r="K256" s="21">
        <v>45768</v>
      </c>
    </row>
    <row r="257" spans="1:13" ht="21.75" customHeight="1" x14ac:dyDescent="0.25">
      <c r="A257" s="4">
        <v>256</v>
      </c>
      <c r="B257" s="30">
        <v>20254211310522</v>
      </c>
      <c r="C257" s="2">
        <v>45762</v>
      </c>
      <c r="D257" s="2">
        <v>45764</v>
      </c>
      <c r="E257" s="2" t="s">
        <v>472</v>
      </c>
      <c r="F257" s="14">
        <f ca="1">Tabla368910111819151617234567[[#This Row],[FECHA RADICACION]]-TODAY()</f>
        <v>-301</v>
      </c>
      <c r="G257" s="14" t="s">
        <v>15</v>
      </c>
      <c r="H257" s="14" t="s">
        <v>251</v>
      </c>
      <c r="I257" s="14" t="s">
        <v>17</v>
      </c>
      <c r="J257" s="15" t="s">
        <v>18</v>
      </c>
      <c r="K257" s="21">
        <v>45778</v>
      </c>
      <c r="L257" s="4" t="s">
        <v>473</v>
      </c>
      <c r="M257" s="4" t="s">
        <v>474</v>
      </c>
    </row>
    <row r="258" spans="1:13" ht="21.75" customHeight="1" x14ac:dyDescent="0.25">
      <c r="A258" s="4">
        <v>257</v>
      </c>
      <c r="B258" s="30">
        <v>20254601296662</v>
      </c>
      <c r="C258" s="2">
        <v>45761</v>
      </c>
      <c r="D258" s="2">
        <v>45764</v>
      </c>
      <c r="E258" s="2" t="s">
        <v>299</v>
      </c>
      <c r="F258" s="14">
        <f ca="1">Tabla368910111819151617234567[[#This Row],[FECHA RADICACION]]-TODAY()</f>
        <v>-302</v>
      </c>
      <c r="G258" s="14" t="s">
        <v>65</v>
      </c>
      <c r="H258" s="14" t="s">
        <v>76</v>
      </c>
      <c r="I258" s="14" t="s">
        <v>17</v>
      </c>
      <c r="J258" s="15" t="s">
        <v>18</v>
      </c>
      <c r="K258" s="21">
        <v>45784</v>
      </c>
      <c r="L258" s="4" t="s">
        <v>194</v>
      </c>
      <c r="M258" s="4" t="s">
        <v>475</v>
      </c>
    </row>
    <row r="259" spans="1:13" ht="21.75" customHeight="1" x14ac:dyDescent="0.25">
      <c r="A259" s="4">
        <v>258</v>
      </c>
      <c r="B259" s="30">
        <v>20255710036882</v>
      </c>
      <c r="C259" s="2">
        <v>45768.4</v>
      </c>
      <c r="D259" s="2">
        <v>45769</v>
      </c>
      <c r="E259" s="6" t="s">
        <v>476</v>
      </c>
      <c r="F259" s="14">
        <f ca="1">Tabla368910111819151617234567[[#This Row],[FECHA RADICACION]]-TODAY()</f>
        <v>-294.59999999999854</v>
      </c>
      <c r="G259" s="14" t="s">
        <v>21</v>
      </c>
      <c r="H259" s="14" t="s">
        <v>17</v>
      </c>
      <c r="I259" s="14" t="s">
        <v>17</v>
      </c>
      <c r="J259" s="15" t="s">
        <v>18</v>
      </c>
      <c r="K259" s="21">
        <v>45769</v>
      </c>
    </row>
    <row r="260" spans="1:13" ht="21.75" customHeight="1" x14ac:dyDescent="0.25">
      <c r="A260" s="4">
        <v>259</v>
      </c>
      <c r="B260" s="30">
        <v>20255810071492</v>
      </c>
      <c r="C260" s="2">
        <v>45768.396527777775</v>
      </c>
      <c r="D260" s="2">
        <v>45769</v>
      </c>
      <c r="E260" s="6" t="s">
        <v>477</v>
      </c>
      <c r="F260" s="14">
        <f ca="1">Tabla368910111819151617234567[[#This Row],[FECHA RADICACION]]-TODAY()</f>
        <v>-294.60347222222481</v>
      </c>
      <c r="G260" s="14" t="s">
        <v>21</v>
      </c>
      <c r="H260" s="14" t="s">
        <v>17</v>
      </c>
      <c r="I260" s="14" t="s">
        <v>17</v>
      </c>
      <c r="J260" s="15" t="s">
        <v>18</v>
      </c>
      <c r="K260" s="21">
        <v>45769</v>
      </c>
    </row>
    <row r="261" spans="1:13" ht="21.75" customHeight="1" x14ac:dyDescent="0.25">
      <c r="A261" s="4">
        <v>260</v>
      </c>
      <c r="B261" s="30">
        <v>20255710036832</v>
      </c>
      <c r="C261" s="2">
        <v>45768.38958333333</v>
      </c>
      <c r="D261" s="2">
        <v>45769</v>
      </c>
      <c r="E261" s="6" t="s">
        <v>478</v>
      </c>
      <c r="F261" s="14">
        <f ca="1">Tabla368910111819151617234567[[#This Row],[FECHA RADICACION]]-TODAY()</f>
        <v>-294.61041666667006</v>
      </c>
      <c r="G261" s="14" t="s">
        <v>21</v>
      </c>
      <c r="H261" s="14" t="s">
        <v>17</v>
      </c>
      <c r="I261" s="14" t="s">
        <v>17</v>
      </c>
      <c r="J261" s="15" t="s">
        <v>18</v>
      </c>
      <c r="K261" s="21">
        <v>45769</v>
      </c>
      <c r="L261" s="4" t="s">
        <v>194</v>
      </c>
    </row>
    <row r="262" spans="1:13" ht="21.75" customHeight="1" x14ac:dyDescent="0.25">
      <c r="A262" s="4">
        <v>261</v>
      </c>
      <c r="B262" s="30">
        <v>20254601335442</v>
      </c>
      <c r="C262" s="2">
        <v>45768.374305555553</v>
      </c>
      <c r="D262" s="2">
        <v>45769</v>
      </c>
      <c r="E262" s="6" t="s">
        <v>479</v>
      </c>
      <c r="F262" s="14">
        <f ca="1">Tabla368910111819151617234567[[#This Row],[FECHA RADICACION]]-TODAY()</f>
        <v>-294.62569444444671</v>
      </c>
      <c r="G262" s="14" t="s">
        <v>65</v>
      </c>
      <c r="H262" s="14" t="s">
        <v>188</v>
      </c>
      <c r="I262" s="14" t="s">
        <v>17</v>
      </c>
      <c r="J262" s="15" t="s">
        <v>18</v>
      </c>
      <c r="K262" s="21">
        <v>45830</v>
      </c>
      <c r="M262" s="15" t="s">
        <v>480</v>
      </c>
    </row>
    <row r="263" spans="1:13" ht="21.75" customHeight="1" x14ac:dyDescent="0.25">
      <c r="A263" s="4">
        <v>262</v>
      </c>
      <c r="B263" s="30">
        <v>20254601335342</v>
      </c>
      <c r="C263" s="2">
        <v>45768.370138888888</v>
      </c>
      <c r="D263" s="2">
        <v>45769</v>
      </c>
      <c r="E263" s="6" t="s">
        <v>479</v>
      </c>
      <c r="F263" s="14">
        <f ca="1">Tabla368910111819151617234567[[#This Row],[FECHA RADICACION]]-TODAY()</f>
        <v>-294.6298611111124</v>
      </c>
      <c r="G263" s="14" t="s">
        <v>65</v>
      </c>
      <c r="H263" s="14" t="s">
        <v>481</v>
      </c>
      <c r="I263" s="14" t="s">
        <v>17</v>
      </c>
      <c r="J263" s="15" t="s">
        <v>18</v>
      </c>
      <c r="K263" s="21">
        <v>45805</v>
      </c>
      <c r="M263" s="4" t="s">
        <v>482</v>
      </c>
    </row>
    <row r="264" spans="1:13" ht="21.75" customHeight="1" x14ac:dyDescent="0.25">
      <c r="A264" s="4">
        <v>263</v>
      </c>
      <c r="B264" s="30">
        <v>20255810071472</v>
      </c>
      <c r="C264" s="2">
        <v>45768.365277777775</v>
      </c>
      <c r="D264" s="2">
        <v>45769</v>
      </c>
      <c r="E264" s="6" t="s">
        <v>483</v>
      </c>
      <c r="F264" s="14">
        <f ca="1">Tabla368910111819151617234567[[#This Row],[FECHA RADICACION]]-TODAY()</f>
        <v>-294.63472222222481</v>
      </c>
      <c r="G264" s="14" t="s">
        <v>15</v>
      </c>
      <c r="H264" s="14" t="s">
        <v>53</v>
      </c>
      <c r="I264" s="14" t="s">
        <v>17</v>
      </c>
      <c r="J264" s="15" t="s">
        <v>18</v>
      </c>
      <c r="K264" s="21">
        <v>45777</v>
      </c>
      <c r="M264" s="4" t="s">
        <v>484</v>
      </c>
    </row>
    <row r="265" spans="1:13" ht="21.75" customHeight="1" x14ac:dyDescent="0.25">
      <c r="A265" s="4">
        <v>264</v>
      </c>
      <c r="B265" s="30">
        <v>20254601334892</v>
      </c>
      <c r="C265" s="2">
        <v>45768.356944444444</v>
      </c>
      <c r="D265" s="2">
        <v>45769</v>
      </c>
      <c r="E265" s="6" t="s">
        <v>485</v>
      </c>
      <c r="F265" s="14">
        <f ca="1">Tabla368910111819151617234567[[#This Row],[FECHA RADICACION]]-TODAY()</f>
        <v>-294.6430555555562</v>
      </c>
      <c r="G265" s="14" t="s">
        <v>15</v>
      </c>
      <c r="H265" s="14" t="s">
        <v>53</v>
      </c>
      <c r="I265" s="14" t="s">
        <v>17</v>
      </c>
      <c r="J265" s="15" t="s">
        <v>18</v>
      </c>
      <c r="K265" s="21">
        <v>45777</v>
      </c>
      <c r="M265" s="4" t="s">
        <v>486</v>
      </c>
    </row>
    <row r="266" spans="1:13" ht="21.75" customHeight="1" x14ac:dyDescent="0.25">
      <c r="A266" s="4">
        <v>265</v>
      </c>
      <c r="B266" s="30">
        <v>20255810071432</v>
      </c>
      <c r="C266" s="2">
        <v>45768.35</v>
      </c>
      <c r="D266" s="2">
        <v>45769</v>
      </c>
      <c r="E266" s="6" t="s">
        <v>487</v>
      </c>
      <c r="F266" s="14">
        <f ca="1">Tabla368910111819151617234567[[#This Row],[FECHA RADICACION]]-TODAY()</f>
        <v>-294.65000000000146</v>
      </c>
      <c r="G266" s="14" t="s">
        <v>85</v>
      </c>
      <c r="H266" s="14" t="s">
        <v>86</v>
      </c>
      <c r="I266" s="14" t="s">
        <v>17</v>
      </c>
      <c r="J266" s="15" t="s">
        <v>18</v>
      </c>
      <c r="K266" s="21">
        <v>45792</v>
      </c>
      <c r="L266" s="4" t="s">
        <v>488</v>
      </c>
    </row>
    <row r="267" spans="1:13" ht="21.75" customHeight="1" x14ac:dyDescent="0.25">
      <c r="A267" s="4">
        <v>266</v>
      </c>
      <c r="B267" s="30">
        <v>20255810071342</v>
      </c>
      <c r="C267" s="2">
        <v>45768.32916666667</v>
      </c>
      <c r="D267" s="2">
        <v>45769</v>
      </c>
      <c r="E267" s="6" t="s">
        <v>489</v>
      </c>
      <c r="F267" s="14">
        <f ca="1">Tabla368910111819151617234567[[#This Row],[FECHA RADICACION]]-TODAY()</f>
        <v>-294.67083333332994</v>
      </c>
      <c r="G267" s="14" t="s">
        <v>15</v>
      </c>
      <c r="H267" s="14" t="s">
        <v>48</v>
      </c>
      <c r="I267" s="14" t="s">
        <v>17</v>
      </c>
      <c r="J267" s="15" t="s">
        <v>18</v>
      </c>
      <c r="K267" s="21">
        <v>45770</v>
      </c>
      <c r="L267" s="4" t="s">
        <v>42</v>
      </c>
    </row>
    <row r="268" spans="1:13" ht="21.75" customHeight="1" x14ac:dyDescent="0.25">
      <c r="A268" s="4">
        <v>267</v>
      </c>
      <c r="B268" s="30">
        <v>20255810071302</v>
      </c>
      <c r="C268" s="2">
        <v>45768.311111111114</v>
      </c>
      <c r="D268" s="2">
        <v>45769</v>
      </c>
      <c r="E268" s="6" t="s">
        <v>490</v>
      </c>
      <c r="F268" s="14">
        <f ca="1">Tabla368910111819151617234567[[#This Row],[FECHA RADICACION]]-TODAY()</f>
        <v>-294.68888888888614</v>
      </c>
      <c r="G268" s="14" t="s">
        <v>21</v>
      </c>
      <c r="H268" s="14" t="s">
        <v>17</v>
      </c>
      <c r="I268" s="14" t="s">
        <v>17</v>
      </c>
      <c r="J268" s="15" t="s">
        <v>18</v>
      </c>
      <c r="K268" s="21">
        <v>45769</v>
      </c>
      <c r="L268" s="4" t="s">
        <v>491</v>
      </c>
    </row>
    <row r="269" spans="1:13" ht="21.75" customHeight="1" x14ac:dyDescent="0.25">
      <c r="A269" s="4">
        <v>268</v>
      </c>
      <c r="B269" s="30">
        <v>20254600421152</v>
      </c>
      <c r="C269" s="2">
        <v>45700</v>
      </c>
      <c r="D269" s="2">
        <v>45769</v>
      </c>
      <c r="E269" s="6" t="s">
        <v>492</v>
      </c>
      <c r="F269" s="14">
        <f ca="1">Tabla368910111819151617234567[[#This Row],[FECHA RADICACION]]-TODAY()</f>
        <v>-363</v>
      </c>
      <c r="G269" s="14" t="s">
        <v>15</v>
      </c>
      <c r="H269" s="14" t="s">
        <v>53</v>
      </c>
      <c r="I269" s="14" t="s">
        <v>17</v>
      </c>
      <c r="J269" s="15" t="s">
        <v>18</v>
      </c>
      <c r="K269" s="21">
        <v>45777</v>
      </c>
      <c r="M269" s="4" t="s">
        <v>493</v>
      </c>
    </row>
    <row r="270" spans="1:13" ht="21.75" customHeight="1" x14ac:dyDescent="0.25">
      <c r="A270" s="4">
        <v>269</v>
      </c>
      <c r="B270" s="30">
        <v>20254601339222</v>
      </c>
      <c r="C270" s="2">
        <v>45768.474305555559</v>
      </c>
      <c r="D270" s="2">
        <v>45769</v>
      </c>
      <c r="E270" s="6" t="s">
        <v>494</v>
      </c>
      <c r="F270" s="14">
        <f ca="1">Tabla368910111819151617234567[[#This Row],[FECHA RADICACION]]-TODAY()</f>
        <v>-294.52569444444089</v>
      </c>
      <c r="G270" s="14" t="s">
        <v>15</v>
      </c>
      <c r="H270" s="14" t="s">
        <v>53</v>
      </c>
      <c r="I270" s="14" t="s">
        <v>17</v>
      </c>
      <c r="J270" s="15" t="s">
        <v>18</v>
      </c>
      <c r="K270" s="21">
        <v>45777</v>
      </c>
      <c r="M270" s="4" t="s">
        <v>495</v>
      </c>
    </row>
    <row r="271" spans="1:13" ht="21.75" customHeight="1" x14ac:dyDescent="0.25">
      <c r="A271" s="4">
        <v>270</v>
      </c>
      <c r="B271" s="30">
        <v>20254601333582</v>
      </c>
      <c r="C271" s="2">
        <v>45767</v>
      </c>
      <c r="D271" s="2">
        <v>45769</v>
      </c>
      <c r="E271" s="6" t="s">
        <v>496</v>
      </c>
      <c r="F271" s="14">
        <f ca="1">Tabla368910111819151617234567[[#This Row],[FECHA RADICACION]]-TODAY()</f>
        <v>-296</v>
      </c>
      <c r="G271" s="14" t="s">
        <v>65</v>
      </c>
      <c r="H271" s="14" t="s">
        <v>78</v>
      </c>
      <c r="I271" s="14" t="s">
        <v>17</v>
      </c>
      <c r="J271" s="15" t="s">
        <v>18</v>
      </c>
      <c r="K271" s="21">
        <v>45820</v>
      </c>
      <c r="M271" s="4" t="s">
        <v>497</v>
      </c>
    </row>
    <row r="272" spans="1:13" ht="21.75" customHeight="1" x14ac:dyDescent="0.25">
      <c r="A272" s="4">
        <v>271</v>
      </c>
      <c r="B272" s="30">
        <v>20254211332592</v>
      </c>
      <c r="C272" s="2">
        <v>45767</v>
      </c>
      <c r="D272" s="2">
        <v>45769</v>
      </c>
      <c r="E272" s="6" t="s">
        <v>49</v>
      </c>
      <c r="F272" s="14">
        <f ca="1">Tabla368910111819151617234567[[#This Row],[FECHA RADICACION]]-TODAY()</f>
        <v>-296</v>
      </c>
      <c r="G272" s="14" t="s">
        <v>50</v>
      </c>
      <c r="H272" s="14" t="s">
        <v>498</v>
      </c>
      <c r="I272" s="14" t="s">
        <v>17</v>
      </c>
      <c r="J272" s="15" t="s">
        <v>18</v>
      </c>
      <c r="K272" s="21">
        <v>45777</v>
      </c>
      <c r="M272" s="4" t="s">
        <v>499</v>
      </c>
    </row>
    <row r="273" spans="1:13" ht="21.75" customHeight="1" x14ac:dyDescent="0.25">
      <c r="A273" s="4">
        <v>272</v>
      </c>
      <c r="B273" s="30">
        <v>20254601331562</v>
      </c>
      <c r="C273" s="2">
        <v>45766</v>
      </c>
      <c r="D273" s="2">
        <v>45769</v>
      </c>
      <c r="E273" s="6" t="s">
        <v>500</v>
      </c>
      <c r="F273" s="14">
        <f ca="1">Tabla368910111819151617234567[[#This Row],[FECHA RADICACION]]-TODAY()</f>
        <v>-297</v>
      </c>
      <c r="G273" s="14" t="s">
        <v>65</v>
      </c>
      <c r="H273" s="14" t="s">
        <v>206</v>
      </c>
      <c r="I273" s="14" t="s">
        <v>17</v>
      </c>
      <c r="J273" s="15" t="s">
        <v>18</v>
      </c>
      <c r="K273" s="21">
        <v>45792</v>
      </c>
      <c r="M273" s="4" t="s">
        <v>501</v>
      </c>
    </row>
    <row r="274" spans="1:13" ht="21.75" customHeight="1" x14ac:dyDescent="0.25">
      <c r="A274" s="4">
        <v>273</v>
      </c>
      <c r="B274" s="30">
        <v>20254601331442</v>
      </c>
      <c r="C274" s="2">
        <v>45766</v>
      </c>
      <c r="D274" s="2">
        <v>45769</v>
      </c>
      <c r="E274" s="6" t="s">
        <v>502</v>
      </c>
      <c r="F274" s="14">
        <f ca="1">Tabla368910111819151617234567[[#This Row],[FECHA RADICACION]]-TODAY()</f>
        <v>-297</v>
      </c>
      <c r="G274" s="14" t="s">
        <v>65</v>
      </c>
      <c r="H274" s="14" t="s">
        <v>102</v>
      </c>
      <c r="I274" s="14" t="s">
        <v>17</v>
      </c>
      <c r="J274" s="15" t="s">
        <v>18</v>
      </c>
      <c r="K274" s="21">
        <v>45777</v>
      </c>
      <c r="M274" s="4" t="s">
        <v>503</v>
      </c>
    </row>
    <row r="275" spans="1:13" ht="21.75" customHeight="1" x14ac:dyDescent="0.25">
      <c r="A275" s="4">
        <v>274</v>
      </c>
      <c r="B275" s="30">
        <v>20254601292612</v>
      </c>
      <c r="C275" s="2">
        <v>45761</v>
      </c>
      <c r="D275" s="2">
        <v>45769</v>
      </c>
      <c r="E275" s="6" t="s">
        <v>166</v>
      </c>
      <c r="F275" s="14">
        <f ca="1">Tabla368910111819151617234567[[#This Row],[FECHA RADICACION]]-TODAY()</f>
        <v>-302</v>
      </c>
      <c r="G275" s="14" t="s">
        <v>15</v>
      </c>
      <c r="H275" s="14" t="s">
        <v>48</v>
      </c>
      <c r="I275" s="14" t="s">
        <v>17</v>
      </c>
      <c r="J275" s="15" t="s">
        <v>18</v>
      </c>
      <c r="K275" s="21">
        <v>45830</v>
      </c>
      <c r="M275" s="15" t="s">
        <v>504</v>
      </c>
    </row>
    <row r="276" spans="1:13" ht="21.75" customHeight="1" x14ac:dyDescent="0.25">
      <c r="A276" s="4">
        <v>275</v>
      </c>
      <c r="B276" s="30">
        <v>20254601341622</v>
      </c>
      <c r="C276" s="2">
        <v>45768.524305555555</v>
      </c>
      <c r="D276" s="2">
        <v>45769</v>
      </c>
      <c r="E276" s="6" t="s">
        <v>505</v>
      </c>
      <c r="F276" s="14">
        <f ca="1">Tabla368910111819151617234567[[#This Row],[FECHA RADICACION]]-TODAY()</f>
        <v>-294.47569444444525</v>
      </c>
      <c r="G276" s="14" t="s">
        <v>65</v>
      </c>
      <c r="H276" s="14" t="s">
        <v>283</v>
      </c>
      <c r="I276" s="14" t="s">
        <v>17</v>
      </c>
      <c r="J276" s="15" t="s">
        <v>18</v>
      </c>
      <c r="K276" s="21">
        <v>45815</v>
      </c>
      <c r="M276" s="4" t="s">
        <v>506</v>
      </c>
    </row>
    <row r="277" spans="1:13" ht="21.75" customHeight="1" x14ac:dyDescent="0.25">
      <c r="A277" s="4">
        <v>276</v>
      </c>
      <c r="B277" s="30">
        <v>20255810071722</v>
      </c>
      <c r="C277" s="2">
        <v>45768.51666666667</v>
      </c>
      <c r="D277" s="2">
        <v>45769</v>
      </c>
      <c r="E277" s="6" t="s">
        <v>507</v>
      </c>
      <c r="F277" s="14">
        <f ca="1">Tabla368910111819151617234567[[#This Row],[FECHA RADICACION]]-TODAY()</f>
        <v>-294.48333333332994</v>
      </c>
      <c r="G277" s="14" t="s">
        <v>65</v>
      </c>
      <c r="H277" s="14" t="s">
        <v>386</v>
      </c>
      <c r="I277" s="14" t="s">
        <v>17</v>
      </c>
      <c r="J277" s="15" t="s">
        <v>18</v>
      </c>
      <c r="K277" s="21">
        <v>45815</v>
      </c>
      <c r="L277" s="4" t="s">
        <v>42</v>
      </c>
      <c r="M277" s="14" t="s">
        <v>497</v>
      </c>
    </row>
    <row r="278" spans="1:13" ht="21.75" customHeight="1" x14ac:dyDescent="0.25">
      <c r="A278" s="4">
        <v>277</v>
      </c>
      <c r="B278" s="30">
        <v>20255810071702</v>
      </c>
      <c r="C278" s="2">
        <v>45768.513194444444</v>
      </c>
      <c r="D278" s="2">
        <v>45769</v>
      </c>
      <c r="E278" s="6" t="s">
        <v>508</v>
      </c>
      <c r="F278" s="14">
        <f ca="1">Tabla368910111819151617234567[[#This Row],[FECHA RADICACION]]-TODAY()</f>
        <v>-294.4868055555562</v>
      </c>
      <c r="G278" s="14" t="s">
        <v>65</v>
      </c>
      <c r="H278" s="14" t="s">
        <v>71</v>
      </c>
      <c r="I278" s="4" t="s">
        <v>17</v>
      </c>
      <c r="J278" s="15" t="s">
        <v>18</v>
      </c>
      <c r="K278" s="21">
        <v>45775</v>
      </c>
      <c r="L278" s="4" t="s">
        <v>42</v>
      </c>
      <c r="M278" s="14" t="s">
        <v>17</v>
      </c>
    </row>
    <row r="279" spans="1:13" ht="21.75" customHeight="1" x14ac:dyDescent="0.25">
      <c r="A279" s="4">
        <v>278</v>
      </c>
      <c r="B279" s="30">
        <v>20255810071692</v>
      </c>
      <c r="C279" s="2">
        <v>45768.508333333331</v>
      </c>
      <c r="D279" s="2">
        <v>45769</v>
      </c>
      <c r="E279" s="6" t="s">
        <v>509</v>
      </c>
      <c r="F279" s="14">
        <f ca="1">Tabla368910111819151617234567[[#This Row],[FECHA RADICACION]]-TODAY()</f>
        <v>-294.49166666666861</v>
      </c>
      <c r="G279" s="14" t="s">
        <v>21</v>
      </c>
      <c r="H279" s="14" t="s">
        <v>17</v>
      </c>
      <c r="I279" s="14" t="s">
        <v>17</v>
      </c>
      <c r="J279" s="15" t="s">
        <v>18</v>
      </c>
      <c r="K279" s="21">
        <v>45769</v>
      </c>
      <c r="M279" s="14" t="s">
        <v>17</v>
      </c>
    </row>
    <row r="280" spans="1:13" ht="21.75" customHeight="1" x14ac:dyDescent="0.25">
      <c r="A280" s="4">
        <v>279</v>
      </c>
      <c r="B280" s="30">
        <v>20255810071682</v>
      </c>
      <c r="C280" s="2">
        <v>45768.507638888892</v>
      </c>
      <c r="D280" s="2">
        <v>45769</v>
      </c>
      <c r="E280" s="6" t="s">
        <v>510</v>
      </c>
      <c r="F280" s="14">
        <f ca="1">Tabla368910111819151617234567[[#This Row],[FECHA RADICACION]]-TODAY()</f>
        <v>-294.49236111110804</v>
      </c>
      <c r="G280" s="14" t="s">
        <v>15</v>
      </c>
      <c r="H280" s="14" t="s">
        <v>45</v>
      </c>
      <c r="I280" s="14" t="s">
        <v>17</v>
      </c>
      <c r="J280" s="15" t="s">
        <v>18</v>
      </c>
      <c r="K280" s="21">
        <v>45770</v>
      </c>
      <c r="L280" s="4" t="s">
        <v>370</v>
      </c>
      <c r="M280" s="14" t="s">
        <v>17</v>
      </c>
    </row>
    <row r="281" spans="1:13" ht="21.75" customHeight="1" x14ac:dyDescent="0.25">
      <c r="A281" s="4">
        <v>280</v>
      </c>
      <c r="B281" s="30">
        <v>20254601339392</v>
      </c>
      <c r="C281" s="2">
        <v>45768.479166666664</v>
      </c>
      <c r="D281" s="2">
        <v>45769</v>
      </c>
      <c r="E281" s="6" t="s">
        <v>511</v>
      </c>
      <c r="F281" s="14">
        <f ca="1">Tabla368910111819151617234567[[#This Row],[FECHA RADICACION]]-TODAY()</f>
        <v>-294.52083333333576</v>
      </c>
      <c r="G281" s="14" t="s">
        <v>15</v>
      </c>
      <c r="H281" s="14" t="s">
        <v>16</v>
      </c>
      <c r="I281" s="14" t="s">
        <v>17</v>
      </c>
      <c r="J281" s="15" t="s">
        <v>18</v>
      </c>
      <c r="K281" s="21">
        <v>45777</v>
      </c>
      <c r="M281" s="14" t="s">
        <v>17</v>
      </c>
    </row>
    <row r="282" spans="1:13" ht="21.75" customHeight="1" x14ac:dyDescent="0.25">
      <c r="A282" s="4">
        <v>281</v>
      </c>
      <c r="B282" s="30">
        <v>20254601339342</v>
      </c>
      <c r="C282" s="2">
        <v>45768.477777777778</v>
      </c>
      <c r="D282" s="2">
        <v>45769</v>
      </c>
      <c r="E282" s="6" t="s">
        <v>512</v>
      </c>
      <c r="F282" s="14">
        <f ca="1">Tabla368910111819151617234567[[#This Row],[FECHA RADICACION]]-TODAY()</f>
        <v>-294.5222222222219</v>
      </c>
      <c r="G282" s="14" t="s">
        <v>21</v>
      </c>
      <c r="H282" s="14" t="s">
        <v>17</v>
      </c>
      <c r="I282" s="14" t="s">
        <v>17</v>
      </c>
      <c r="J282" s="15" t="s">
        <v>18</v>
      </c>
      <c r="K282" s="21">
        <v>45769</v>
      </c>
      <c r="M282" s="14" t="s">
        <v>17</v>
      </c>
    </row>
    <row r="283" spans="1:13" ht="21.75" customHeight="1" x14ac:dyDescent="0.25">
      <c r="A283" s="4">
        <v>282</v>
      </c>
      <c r="B283" s="30">
        <v>20255810071612</v>
      </c>
      <c r="C283" s="2">
        <v>45768.476388888892</v>
      </c>
      <c r="D283" s="2">
        <v>45769</v>
      </c>
      <c r="E283" s="6" t="s">
        <v>513</v>
      </c>
      <c r="F283" s="14">
        <f ca="1">Tabla368910111819151617234567[[#This Row],[FECHA RADICACION]]-TODAY()</f>
        <v>-294.52361111110804</v>
      </c>
      <c r="G283" s="14" t="s">
        <v>50</v>
      </c>
      <c r="H283" s="14" t="s">
        <v>163</v>
      </c>
      <c r="I283" s="14" t="s">
        <v>17</v>
      </c>
      <c r="J283" s="15" t="s">
        <v>18</v>
      </c>
      <c r="K283" s="21">
        <v>45781</v>
      </c>
      <c r="M283" s="14" t="s">
        <v>17</v>
      </c>
    </row>
    <row r="284" spans="1:13" ht="21.75" customHeight="1" x14ac:dyDescent="0.25">
      <c r="A284" s="4">
        <v>283</v>
      </c>
      <c r="B284" s="30">
        <v>20254601339252</v>
      </c>
      <c r="C284" s="2">
        <v>45768.475694444445</v>
      </c>
      <c r="D284" s="2">
        <v>45769</v>
      </c>
      <c r="E284" s="6" t="s">
        <v>514</v>
      </c>
      <c r="F284" s="14">
        <f ca="1">Tabla368910111819151617234567[[#This Row],[FECHA RADICACION]]-TODAY()</f>
        <v>-294.52430555555475</v>
      </c>
      <c r="G284" s="14" t="s">
        <v>50</v>
      </c>
      <c r="H284" s="14" t="s">
        <v>209</v>
      </c>
      <c r="I284" s="14" t="s">
        <v>17</v>
      </c>
      <c r="J284" s="15" t="s">
        <v>18</v>
      </c>
      <c r="K284" s="21">
        <v>45776</v>
      </c>
      <c r="M284" s="14" t="s">
        <v>17</v>
      </c>
    </row>
    <row r="285" spans="1:13" ht="21.75" customHeight="1" x14ac:dyDescent="0.25">
      <c r="A285" s="4">
        <v>284</v>
      </c>
      <c r="B285" s="30">
        <v>20254601347062</v>
      </c>
      <c r="C285" s="2">
        <v>45768</v>
      </c>
      <c r="D285" s="2">
        <v>45770</v>
      </c>
      <c r="E285" s="6" t="s">
        <v>515</v>
      </c>
      <c r="F285" s="14">
        <f ca="1">Tabla368910111819151617234567[[#This Row],[FECHA RADICACION]]-TODAY()</f>
        <v>-295</v>
      </c>
      <c r="G285" s="14" t="s">
        <v>15</v>
      </c>
      <c r="H285" s="14" t="s">
        <v>16</v>
      </c>
      <c r="I285" s="14" t="s">
        <v>17</v>
      </c>
      <c r="J285" s="15" t="s">
        <v>18</v>
      </c>
      <c r="K285" s="21">
        <v>45776</v>
      </c>
      <c r="M285" s="14" t="s">
        <v>17</v>
      </c>
    </row>
    <row r="286" spans="1:13" ht="21.75" customHeight="1" x14ac:dyDescent="0.25">
      <c r="A286" s="4">
        <v>285</v>
      </c>
      <c r="B286" s="30">
        <v>20254601345762</v>
      </c>
      <c r="C286" s="2">
        <v>45768</v>
      </c>
      <c r="D286" s="2">
        <v>45770</v>
      </c>
      <c r="E286" s="6" t="s">
        <v>516</v>
      </c>
      <c r="F286" s="14">
        <f ca="1">Tabla368910111819151617234567[[#This Row],[FECHA RADICACION]]-TODAY()</f>
        <v>-295</v>
      </c>
      <c r="G286" s="14" t="s">
        <v>65</v>
      </c>
      <c r="H286" s="14" t="s">
        <v>188</v>
      </c>
      <c r="I286" s="14" t="s">
        <v>17</v>
      </c>
      <c r="J286" s="15" t="s">
        <v>18</v>
      </c>
      <c r="K286" s="21">
        <v>45792</v>
      </c>
      <c r="M286" s="14" t="s">
        <v>17</v>
      </c>
    </row>
    <row r="287" spans="1:13" ht="21.75" customHeight="1" x14ac:dyDescent="0.25">
      <c r="A287" s="4">
        <v>286</v>
      </c>
      <c r="B287" s="30">
        <v>20255810071902</v>
      </c>
      <c r="C287" s="2">
        <v>45768</v>
      </c>
      <c r="D287" s="2">
        <v>45770</v>
      </c>
      <c r="E287" s="6" t="s">
        <v>517</v>
      </c>
      <c r="F287" s="14">
        <f ca="1">Tabla368910111819151617234567[[#This Row],[FECHA RADICACION]]-TODAY()</f>
        <v>-295</v>
      </c>
      <c r="G287" s="14" t="s">
        <v>50</v>
      </c>
      <c r="H287" s="14" t="s">
        <v>128</v>
      </c>
      <c r="I287" s="14" t="s">
        <v>17</v>
      </c>
      <c r="J287" s="15" t="s">
        <v>18</v>
      </c>
      <c r="K287" s="21">
        <v>45785</v>
      </c>
      <c r="M287" s="14" t="s">
        <v>17</v>
      </c>
    </row>
    <row r="288" spans="1:13" ht="21.75" customHeight="1" x14ac:dyDescent="0.25">
      <c r="A288" s="4">
        <v>287</v>
      </c>
      <c r="B288" s="30">
        <v>20254601345472</v>
      </c>
      <c r="C288" s="2">
        <v>45768</v>
      </c>
      <c r="D288" s="2">
        <v>45770</v>
      </c>
      <c r="E288" s="6" t="s">
        <v>518</v>
      </c>
      <c r="F288" s="14">
        <f ca="1">Tabla368910111819151617234567[[#This Row],[FECHA RADICACION]]-TODAY()</f>
        <v>-295</v>
      </c>
      <c r="G288" s="14" t="s">
        <v>15</v>
      </c>
      <c r="H288" s="14" t="s">
        <v>16</v>
      </c>
      <c r="I288" s="14" t="s">
        <v>17</v>
      </c>
      <c r="J288" s="15" t="s">
        <v>18</v>
      </c>
      <c r="K288" s="21">
        <v>45777</v>
      </c>
      <c r="M288" s="14" t="s">
        <v>17</v>
      </c>
    </row>
    <row r="289" spans="1:13" ht="21.75" customHeight="1" x14ac:dyDescent="0.25">
      <c r="A289" s="4">
        <v>288</v>
      </c>
      <c r="B289" s="30">
        <v>20254601345172</v>
      </c>
      <c r="C289" s="2">
        <v>45768</v>
      </c>
      <c r="D289" s="2">
        <v>45770</v>
      </c>
      <c r="E289" s="6" t="s">
        <v>496</v>
      </c>
      <c r="F289" s="14">
        <f ca="1">Tabla368910111819151617234567[[#This Row],[FECHA RADICACION]]-TODAY()</f>
        <v>-295</v>
      </c>
      <c r="G289" s="14" t="s">
        <v>65</v>
      </c>
      <c r="H289" s="14" t="s">
        <v>481</v>
      </c>
      <c r="I289" s="14" t="s">
        <v>17</v>
      </c>
      <c r="J289" s="15" t="s">
        <v>18</v>
      </c>
      <c r="K289" s="21">
        <v>45805</v>
      </c>
      <c r="M289" s="14" t="s">
        <v>519</v>
      </c>
    </row>
    <row r="290" spans="1:13" ht="21.75" customHeight="1" x14ac:dyDescent="0.25">
      <c r="A290" s="4">
        <v>289</v>
      </c>
      <c r="B290" s="30">
        <v>20254601345072</v>
      </c>
      <c r="C290" s="2">
        <v>45768</v>
      </c>
      <c r="D290" s="2">
        <v>45770</v>
      </c>
      <c r="E290" s="6" t="s">
        <v>520</v>
      </c>
      <c r="F290" s="14">
        <f ca="1">Tabla368910111819151617234567[[#This Row],[FECHA RADICACION]]-TODAY()</f>
        <v>-295</v>
      </c>
      <c r="G290" s="14" t="s">
        <v>15</v>
      </c>
      <c r="H290" s="14" t="s">
        <v>16</v>
      </c>
      <c r="I290" s="14" t="s">
        <v>17</v>
      </c>
      <c r="J290" s="15" t="s">
        <v>18</v>
      </c>
      <c r="K290" s="21">
        <v>45778</v>
      </c>
      <c r="L290" s="15"/>
      <c r="M290" s="14" t="s">
        <v>17</v>
      </c>
    </row>
    <row r="291" spans="1:13" ht="21.75" customHeight="1" x14ac:dyDescent="0.25">
      <c r="A291" s="4">
        <v>290</v>
      </c>
      <c r="B291" s="30">
        <v>20254601345122</v>
      </c>
      <c r="C291" s="2">
        <v>45768</v>
      </c>
      <c r="D291" s="2">
        <v>45770</v>
      </c>
      <c r="E291" s="6" t="s">
        <v>521</v>
      </c>
      <c r="F291" s="14">
        <f ca="1">Tabla368910111819151617234567[[#This Row],[FECHA RADICACION]]-TODAY()</f>
        <v>-295</v>
      </c>
      <c r="G291" s="14" t="s">
        <v>65</v>
      </c>
      <c r="H291" s="14" t="s">
        <v>180</v>
      </c>
      <c r="I291" s="14" t="s">
        <v>17</v>
      </c>
      <c r="J291" s="15" t="s">
        <v>18</v>
      </c>
      <c r="K291" s="21">
        <v>45792</v>
      </c>
      <c r="M291" s="14" t="s">
        <v>17</v>
      </c>
    </row>
    <row r="292" spans="1:13" ht="21.75" customHeight="1" x14ac:dyDescent="0.25">
      <c r="A292" s="4">
        <v>291</v>
      </c>
      <c r="B292" s="30">
        <v>20254211344862</v>
      </c>
      <c r="C292" s="2">
        <v>45768</v>
      </c>
      <c r="D292" s="2">
        <v>45770</v>
      </c>
      <c r="E292" s="6" t="s">
        <v>522</v>
      </c>
      <c r="F292" s="14">
        <f ca="1">Tabla368910111819151617234567[[#This Row],[FECHA RADICACION]]-TODAY()</f>
        <v>-295</v>
      </c>
      <c r="G292" s="14" t="s">
        <v>15</v>
      </c>
      <c r="H292" s="14" t="s">
        <v>16</v>
      </c>
      <c r="I292" s="14" t="s">
        <v>17</v>
      </c>
      <c r="J292" s="15" t="s">
        <v>18</v>
      </c>
      <c r="K292" s="21">
        <v>45778</v>
      </c>
      <c r="M292" s="14" t="s">
        <v>17</v>
      </c>
    </row>
    <row r="293" spans="1:13" ht="21.75" customHeight="1" x14ac:dyDescent="0.25">
      <c r="A293" s="4">
        <v>292</v>
      </c>
      <c r="B293" s="30">
        <v>20254601343482</v>
      </c>
      <c r="C293" s="2">
        <v>45768</v>
      </c>
      <c r="D293" s="2">
        <v>45770</v>
      </c>
      <c r="E293" s="6" t="s">
        <v>523</v>
      </c>
      <c r="F293" s="14">
        <f ca="1">Tabla368910111819151617234567[[#This Row],[FECHA RADICACION]]-TODAY()</f>
        <v>-295</v>
      </c>
      <c r="G293" s="14" t="s">
        <v>65</v>
      </c>
      <c r="H293" s="14" t="s">
        <v>180</v>
      </c>
      <c r="I293" s="14" t="s">
        <v>17</v>
      </c>
      <c r="J293" s="15" t="s">
        <v>18</v>
      </c>
      <c r="K293" s="21">
        <v>45793</v>
      </c>
      <c r="M293" s="14" t="s">
        <v>17</v>
      </c>
    </row>
    <row r="294" spans="1:13" ht="21.75" customHeight="1" x14ac:dyDescent="0.25">
      <c r="A294" s="4">
        <v>293</v>
      </c>
      <c r="B294" s="30">
        <v>20255710037392</v>
      </c>
      <c r="C294" s="2">
        <v>45768</v>
      </c>
      <c r="D294" s="2">
        <v>45770</v>
      </c>
      <c r="E294" s="6" t="s">
        <v>406</v>
      </c>
      <c r="F294" s="14">
        <f ca="1">Tabla368910111819151617234567[[#This Row],[FECHA RADICACION]]-TODAY()</f>
        <v>-295</v>
      </c>
      <c r="G294" s="14" t="s">
        <v>21</v>
      </c>
      <c r="H294" s="14" t="s">
        <v>17</v>
      </c>
      <c r="I294" s="14" t="s">
        <v>17</v>
      </c>
      <c r="J294" s="15" t="s">
        <v>18</v>
      </c>
      <c r="K294" s="21">
        <v>45770</v>
      </c>
      <c r="L294" s="4" t="s">
        <v>194</v>
      </c>
      <c r="M294" s="14" t="s">
        <v>17</v>
      </c>
    </row>
    <row r="295" spans="1:13" ht="21.75" customHeight="1" x14ac:dyDescent="0.25">
      <c r="A295" s="4">
        <v>294</v>
      </c>
      <c r="B295" s="30">
        <v>20254601342882</v>
      </c>
      <c r="C295" s="2">
        <v>45768</v>
      </c>
      <c r="D295" s="2">
        <v>45770</v>
      </c>
      <c r="E295" s="6" t="s">
        <v>521</v>
      </c>
      <c r="F295" s="14">
        <f ca="1">Tabla368910111819151617234567[[#This Row],[FECHA RADICACION]]-TODAY()</f>
        <v>-295</v>
      </c>
      <c r="G295" s="14" t="s">
        <v>65</v>
      </c>
      <c r="H295" s="14" t="s">
        <v>78</v>
      </c>
      <c r="I295" s="4" t="s">
        <v>17</v>
      </c>
      <c r="J295" s="15" t="s">
        <v>18</v>
      </c>
      <c r="K295" s="21">
        <v>45789</v>
      </c>
      <c r="M295" s="14" t="s">
        <v>524</v>
      </c>
    </row>
    <row r="296" spans="1:13" ht="21.75" customHeight="1" x14ac:dyDescent="0.25">
      <c r="A296" s="4">
        <v>295</v>
      </c>
      <c r="B296" s="30">
        <v>20254601341902</v>
      </c>
      <c r="C296" s="2">
        <v>45768</v>
      </c>
      <c r="D296" s="2">
        <v>45770</v>
      </c>
      <c r="E296" s="6" t="s">
        <v>496</v>
      </c>
      <c r="F296" s="14">
        <f ca="1">Tabla368910111819151617234567[[#This Row],[FECHA RADICACION]]-TODAY()</f>
        <v>-295</v>
      </c>
      <c r="G296" s="14" t="s">
        <v>65</v>
      </c>
      <c r="H296" s="14" t="s">
        <v>206</v>
      </c>
      <c r="I296" s="14" t="s">
        <v>17</v>
      </c>
      <c r="J296" s="15" t="s">
        <v>18</v>
      </c>
      <c r="K296" s="21">
        <v>45795</v>
      </c>
      <c r="M296" s="14" t="s">
        <v>17</v>
      </c>
    </row>
    <row r="297" spans="1:13" ht="21.75" customHeight="1" x14ac:dyDescent="0.25">
      <c r="A297" s="4">
        <v>296</v>
      </c>
      <c r="B297" s="30">
        <v>20255810070062</v>
      </c>
      <c r="C297" s="2">
        <v>45762.473611111112</v>
      </c>
      <c r="D297" s="2">
        <v>45770</v>
      </c>
      <c r="E297" s="6" t="s">
        <v>525</v>
      </c>
      <c r="F297" s="14">
        <f ca="1">Tabla368910111819151617234567[[#This Row],[FECHA RADICACION]]-TODAY()</f>
        <v>-300.5263888888876</v>
      </c>
      <c r="G297" s="14" t="s">
        <v>50</v>
      </c>
      <c r="H297" s="14" t="s">
        <v>526</v>
      </c>
      <c r="I297" s="14" t="s">
        <v>17</v>
      </c>
      <c r="J297" s="15" t="s">
        <v>18</v>
      </c>
      <c r="K297" s="21">
        <v>45777</v>
      </c>
      <c r="L297" s="4" t="s">
        <v>527</v>
      </c>
      <c r="M297" s="14" t="s">
        <v>17</v>
      </c>
    </row>
    <row r="298" spans="1:13" ht="21.75" customHeight="1" x14ac:dyDescent="0.25">
      <c r="A298" s="4">
        <v>297</v>
      </c>
      <c r="B298" s="30">
        <v>20254601349522</v>
      </c>
      <c r="C298" s="2">
        <v>45768</v>
      </c>
      <c r="D298" s="2">
        <v>45770</v>
      </c>
      <c r="E298" s="2" t="s">
        <v>528</v>
      </c>
      <c r="F298" s="14">
        <f ca="1">Tabla368910111819151617234567[[#This Row],[FECHA RADICACION]]-TODAY()</f>
        <v>-295</v>
      </c>
      <c r="G298" s="14" t="s">
        <v>50</v>
      </c>
      <c r="H298" s="14" t="s">
        <v>209</v>
      </c>
      <c r="I298" s="14" t="s">
        <v>17</v>
      </c>
      <c r="J298" s="15" t="s">
        <v>18</v>
      </c>
      <c r="K298" s="21">
        <v>45771</v>
      </c>
      <c r="M298" s="14" t="s">
        <v>17</v>
      </c>
    </row>
    <row r="299" spans="1:13" ht="21.75" customHeight="1" x14ac:dyDescent="0.25">
      <c r="A299" s="4">
        <v>298</v>
      </c>
      <c r="B299" s="30">
        <v>20254601366282</v>
      </c>
      <c r="C299" s="2">
        <v>45769</v>
      </c>
      <c r="D299" s="2">
        <v>45770</v>
      </c>
      <c r="E299" s="2" t="s">
        <v>529</v>
      </c>
      <c r="F299" s="14">
        <f ca="1">Tabla368910111819151617234567[[#This Row],[FECHA RADICACION]]-TODAY()</f>
        <v>-294</v>
      </c>
      <c r="G299" s="14" t="s">
        <v>15</v>
      </c>
      <c r="H299" s="14" t="s">
        <v>16</v>
      </c>
      <c r="I299" s="14" t="s">
        <v>17</v>
      </c>
      <c r="J299" s="15" t="s">
        <v>18</v>
      </c>
      <c r="K299" s="21">
        <v>45776</v>
      </c>
      <c r="M299" s="14" t="s">
        <v>17</v>
      </c>
    </row>
    <row r="300" spans="1:13" ht="21.75" customHeight="1" x14ac:dyDescent="0.25">
      <c r="A300" s="4">
        <v>299</v>
      </c>
      <c r="B300" s="30">
        <v>20254601365732</v>
      </c>
      <c r="C300" s="2">
        <v>45769</v>
      </c>
      <c r="D300" s="2">
        <v>45770</v>
      </c>
      <c r="E300" s="2" t="s">
        <v>530</v>
      </c>
      <c r="F300" s="14">
        <f ca="1">Tabla368910111819151617234567[[#This Row],[FECHA RADICACION]]-TODAY()</f>
        <v>-294</v>
      </c>
      <c r="G300" s="14" t="s">
        <v>15</v>
      </c>
      <c r="H300" s="14" t="s">
        <v>241</v>
      </c>
      <c r="I300" s="14" t="s">
        <v>17</v>
      </c>
      <c r="J300" s="15" t="s">
        <v>18</v>
      </c>
      <c r="K300" s="21">
        <v>45791</v>
      </c>
      <c r="M300" s="14" t="s">
        <v>17</v>
      </c>
    </row>
    <row r="301" spans="1:13" ht="21.75" customHeight="1" x14ac:dyDescent="0.25">
      <c r="A301" s="4">
        <v>300</v>
      </c>
      <c r="B301" s="30">
        <v>20254601365552</v>
      </c>
      <c r="C301" s="2">
        <v>45769</v>
      </c>
      <c r="D301" s="2">
        <v>45770</v>
      </c>
      <c r="E301" s="2" t="s">
        <v>531</v>
      </c>
      <c r="F301" s="14">
        <f ca="1">Tabla368910111819151617234567[[#This Row],[FECHA RADICACION]]-TODAY()</f>
        <v>-294</v>
      </c>
      <c r="G301" s="14" t="s">
        <v>15</v>
      </c>
      <c r="H301" s="14" t="s">
        <v>16</v>
      </c>
      <c r="I301" s="14" t="s">
        <v>17</v>
      </c>
      <c r="J301" s="15" t="s">
        <v>18</v>
      </c>
      <c r="K301" s="21">
        <v>45785</v>
      </c>
      <c r="M301" s="14" t="s">
        <v>17</v>
      </c>
    </row>
    <row r="302" spans="1:13" ht="21.75" customHeight="1" x14ac:dyDescent="0.25">
      <c r="A302" s="4">
        <v>301</v>
      </c>
      <c r="B302" s="30">
        <v>20255810072932</v>
      </c>
      <c r="C302" s="2">
        <v>45769</v>
      </c>
      <c r="D302" s="2">
        <v>45770</v>
      </c>
      <c r="E302" s="2" t="s">
        <v>532</v>
      </c>
      <c r="F302" s="14">
        <f ca="1">Tabla368910111819151617234567[[#This Row],[FECHA RADICACION]]-TODAY()</f>
        <v>-294</v>
      </c>
      <c r="G302" s="14" t="s">
        <v>15</v>
      </c>
      <c r="H302" s="14" t="s">
        <v>241</v>
      </c>
      <c r="I302" s="14" t="s">
        <v>17</v>
      </c>
      <c r="J302" s="15" t="s">
        <v>18</v>
      </c>
      <c r="K302" s="21">
        <v>45772</v>
      </c>
      <c r="L302" s="4" t="s">
        <v>370</v>
      </c>
      <c r="M302" s="14" t="s">
        <v>17</v>
      </c>
    </row>
    <row r="303" spans="1:13" ht="21.75" customHeight="1" x14ac:dyDescent="0.25">
      <c r="A303" s="4">
        <v>302</v>
      </c>
      <c r="B303" s="30">
        <v>20255810072912</v>
      </c>
      <c r="C303" s="2">
        <v>45769</v>
      </c>
      <c r="D303" s="2">
        <v>45770</v>
      </c>
      <c r="E303" s="2" t="s">
        <v>533</v>
      </c>
      <c r="F303" s="14">
        <f ca="1">Tabla368910111819151617234567[[#This Row],[FECHA RADICACION]]-TODAY()</f>
        <v>-294</v>
      </c>
      <c r="G303" s="14" t="s">
        <v>15</v>
      </c>
      <c r="H303" s="14" t="s">
        <v>48</v>
      </c>
      <c r="I303" s="14" t="s">
        <v>17</v>
      </c>
      <c r="J303" s="15" t="s">
        <v>18</v>
      </c>
      <c r="K303" s="21">
        <v>45786</v>
      </c>
      <c r="L303" s="4" t="s">
        <v>54</v>
      </c>
      <c r="M303" s="14" t="s">
        <v>17</v>
      </c>
    </row>
    <row r="304" spans="1:13" ht="21.75" customHeight="1" x14ac:dyDescent="0.25">
      <c r="A304" s="4">
        <v>303</v>
      </c>
      <c r="B304" s="30">
        <v>20255810072872</v>
      </c>
      <c r="C304" s="2">
        <v>45769</v>
      </c>
      <c r="D304" s="2">
        <v>45770</v>
      </c>
      <c r="E304" s="2" t="s">
        <v>534</v>
      </c>
      <c r="F304" s="14">
        <f ca="1">Tabla368910111819151617234567[[#This Row],[FECHA RADICACION]]-TODAY()</f>
        <v>-294</v>
      </c>
      <c r="G304" s="14" t="s">
        <v>15</v>
      </c>
      <c r="H304" s="14" t="s">
        <v>251</v>
      </c>
      <c r="I304" s="14" t="s">
        <v>17</v>
      </c>
      <c r="J304" s="15" t="s">
        <v>18</v>
      </c>
      <c r="K304" s="21">
        <v>45785</v>
      </c>
      <c r="L304" s="15" t="s">
        <v>54</v>
      </c>
      <c r="M304" s="14" t="s">
        <v>17</v>
      </c>
    </row>
    <row r="305" spans="1:13" ht="21.75" customHeight="1" x14ac:dyDescent="0.25">
      <c r="A305" s="4">
        <v>304</v>
      </c>
      <c r="B305" s="30">
        <v>20255810072852</v>
      </c>
      <c r="C305" s="2">
        <v>45769</v>
      </c>
      <c r="D305" s="2">
        <v>45770</v>
      </c>
      <c r="E305" s="2" t="s">
        <v>535</v>
      </c>
      <c r="F305" s="14">
        <f ca="1">Tabla368910111819151617234567[[#This Row],[FECHA RADICACION]]-TODAY()</f>
        <v>-294</v>
      </c>
      <c r="G305" s="14" t="s">
        <v>15</v>
      </c>
      <c r="H305" s="14" t="s">
        <v>48</v>
      </c>
      <c r="I305" s="14" t="s">
        <v>17</v>
      </c>
      <c r="J305" s="15" t="s">
        <v>18</v>
      </c>
      <c r="K305" s="21">
        <v>45791</v>
      </c>
      <c r="L305" s="4" t="s">
        <v>54</v>
      </c>
      <c r="M305" s="14" t="s">
        <v>17</v>
      </c>
    </row>
    <row r="306" spans="1:13" ht="21.75" customHeight="1" x14ac:dyDescent="0.25">
      <c r="A306" s="4">
        <v>305</v>
      </c>
      <c r="B306" s="30">
        <v>20255810072762</v>
      </c>
      <c r="C306" s="2">
        <v>45769</v>
      </c>
      <c r="D306" s="2">
        <v>45770</v>
      </c>
      <c r="E306" s="2" t="s">
        <v>536</v>
      </c>
      <c r="F306" s="14">
        <f ca="1">Tabla368910111819151617234567[[#This Row],[FECHA RADICACION]]-TODAY()</f>
        <v>-294</v>
      </c>
      <c r="G306" s="14" t="s">
        <v>15</v>
      </c>
      <c r="H306" s="14" t="s">
        <v>16</v>
      </c>
      <c r="I306" s="14" t="s">
        <v>17</v>
      </c>
      <c r="J306" s="15" t="s">
        <v>18</v>
      </c>
      <c r="K306" s="21">
        <v>45785</v>
      </c>
      <c r="L306" s="4" t="s">
        <v>54</v>
      </c>
      <c r="M306" s="14" t="s">
        <v>17</v>
      </c>
    </row>
    <row r="307" spans="1:13" ht="21.75" customHeight="1" x14ac:dyDescent="0.25">
      <c r="A307" s="4">
        <v>306</v>
      </c>
      <c r="B307" s="30">
        <v>20255810072742</v>
      </c>
      <c r="C307" s="2">
        <v>45769</v>
      </c>
      <c r="D307" s="2">
        <v>45770</v>
      </c>
      <c r="E307" s="2" t="s">
        <v>537</v>
      </c>
      <c r="F307" s="14">
        <f ca="1">Tabla368910111819151617234567[[#This Row],[FECHA RADICACION]]-TODAY()</f>
        <v>-294</v>
      </c>
      <c r="G307" s="14" t="s">
        <v>15</v>
      </c>
      <c r="H307" s="14" t="s">
        <v>45</v>
      </c>
      <c r="I307" s="14" t="s">
        <v>17</v>
      </c>
      <c r="J307" s="15" t="s">
        <v>18</v>
      </c>
      <c r="K307" s="21">
        <v>45771</v>
      </c>
      <c r="L307" s="4" t="s">
        <v>54</v>
      </c>
      <c r="M307" s="14" t="s">
        <v>17</v>
      </c>
    </row>
    <row r="308" spans="1:13" ht="21.75" customHeight="1" x14ac:dyDescent="0.25">
      <c r="A308" s="4">
        <v>307</v>
      </c>
      <c r="B308" s="30">
        <v>20255810072732</v>
      </c>
      <c r="C308" s="2">
        <v>45769</v>
      </c>
      <c r="D308" s="2">
        <v>45770</v>
      </c>
      <c r="E308" s="2" t="s">
        <v>538</v>
      </c>
      <c r="F308" s="14">
        <f ca="1">Tabla368910111819151617234567[[#This Row],[FECHA RADICACION]]-TODAY()</f>
        <v>-294</v>
      </c>
      <c r="G308" s="14" t="s">
        <v>15</v>
      </c>
      <c r="H308" s="14" t="s">
        <v>82</v>
      </c>
      <c r="I308" s="14" t="s">
        <v>17</v>
      </c>
      <c r="J308" s="15" t="s">
        <v>18</v>
      </c>
      <c r="K308" s="21">
        <v>45780</v>
      </c>
      <c r="L308" s="4" t="s">
        <v>42</v>
      </c>
      <c r="M308" s="14" t="s">
        <v>17</v>
      </c>
    </row>
    <row r="309" spans="1:13" ht="21.75" customHeight="1" x14ac:dyDescent="0.25">
      <c r="A309" s="4">
        <v>308</v>
      </c>
      <c r="B309" s="30">
        <v>20255810072722</v>
      </c>
      <c r="C309" s="2">
        <v>45769</v>
      </c>
      <c r="D309" s="2">
        <v>45770</v>
      </c>
      <c r="E309" s="2" t="s">
        <v>539</v>
      </c>
      <c r="F309" s="14">
        <f ca="1">Tabla368910111819151617234567[[#This Row],[FECHA RADICACION]]-TODAY()</f>
        <v>-294</v>
      </c>
      <c r="G309" s="14" t="s">
        <v>65</v>
      </c>
      <c r="H309" s="14" t="s">
        <v>71</v>
      </c>
      <c r="I309" s="14" t="s">
        <v>17</v>
      </c>
      <c r="J309" s="15" t="s">
        <v>18</v>
      </c>
      <c r="K309" s="21">
        <v>45776</v>
      </c>
      <c r="L309" s="4" t="s">
        <v>42</v>
      </c>
      <c r="M309" s="14" t="s">
        <v>17</v>
      </c>
    </row>
    <row r="310" spans="1:13" ht="21.75" customHeight="1" x14ac:dyDescent="0.25">
      <c r="A310" s="4">
        <v>309</v>
      </c>
      <c r="B310" s="30">
        <v>20255810072712</v>
      </c>
      <c r="C310" s="2">
        <v>45769</v>
      </c>
      <c r="D310" s="2">
        <v>45770</v>
      </c>
      <c r="E310" s="2" t="s">
        <v>540</v>
      </c>
      <c r="F310" s="14">
        <f ca="1">Tabla368910111819151617234567[[#This Row],[FECHA RADICACION]]-TODAY()</f>
        <v>-294</v>
      </c>
      <c r="G310" s="14" t="s">
        <v>21</v>
      </c>
      <c r="H310" s="14" t="s">
        <v>17</v>
      </c>
      <c r="I310" s="14" t="s">
        <v>17</v>
      </c>
      <c r="J310" s="15" t="s">
        <v>18</v>
      </c>
      <c r="K310" s="21">
        <v>45770</v>
      </c>
      <c r="L310" s="4" t="s">
        <v>541</v>
      </c>
      <c r="M310" s="14" t="s">
        <v>17</v>
      </c>
    </row>
    <row r="311" spans="1:13" ht="21.75" customHeight="1" x14ac:dyDescent="0.25">
      <c r="A311" s="4">
        <v>310</v>
      </c>
      <c r="B311" s="30">
        <v>20254211362512</v>
      </c>
      <c r="C311" s="2">
        <v>45769</v>
      </c>
      <c r="D311" s="2">
        <v>45770</v>
      </c>
      <c r="E311" s="2" t="s">
        <v>542</v>
      </c>
      <c r="F311" s="14">
        <f ca="1">Tabla368910111819151617234567[[#This Row],[FECHA RADICACION]]-TODAY()</f>
        <v>-294</v>
      </c>
      <c r="G311" s="14" t="s">
        <v>15</v>
      </c>
      <c r="H311" s="14" t="s">
        <v>48</v>
      </c>
      <c r="I311" s="14" t="s">
        <v>17</v>
      </c>
      <c r="J311" s="15" t="s">
        <v>18</v>
      </c>
      <c r="K311" s="21">
        <v>45789</v>
      </c>
      <c r="L311" s="4" t="s">
        <v>543</v>
      </c>
      <c r="M311" s="14" t="s">
        <v>17</v>
      </c>
    </row>
    <row r="312" spans="1:13" ht="21.75" customHeight="1" x14ac:dyDescent="0.25">
      <c r="A312" s="4">
        <v>311</v>
      </c>
      <c r="B312" s="30">
        <v>20254601362022</v>
      </c>
      <c r="C312" s="2">
        <v>45769</v>
      </c>
      <c r="D312" s="2">
        <v>45770</v>
      </c>
      <c r="E312" s="2" t="s">
        <v>521</v>
      </c>
      <c r="F312" s="14">
        <f ca="1">Tabla368910111819151617234567[[#This Row],[FECHA RADICACION]]-TODAY()</f>
        <v>-294</v>
      </c>
      <c r="G312" s="14" t="s">
        <v>65</v>
      </c>
      <c r="H312" s="14" t="s">
        <v>117</v>
      </c>
      <c r="I312" s="14" t="s">
        <v>17</v>
      </c>
      <c r="J312" s="15" t="s">
        <v>18</v>
      </c>
      <c r="K312" s="21">
        <v>45792</v>
      </c>
      <c r="M312" s="14" t="s">
        <v>17</v>
      </c>
    </row>
    <row r="313" spans="1:13" ht="21.75" customHeight="1" x14ac:dyDescent="0.25">
      <c r="A313" s="4">
        <v>312</v>
      </c>
      <c r="B313" s="30">
        <v>20254601360912</v>
      </c>
      <c r="C313" s="2">
        <v>45769.52847222222</v>
      </c>
      <c r="D313" s="2">
        <v>45770</v>
      </c>
      <c r="E313" s="2" t="s">
        <v>406</v>
      </c>
      <c r="F313" s="14">
        <f ca="1">Tabla368910111819151617234567[[#This Row],[FECHA RADICACION]]-TODAY()</f>
        <v>-293.47152777777956</v>
      </c>
      <c r="G313" s="14" t="s">
        <v>65</v>
      </c>
      <c r="H313" s="14" t="s">
        <v>102</v>
      </c>
      <c r="I313" s="14" t="s">
        <v>17</v>
      </c>
      <c r="J313" s="15" t="s">
        <v>18</v>
      </c>
      <c r="K313" s="21">
        <v>45838</v>
      </c>
      <c r="M313" s="14" t="s">
        <v>544</v>
      </c>
    </row>
    <row r="314" spans="1:13" ht="21.75" customHeight="1" x14ac:dyDescent="0.25">
      <c r="A314" s="4">
        <v>313</v>
      </c>
      <c r="B314" s="30">
        <v>20254601360382</v>
      </c>
      <c r="C314" s="2">
        <v>45769.515972222223</v>
      </c>
      <c r="D314" s="2">
        <v>45770</v>
      </c>
      <c r="E314" s="2" t="s">
        <v>531</v>
      </c>
      <c r="F314" s="14">
        <f ca="1">Tabla368910111819151617234567[[#This Row],[FECHA RADICACION]]-TODAY()</f>
        <v>-293.48402777777665</v>
      </c>
      <c r="G314" s="14" t="s">
        <v>15</v>
      </c>
      <c r="H314" s="14" t="s">
        <v>16</v>
      </c>
      <c r="I314" s="14" t="s">
        <v>17</v>
      </c>
      <c r="J314" s="15" t="s">
        <v>18</v>
      </c>
      <c r="K314" s="21">
        <v>45785</v>
      </c>
      <c r="M314" s="14" t="s">
        <v>17</v>
      </c>
    </row>
    <row r="315" spans="1:13" ht="21.75" customHeight="1" x14ac:dyDescent="0.25">
      <c r="A315" s="4">
        <v>314</v>
      </c>
      <c r="B315" s="30">
        <v>20255810072322</v>
      </c>
      <c r="C315" s="2">
        <v>45769.479861111111</v>
      </c>
      <c r="D315" s="2">
        <v>45770</v>
      </c>
      <c r="E315" s="2" t="s">
        <v>545</v>
      </c>
      <c r="F315" s="14">
        <f ca="1">Tabla368910111819151617234567[[#This Row],[FECHA RADICACION]]-TODAY()</f>
        <v>-293.52013888888905</v>
      </c>
      <c r="G315" s="14" t="s">
        <v>15</v>
      </c>
      <c r="H315" s="14" t="s">
        <v>241</v>
      </c>
      <c r="I315" s="14" t="s">
        <v>17</v>
      </c>
      <c r="J315" s="15" t="s">
        <v>18</v>
      </c>
      <c r="K315" s="21">
        <v>45791</v>
      </c>
      <c r="M315" s="14" t="s">
        <v>17</v>
      </c>
    </row>
    <row r="316" spans="1:13" ht="21.75" customHeight="1" x14ac:dyDescent="0.25">
      <c r="A316" s="4">
        <v>315</v>
      </c>
      <c r="B316" s="30">
        <v>20254601358462</v>
      </c>
      <c r="C316" s="2">
        <v>45769.461111111108</v>
      </c>
      <c r="D316" s="2">
        <v>45770</v>
      </c>
      <c r="E316" s="2" t="s">
        <v>496</v>
      </c>
      <c r="F316" s="14">
        <f ca="1">Tabla368910111819151617234567[[#This Row],[FECHA RADICACION]]-TODAY()</f>
        <v>-293.53888888889196</v>
      </c>
      <c r="G316" s="14" t="s">
        <v>65</v>
      </c>
      <c r="H316" s="14" t="s">
        <v>481</v>
      </c>
      <c r="I316" s="4" t="s">
        <v>17</v>
      </c>
      <c r="J316" s="15" t="s">
        <v>18</v>
      </c>
      <c r="K316" s="21">
        <v>45805</v>
      </c>
      <c r="M316" s="14" t="s">
        <v>519</v>
      </c>
    </row>
    <row r="317" spans="1:13" ht="21.75" customHeight="1" x14ac:dyDescent="0.25">
      <c r="A317" s="4">
        <v>316</v>
      </c>
      <c r="B317" s="30">
        <v>20254601358402</v>
      </c>
      <c r="C317" s="2">
        <v>45769.460416666669</v>
      </c>
      <c r="D317" s="2">
        <v>45770</v>
      </c>
      <c r="E317" s="2" t="s">
        <v>531</v>
      </c>
      <c r="F317" s="14">
        <f ca="1">Tabla368910111819151617234567[[#This Row],[FECHA RADICACION]]-TODAY()</f>
        <v>-293.53958333333139</v>
      </c>
      <c r="G317" s="14" t="s">
        <v>15</v>
      </c>
      <c r="H317" s="14" t="s">
        <v>16</v>
      </c>
      <c r="I317" s="14" t="s">
        <v>17</v>
      </c>
      <c r="J317" s="15" t="s">
        <v>18</v>
      </c>
      <c r="K317" s="21">
        <v>45785</v>
      </c>
      <c r="M317" s="14" t="s">
        <v>17</v>
      </c>
    </row>
    <row r="318" spans="1:13" ht="21.75" customHeight="1" x14ac:dyDescent="0.25">
      <c r="A318" s="4">
        <v>317</v>
      </c>
      <c r="B318" s="30">
        <v>20255810072122</v>
      </c>
      <c r="C318" s="2">
        <v>45769.388194444444</v>
      </c>
      <c r="D318" s="2">
        <v>45770</v>
      </c>
      <c r="E318" s="2" t="s">
        <v>546</v>
      </c>
      <c r="F318" s="14">
        <f ca="1">Tabla368910111819151617234567[[#This Row],[FECHA RADICACION]]-TODAY()</f>
        <v>-293.6118055555562</v>
      </c>
      <c r="G318" s="14" t="s">
        <v>65</v>
      </c>
      <c r="H318" s="14" t="s">
        <v>102</v>
      </c>
      <c r="I318" s="4" t="s">
        <v>17</v>
      </c>
      <c r="J318" s="15" t="s">
        <v>18</v>
      </c>
      <c r="K318" s="21">
        <v>45805</v>
      </c>
      <c r="M318" s="14" t="s">
        <v>519</v>
      </c>
    </row>
    <row r="319" spans="1:13" ht="21.75" customHeight="1" x14ac:dyDescent="0.25">
      <c r="A319" s="4">
        <v>318</v>
      </c>
      <c r="B319" s="30">
        <v>20255810072022</v>
      </c>
      <c r="C319" s="2">
        <v>45769.338888888888</v>
      </c>
      <c r="D319" s="2">
        <v>45770</v>
      </c>
      <c r="E319" s="2" t="s">
        <v>547</v>
      </c>
      <c r="F319" s="14">
        <f ca="1">Tabla368910111819151617234567[[#This Row],[FECHA RADICACION]]-TODAY()</f>
        <v>-293.6611111111124</v>
      </c>
      <c r="G319" s="14" t="s">
        <v>15</v>
      </c>
      <c r="H319" s="14" t="s">
        <v>45</v>
      </c>
      <c r="I319" s="14" t="s">
        <v>17</v>
      </c>
      <c r="J319" s="15" t="s">
        <v>18</v>
      </c>
      <c r="K319" s="21">
        <v>45771</v>
      </c>
      <c r="L319" s="4" t="s">
        <v>54</v>
      </c>
      <c r="M319" s="14" t="s">
        <v>17</v>
      </c>
    </row>
    <row r="320" spans="1:13" ht="21.75" customHeight="1" x14ac:dyDescent="0.25">
      <c r="A320" s="4">
        <v>319</v>
      </c>
      <c r="B320" s="30">
        <v>20255810072002</v>
      </c>
      <c r="C320" s="2">
        <v>45769.334722222222</v>
      </c>
      <c r="D320" s="2">
        <v>45770</v>
      </c>
      <c r="E320" s="2" t="s">
        <v>548</v>
      </c>
      <c r="F320" s="14">
        <f ca="1">Tabla368910111819151617234567[[#This Row],[FECHA RADICACION]]-TODAY()</f>
        <v>-293.6652777777781</v>
      </c>
      <c r="G320" s="14" t="s">
        <v>21</v>
      </c>
      <c r="H320" s="14" t="s">
        <v>17</v>
      </c>
      <c r="I320" s="14" t="s">
        <v>17</v>
      </c>
      <c r="J320" s="15" t="s">
        <v>18</v>
      </c>
      <c r="K320" s="21">
        <v>45785</v>
      </c>
      <c r="M320" s="14" t="s">
        <v>17</v>
      </c>
    </row>
    <row r="321" spans="1:13" ht="21.75" customHeight="1" x14ac:dyDescent="0.25">
      <c r="A321" s="4">
        <v>320</v>
      </c>
      <c r="B321" s="30">
        <v>20255810071982</v>
      </c>
      <c r="C321" s="2">
        <v>45769.331944444442</v>
      </c>
      <c r="D321" s="2">
        <v>45770</v>
      </c>
      <c r="E321" s="2" t="s">
        <v>406</v>
      </c>
      <c r="F321" s="14">
        <f ca="1">Tabla368910111819151617234567[[#This Row],[FECHA RADICACION]]-TODAY()</f>
        <v>-293.66805555555766</v>
      </c>
      <c r="G321" s="14" t="s">
        <v>65</v>
      </c>
      <c r="H321" s="14" t="s">
        <v>188</v>
      </c>
      <c r="I321" s="14" t="s">
        <v>17</v>
      </c>
      <c r="J321" s="15" t="s">
        <v>18</v>
      </c>
      <c r="K321" s="21">
        <v>45792</v>
      </c>
      <c r="M321" s="14" t="s">
        <v>17</v>
      </c>
    </row>
    <row r="322" spans="1:13" ht="21.75" customHeight="1" x14ac:dyDescent="0.25">
      <c r="A322" s="4">
        <v>321</v>
      </c>
      <c r="B322" s="30">
        <v>20254601351602</v>
      </c>
      <c r="C322" s="2">
        <v>45768</v>
      </c>
      <c r="D322" s="2">
        <v>45770</v>
      </c>
      <c r="E322" s="2" t="s">
        <v>406</v>
      </c>
      <c r="F322" s="14">
        <f ca="1">Tabla368910111819151617234567[[#This Row],[FECHA RADICACION]]-TODAY()</f>
        <v>-295</v>
      </c>
      <c r="G322" s="14" t="s">
        <v>65</v>
      </c>
      <c r="H322" s="14" t="s">
        <v>102</v>
      </c>
      <c r="I322" s="14" t="s">
        <v>17</v>
      </c>
      <c r="J322" s="15" t="s">
        <v>18</v>
      </c>
      <c r="K322" s="21">
        <v>45803</v>
      </c>
      <c r="M322" s="14" t="s">
        <v>549</v>
      </c>
    </row>
    <row r="323" spans="1:13" ht="21.75" customHeight="1" x14ac:dyDescent="0.25">
      <c r="A323" s="4">
        <v>322</v>
      </c>
      <c r="B323" s="30">
        <v>20254601351612</v>
      </c>
      <c r="C323" s="2">
        <v>45768</v>
      </c>
      <c r="D323" s="2">
        <v>45770</v>
      </c>
      <c r="E323" s="2" t="s">
        <v>550</v>
      </c>
      <c r="F323" s="14">
        <f ca="1">Tabla368910111819151617234567[[#This Row],[FECHA RADICACION]]-TODAY()</f>
        <v>-295</v>
      </c>
      <c r="G323" s="14" t="s">
        <v>15</v>
      </c>
      <c r="H323" s="14" t="s">
        <v>16</v>
      </c>
      <c r="I323" s="14" t="s">
        <v>17</v>
      </c>
      <c r="J323" s="15" t="s">
        <v>18</v>
      </c>
      <c r="K323" s="21">
        <v>45785</v>
      </c>
      <c r="M323" s="14" t="s">
        <v>17</v>
      </c>
    </row>
    <row r="324" spans="1:13" ht="21.75" customHeight="1" x14ac:dyDescent="0.25">
      <c r="A324" s="4">
        <v>323</v>
      </c>
      <c r="B324" s="30">
        <v>20254601350402</v>
      </c>
      <c r="C324" s="2">
        <v>45768</v>
      </c>
      <c r="D324" s="2">
        <v>45770</v>
      </c>
      <c r="E324" s="2" t="s">
        <v>551</v>
      </c>
      <c r="F324" s="14">
        <f ca="1">Tabla368910111819151617234567[[#This Row],[FECHA RADICACION]]-TODAY()</f>
        <v>-295</v>
      </c>
      <c r="G324" s="14" t="s">
        <v>15</v>
      </c>
      <c r="H324" s="14" t="s">
        <v>16</v>
      </c>
      <c r="I324" s="14" t="s">
        <v>17</v>
      </c>
      <c r="J324" s="15" t="s">
        <v>18</v>
      </c>
      <c r="K324" s="21">
        <v>45785</v>
      </c>
      <c r="M324" s="14" t="s">
        <v>17</v>
      </c>
    </row>
    <row r="325" spans="1:13" ht="21.75" customHeight="1" x14ac:dyDescent="0.25">
      <c r="A325" s="4">
        <v>324</v>
      </c>
      <c r="B325" s="30">
        <v>20254601386262</v>
      </c>
      <c r="C325" s="2">
        <v>45770</v>
      </c>
      <c r="D325" s="2">
        <v>45771</v>
      </c>
      <c r="E325" s="6" t="s">
        <v>552</v>
      </c>
      <c r="F325" s="14">
        <f ca="1">Tabla368910111819151617234567[[#This Row],[FECHA RADICACION]]-TODAY()</f>
        <v>-293</v>
      </c>
      <c r="G325" s="14" t="s">
        <v>50</v>
      </c>
      <c r="H325" s="14" t="s">
        <v>114</v>
      </c>
      <c r="I325" s="14" t="s">
        <v>17</v>
      </c>
      <c r="J325" s="15" t="s">
        <v>18</v>
      </c>
      <c r="K325" s="21">
        <v>45785</v>
      </c>
      <c r="M325" s="14" t="s">
        <v>17</v>
      </c>
    </row>
    <row r="326" spans="1:13" ht="21.75" customHeight="1" x14ac:dyDescent="0.25">
      <c r="A326" s="4">
        <v>325</v>
      </c>
      <c r="B326" s="30">
        <v>20254601384822</v>
      </c>
      <c r="C326" s="2">
        <v>45770</v>
      </c>
      <c r="D326" s="2">
        <v>45771</v>
      </c>
      <c r="E326" s="6" t="s">
        <v>553</v>
      </c>
      <c r="F326" s="14">
        <f ca="1">Tabla368910111819151617234567[[#This Row],[FECHA RADICACION]]-TODAY()</f>
        <v>-293</v>
      </c>
      <c r="G326" s="14" t="s">
        <v>24</v>
      </c>
      <c r="H326" s="14" t="s">
        <v>29</v>
      </c>
      <c r="I326" s="14" t="s">
        <v>17</v>
      </c>
      <c r="J326" s="15" t="s">
        <v>18</v>
      </c>
      <c r="K326" s="21">
        <v>45776</v>
      </c>
      <c r="M326" s="14" t="s">
        <v>17</v>
      </c>
    </row>
    <row r="327" spans="1:13" ht="21.75" customHeight="1" x14ac:dyDescent="0.25">
      <c r="A327" s="4">
        <v>326</v>
      </c>
      <c r="B327" s="30">
        <v>20255810073782</v>
      </c>
      <c r="C327" s="2">
        <v>45770</v>
      </c>
      <c r="D327" s="2">
        <v>45771</v>
      </c>
      <c r="E327" s="6" t="s">
        <v>64</v>
      </c>
      <c r="F327" s="14">
        <f ca="1">Tabla368910111819151617234567[[#This Row],[FECHA RADICACION]]-TODAY()</f>
        <v>-293</v>
      </c>
      <c r="G327" s="14" t="s">
        <v>65</v>
      </c>
      <c r="H327" s="14" t="s">
        <v>71</v>
      </c>
      <c r="I327" s="14" t="s">
        <v>17</v>
      </c>
      <c r="J327" s="15" t="s">
        <v>18</v>
      </c>
      <c r="K327" s="21" t="s">
        <v>554</v>
      </c>
      <c r="L327" s="4" t="s">
        <v>42</v>
      </c>
      <c r="M327" s="14" t="s">
        <v>17</v>
      </c>
    </row>
    <row r="328" spans="1:13" ht="21.75" customHeight="1" x14ac:dyDescent="0.25">
      <c r="A328" s="4">
        <v>327</v>
      </c>
      <c r="B328" s="30">
        <v>20255810073762</v>
      </c>
      <c r="C328" s="2">
        <v>45770</v>
      </c>
      <c r="D328" s="2">
        <v>45771</v>
      </c>
      <c r="E328" s="6" t="s">
        <v>555</v>
      </c>
      <c r="F328" s="14">
        <f ca="1">Tabla368910111819151617234567[[#This Row],[FECHA RADICACION]]-TODAY()</f>
        <v>-293</v>
      </c>
      <c r="G328" s="14" t="s">
        <v>24</v>
      </c>
      <c r="H328" s="14" t="s">
        <v>29</v>
      </c>
      <c r="I328" s="14" t="s">
        <v>17</v>
      </c>
      <c r="J328" s="15" t="s">
        <v>18</v>
      </c>
      <c r="K328" s="21">
        <v>45785</v>
      </c>
      <c r="M328" s="14" t="s">
        <v>17</v>
      </c>
    </row>
    <row r="329" spans="1:13" ht="21.75" customHeight="1" x14ac:dyDescent="0.25">
      <c r="A329" s="4">
        <v>328</v>
      </c>
      <c r="B329" s="30">
        <v>20255810073682</v>
      </c>
      <c r="C329" s="2">
        <v>45770</v>
      </c>
      <c r="D329" s="2">
        <v>45771</v>
      </c>
      <c r="E329" s="6" t="s">
        <v>556</v>
      </c>
      <c r="F329" s="14">
        <f ca="1">Tabla368910111819151617234567[[#This Row],[FECHA RADICACION]]-TODAY()</f>
        <v>-293</v>
      </c>
      <c r="G329" s="14" t="s">
        <v>50</v>
      </c>
      <c r="H329" s="14" t="s">
        <v>114</v>
      </c>
      <c r="I329" s="14" t="s">
        <v>17</v>
      </c>
      <c r="J329" s="15" t="s">
        <v>18</v>
      </c>
      <c r="K329" s="21">
        <v>45785</v>
      </c>
      <c r="M329" s="14" t="s">
        <v>17</v>
      </c>
    </row>
    <row r="330" spans="1:13" ht="21.75" customHeight="1" x14ac:dyDescent="0.25">
      <c r="A330" s="4">
        <v>329</v>
      </c>
      <c r="B330" s="30">
        <v>20255810073622</v>
      </c>
      <c r="C330" s="2">
        <v>45770</v>
      </c>
      <c r="D330" s="2">
        <v>45771</v>
      </c>
      <c r="E330" s="6" t="s">
        <v>557</v>
      </c>
      <c r="F330" s="14">
        <f ca="1">Tabla368910111819151617234567[[#This Row],[FECHA RADICACION]]-TODAY()</f>
        <v>-293</v>
      </c>
      <c r="G330" s="14" t="s">
        <v>15</v>
      </c>
      <c r="H330" s="14" t="s">
        <v>16</v>
      </c>
      <c r="I330" s="14" t="s">
        <v>17</v>
      </c>
      <c r="J330" s="15" t="s">
        <v>18</v>
      </c>
      <c r="K330" s="21">
        <v>45785</v>
      </c>
      <c r="M330" s="14" t="s">
        <v>17</v>
      </c>
    </row>
    <row r="331" spans="1:13" ht="21.75" customHeight="1" x14ac:dyDescent="0.25">
      <c r="A331" s="4">
        <v>330</v>
      </c>
      <c r="B331" s="30">
        <v>20255810073572</v>
      </c>
      <c r="C331" s="2">
        <v>45770</v>
      </c>
      <c r="D331" s="2">
        <v>45771</v>
      </c>
      <c r="E331" s="6" t="s">
        <v>558</v>
      </c>
      <c r="F331" s="14">
        <f ca="1">Tabla368910111819151617234567[[#This Row],[FECHA RADICACION]]-TODAY()</f>
        <v>-293</v>
      </c>
      <c r="G331" s="14" t="s">
        <v>15</v>
      </c>
      <c r="H331" s="14" t="s">
        <v>251</v>
      </c>
      <c r="I331" s="14" t="s">
        <v>17</v>
      </c>
      <c r="J331" s="15" t="s">
        <v>18</v>
      </c>
      <c r="K331" s="21">
        <v>45785</v>
      </c>
      <c r="L331" s="4" t="s">
        <v>54</v>
      </c>
      <c r="M331" s="14" t="s">
        <v>17</v>
      </c>
    </row>
    <row r="332" spans="1:13" ht="21.75" customHeight="1" x14ac:dyDescent="0.25">
      <c r="A332" s="4">
        <v>331</v>
      </c>
      <c r="B332" s="30">
        <v>20254601380322</v>
      </c>
      <c r="C332" s="2">
        <v>45770</v>
      </c>
      <c r="D332" s="2">
        <v>45771</v>
      </c>
      <c r="E332" s="6" t="s">
        <v>559</v>
      </c>
      <c r="F332" s="14">
        <f ca="1">Tabla368910111819151617234567[[#This Row],[FECHA RADICACION]]-TODAY()</f>
        <v>-293</v>
      </c>
      <c r="G332" s="14" t="s">
        <v>15</v>
      </c>
      <c r="H332" s="14" t="s">
        <v>16</v>
      </c>
      <c r="I332" s="14" t="s">
        <v>17</v>
      </c>
      <c r="J332" s="15" t="s">
        <v>18</v>
      </c>
      <c r="K332" s="21">
        <v>45785</v>
      </c>
      <c r="M332" s="14" t="s">
        <v>17</v>
      </c>
    </row>
    <row r="333" spans="1:13" ht="21.75" customHeight="1" x14ac:dyDescent="0.25">
      <c r="A333" s="4">
        <v>332</v>
      </c>
      <c r="B333" s="30">
        <v>20255810073502</v>
      </c>
      <c r="C333" s="2">
        <v>45770</v>
      </c>
      <c r="D333" s="2">
        <v>45771</v>
      </c>
      <c r="E333" s="6" t="s">
        <v>560</v>
      </c>
      <c r="F333" s="14">
        <f ca="1">Tabla368910111819151617234567[[#This Row],[FECHA RADICACION]]-TODAY()</f>
        <v>-293</v>
      </c>
      <c r="G333" s="14" t="s">
        <v>65</v>
      </c>
      <c r="H333" s="14" t="s">
        <v>73</v>
      </c>
      <c r="I333" s="14" t="s">
        <v>17</v>
      </c>
      <c r="J333" s="15" t="s">
        <v>18</v>
      </c>
      <c r="K333" s="21">
        <v>45799</v>
      </c>
      <c r="M333" s="14" t="s">
        <v>17</v>
      </c>
    </row>
    <row r="334" spans="1:13" ht="21.75" customHeight="1" x14ac:dyDescent="0.25">
      <c r="A334" s="4">
        <v>333</v>
      </c>
      <c r="B334" s="30">
        <v>20254601378742</v>
      </c>
      <c r="C334" s="2">
        <v>45770</v>
      </c>
      <c r="D334" s="2">
        <v>45771</v>
      </c>
      <c r="E334" s="6" t="s">
        <v>561</v>
      </c>
      <c r="F334" s="14">
        <f ca="1">Tabla368910111819151617234567[[#This Row],[FECHA RADICACION]]-TODAY()</f>
        <v>-293</v>
      </c>
      <c r="G334" s="14" t="s">
        <v>15</v>
      </c>
      <c r="H334" s="14" t="s">
        <v>16</v>
      </c>
      <c r="I334" s="14" t="s">
        <v>17</v>
      </c>
      <c r="J334" s="15" t="s">
        <v>18</v>
      </c>
      <c r="K334" s="21">
        <v>45785</v>
      </c>
      <c r="M334" s="14" t="s">
        <v>17</v>
      </c>
    </row>
    <row r="335" spans="1:13" ht="21.75" customHeight="1" x14ac:dyDescent="0.25">
      <c r="A335" s="4">
        <v>334</v>
      </c>
      <c r="B335" s="30">
        <v>20254601376222</v>
      </c>
      <c r="C335" s="2">
        <v>45770</v>
      </c>
      <c r="D335" s="2">
        <v>45771</v>
      </c>
      <c r="E335" s="6" t="s">
        <v>562</v>
      </c>
      <c r="F335" s="14">
        <f ca="1">Tabla368910111819151617234567[[#This Row],[FECHA RADICACION]]-TODAY()</f>
        <v>-293</v>
      </c>
      <c r="G335" s="14" t="s">
        <v>24</v>
      </c>
      <c r="H335" s="14" t="s">
        <v>38</v>
      </c>
      <c r="I335" s="14" t="s">
        <v>17</v>
      </c>
      <c r="J335" s="15" t="s">
        <v>18</v>
      </c>
      <c r="K335" s="21">
        <v>45785</v>
      </c>
      <c r="M335" s="14" t="s">
        <v>17</v>
      </c>
    </row>
    <row r="336" spans="1:13" ht="21.75" customHeight="1" x14ac:dyDescent="0.25">
      <c r="A336" s="4">
        <v>335</v>
      </c>
      <c r="B336" s="30">
        <v>20254601376172</v>
      </c>
      <c r="C336" s="2">
        <v>45770</v>
      </c>
      <c r="D336" s="2">
        <v>45771</v>
      </c>
      <c r="E336" s="6" t="s">
        <v>563</v>
      </c>
      <c r="F336" s="14">
        <f ca="1">Tabla368910111819151617234567[[#This Row],[FECHA RADICACION]]-TODAY()</f>
        <v>-293</v>
      </c>
      <c r="G336" s="14" t="s">
        <v>15</v>
      </c>
      <c r="H336" s="14" t="s">
        <v>16</v>
      </c>
      <c r="I336" s="14" t="s">
        <v>17</v>
      </c>
      <c r="J336" s="15" t="s">
        <v>18</v>
      </c>
      <c r="K336" s="21">
        <v>45785</v>
      </c>
      <c r="M336" s="14" t="s">
        <v>17</v>
      </c>
    </row>
    <row r="337" spans="1:13" ht="21.75" customHeight="1" x14ac:dyDescent="0.25">
      <c r="A337" s="4">
        <v>336</v>
      </c>
      <c r="B337" s="30">
        <v>20254601375942</v>
      </c>
      <c r="C337" s="2">
        <v>45770</v>
      </c>
      <c r="D337" s="2">
        <v>45771</v>
      </c>
      <c r="E337" s="6" t="s">
        <v>564</v>
      </c>
      <c r="F337" s="14">
        <f ca="1">Tabla368910111819151617234567[[#This Row],[FECHA RADICACION]]-TODAY()</f>
        <v>-293</v>
      </c>
      <c r="G337" s="14" t="s">
        <v>15</v>
      </c>
      <c r="H337" s="14" t="s">
        <v>16</v>
      </c>
      <c r="I337" s="14" t="s">
        <v>17</v>
      </c>
      <c r="J337" s="15" t="s">
        <v>18</v>
      </c>
      <c r="K337" s="21">
        <v>45785</v>
      </c>
      <c r="M337" s="14" t="s">
        <v>17</v>
      </c>
    </row>
    <row r="338" spans="1:13" ht="21.75" customHeight="1" x14ac:dyDescent="0.25">
      <c r="A338" s="4">
        <v>337</v>
      </c>
      <c r="B338" s="30">
        <v>20254601375772</v>
      </c>
      <c r="C338" s="2">
        <v>45770</v>
      </c>
      <c r="D338" s="2">
        <v>45771</v>
      </c>
      <c r="E338" s="6" t="s">
        <v>496</v>
      </c>
      <c r="F338" s="14">
        <f ca="1">Tabla368910111819151617234567[[#This Row],[FECHA RADICACION]]-TODAY()</f>
        <v>-293</v>
      </c>
      <c r="G338" s="14" t="s">
        <v>65</v>
      </c>
      <c r="H338" s="14" t="s">
        <v>481</v>
      </c>
      <c r="I338" s="14" t="s">
        <v>17</v>
      </c>
      <c r="J338" s="15" t="s">
        <v>18</v>
      </c>
      <c r="K338" s="21">
        <v>45830</v>
      </c>
      <c r="M338" s="14" t="s">
        <v>549</v>
      </c>
    </row>
    <row r="339" spans="1:13" ht="21.75" customHeight="1" x14ac:dyDescent="0.25">
      <c r="A339" s="4">
        <v>338</v>
      </c>
      <c r="B339" s="30">
        <v>20255810073252</v>
      </c>
      <c r="C339" s="2">
        <v>45770</v>
      </c>
      <c r="D339" s="2">
        <v>45771</v>
      </c>
      <c r="E339" s="6" t="s">
        <v>521</v>
      </c>
      <c r="F339" s="14">
        <f ca="1">Tabla368910111819151617234567[[#This Row],[FECHA RADICACION]]-TODAY()</f>
        <v>-293</v>
      </c>
      <c r="G339" s="14" t="s">
        <v>65</v>
      </c>
      <c r="H339" s="14" t="s">
        <v>481</v>
      </c>
      <c r="I339" s="14" t="s">
        <v>17</v>
      </c>
      <c r="J339" s="15" t="s">
        <v>18</v>
      </c>
      <c r="K339" s="21">
        <v>45881</v>
      </c>
      <c r="M339" s="14" t="s">
        <v>565</v>
      </c>
    </row>
    <row r="340" spans="1:13" ht="21.75" customHeight="1" x14ac:dyDescent="0.25">
      <c r="A340" s="4">
        <v>339</v>
      </c>
      <c r="B340" s="30">
        <v>20254601372612</v>
      </c>
      <c r="C340" s="2">
        <v>45770</v>
      </c>
      <c r="D340" s="2">
        <v>45771</v>
      </c>
      <c r="E340" s="6" t="s">
        <v>566</v>
      </c>
      <c r="F340" s="14">
        <f ca="1">Tabla368910111819151617234567[[#This Row],[FECHA RADICACION]]-TODAY()</f>
        <v>-293</v>
      </c>
      <c r="G340" s="14" t="s">
        <v>65</v>
      </c>
      <c r="H340" s="14" t="s">
        <v>102</v>
      </c>
      <c r="I340" s="14" t="s">
        <v>17</v>
      </c>
      <c r="J340" s="15" t="s">
        <v>18</v>
      </c>
      <c r="K340" s="21">
        <v>45793</v>
      </c>
      <c r="M340" s="14" t="s">
        <v>17</v>
      </c>
    </row>
    <row r="341" spans="1:13" ht="21.75" customHeight="1" x14ac:dyDescent="0.25">
      <c r="A341" s="4">
        <v>340</v>
      </c>
      <c r="B341" s="30">
        <v>20255810073202</v>
      </c>
      <c r="C341" s="2">
        <v>45770</v>
      </c>
      <c r="D341" s="2">
        <v>45771</v>
      </c>
      <c r="E341" s="6" t="s">
        <v>567</v>
      </c>
      <c r="F341" s="14">
        <f ca="1">Tabla368910111819151617234567[[#This Row],[FECHA RADICACION]]-TODAY()</f>
        <v>-293</v>
      </c>
      <c r="G341" s="14" t="s">
        <v>65</v>
      </c>
      <c r="H341" s="14" t="s">
        <v>180</v>
      </c>
      <c r="I341" s="14" t="s">
        <v>17</v>
      </c>
      <c r="J341" s="15" t="s">
        <v>18</v>
      </c>
      <c r="M341" s="14" t="s">
        <v>568</v>
      </c>
    </row>
    <row r="342" spans="1:13" ht="21.75" customHeight="1" x14ac:dyDescent="0.25">
      <c r="A342" s="4">
        <v>341</v>
      </c>
      <c r="B342" s="30">
        <v>20255810073172</v>
      </c>
      <c r="C342" s="2">
        <v>45770</v>
      </c>
      <c r="D342" s="2">
        <v>45771</v>
      </c>
      <c r="E342" s="6" t="s">
        <v>569</v>
      </c>
      <c r="F342" s="14">
        <f ca="1">Tabla368910111819151617234567[[#This Row],[FECHA RADICACION]]-TODAY()</f>
        <v>-293</v>
      </c>
      <c r="G342" s="14" t="s">
        <v>65</v>
      </c>
      <c r="H342" s="14" t="s">
        <v>184</v>
      </c>
      <c r="I342" s="14" t="s">
        <v>17</v>
      </c>
      <c r="J342" s="15" t="s">
        <v>18</v>
      </c>
      <c r="M342" s="14" t="s">
        <v>497</v>
      </c>
    </row>
    <row r="343" spans="1:13" ht="21.75" customHeight="1" x14ac:dyDescent="0.25">
      <c r="A343" s="4">
        <v>342</v>
      </c>
      <c r="B343" s="30">
        <v>20255810073072</v>
      </c>
      <c r="C343" s="2">
        <v>45770</v>
      </c>
      <c r="D343" s="2">
        <v>45771</v>
      </c>
      <c r="E343" s="6" t="s">
        <v>570</v>
      </c>
      <c r="F343" s="14">
        <f ca="1">Tabla368910111819151617234567[[#This Row],[FECHA RADICACION]]-TODAY()</f>
        <v>-293</v>
      </c>
      <c r="G343" s="14" t="s">
        <v>65</v>
      </c>
      <c r="H343" s="14" t="s">
        <v>206</v>
      </c>
      <c r="I343" s="14" t="s">
        <v>17</v>
      </c>
      <c r="J343" s="15" t="s">
        <v>18</v>
      </c>
      <c r="K343" s="21">
        <v>45789</v>
      </c>
      <c r="L343" s="4" t="s">
        <v>270</v>
      </c>
      <c r="M343" s="14" t="s">
        <v>17</v>
      </c>
    </row>
    <row r="344" spans="1:13" ht="21.75" customHeight="1" x14ac:dyDescent="0.25">
      <c r="A344" s="4">
        <v>343</v>
      </c>
      <c r="B344" s="30">
        <v>20254601365272</v>
      </c>
      <c r="C344" s="2">
        <v>45769</v>
      </c>
      <c r="D344" s="2">
        <v>45771</v>
      </c>
      <c r="E344" s="6" t="s">
        <v>571</v>
      </c>
      <c r="F344" s="14">
        <f ca="1">Tabla368910111819151617234567[[#This Row],[FECHA RADICACION]]-TODAY()</f>
        <v>-294</v>
      </c>
      <c r="G344" s="14" t="s">
        <v>65</v>
      </c>
      <c r="H344" s="14" t="s">
        <v>76</v>
      </c>
      <c r="I344" s="14" t="s">
        <v>17</v>
      </c>
      <c r="J344" s="15" t="s">
        <v>18</v>
      </c>
      <c r="K344" s="21">
        <v>45785</v>
      </c>
      <c r="M344" s="14" t="s">
        <v>17</v>
      </c>
    </row>
    <row r="345" spans="1:13" ht="21.75" customHeight="1" x14ac:dyDescent="0.25">
      <c r="A345" s="4">
        <v>344</v>
      </c>
      <c r="B345" s="30">
        <v>20254211357782</v>
      </c>
      <c r="C345" s="2">
        <v>45769.445138888892</v>
      </c>
      <c r="D345" s="2">
        <v>45771</v>
      </c>
      <c r="E345" s="6" t="s">
        <v>572</v>
      </c>
      <c r="F345" s="14">
        <f ca="1">Tabla368910111819151617234567[[#This Row],[FECHA RADICACION]]-TODAY()</f>
        <v>-293.55486111110804</v>
      </c>
      <c r="G345" s="14" t="s">
        <v>50</v>
      </c>
      <c r="H345" s="14" t="s">
        <v>51</v>
      </c>
      <c r="I345" s="14" t="s">
        <v>17</v>
      </c>
      <c r="J345" s="15" t="s">
        <v>18</v>
      </c>
      <c r="K345" s="21">
        <v>45771</v>
      </c>
      <c r="M345" s="14" t="s">
        <v>17</v>
      </c>
    </row>
    <row r="346" spans="1:13" ht="21.75" customHeight="1" x14ac:dyDescent="0.25">
      <c r="A346" s="4">
        <v>345</v>
      </c>
      <c r="B346" s="30">
        <v>20255810070872</v>
      </c>
      <c r="C346" s="2">
        <v>45763.484027777777</v>
      </c>
      <c r="D346" s="2">
        <v>45771</v>
      </c>
      <c r="E346" s="6" t="s">
        <v>573</v>
      </c>
      <c r="F346" s="14">
        <f ca="1">Tabla368910111819151617234567[[#This Row],[FECHA RADICACION]]-TODAY()</f>
        <v>-299.51597222222335</v>
      </c>
      <c r="G346" s="14" t="s">
        <v>65</v>
      </c>
      <c r="H346" s="14" t="s">
        <v>73</v>
      </c>
      <c r="I346" s="14" t="s">
        <v>17</v>
      </c>
      <c r="J346" s="15" t="s">
        <v>18</v>
      </c>
      <c r="K346" s="21">
        <v>45804</v>
      </c>
      <c r="M346" s="14" t="s">
        <v>549</v>
      </c>
    </row>
    <row r="347" spans="1:13" ht="21.75" customHeight="1" x14ac:dyDescent="0.25">
      <c r="A347" s="4">
        <v>346</v>
      </c>
      <c r="B347" s="30">
        <v>20255810068962</v>
      </c>
      <c r="C347" s="2">
        <v>45761</v>
      </c>
      <c r="D347" s="2">
        <v>45771</v>
      </c>
      <c r="E347" s="6" t="s">
        <v>574</v>
      </c>
      <c r="F347" s="14">
        <f ca="1">Tabla368910111819151617234567[[#This Row],[FECHA RADICACION]]-TODAY()</f>
        <v>-302</v>
      </c>
      <c r="G347" s="14" t="s">
        <v>50</v>
      </c>
      <c r="H347" s="14" t="s">
        <v>526</v>
      </c>
      <c r="I347" s="14" t="s">
        <v>17</v>
      </c>
      <c r="J347" s="15" t="s">
        <v>18</v>
      </c>
      <c r="K347" s="21">
        <v>45785</v>
      </c>
      <c r="M347" s="14" t="s">
        <v>17</v>
      </c>
    </row>
    <row r="348" spans="1:13" ht="21.75" customHeight="1" x14ac:dyDescent="0.25">
      <c r="A348" s="4">
        <v>347</v>
      </c>
      <c r="B348" s="30">
        <v>20254601386212</v>
      </c>
      <c r="C348" s="2">
        <v>45770</v>
      </c>
      <c r="D348" s="2">
        <v>45771</v>
      </c>
      <c r="E348" s="6" t="s">
        <v>208</v>
      </c>
      <c r="F348" s="14">
        <f ca="1">Tabla368910111819151617234567[[#This Row],[FECHA RADICACION]]-TODAY()</f>
        <v>-293</v>
      </c>
      <c r="G348" s="14" t="s">
        <v>50</v>
      </c>
      <c r="H348" s="14" t="s">
        <v>62</v>
      </c>
      <c r="I348" s="14" t="s">
        <v>17</v>
      </c>
      <c r="J348" s="15" t="s">
        <v>18</v>
      </c>
      <c r="K348" s="21">
        <v>45785</v>
      </c>
      <c r="M348" s="14" t="s">
        <v>17</v>
      </c>
    </row>
    <row r="349" spans="1:13" ht="21.75" customHeight="1" x14ac:dyDescent="0.25">
      <c r="A349" s="4">
        <v>348</v>
      </c>
      <c r="B349" s="30">
        <v>20255810073872</v>
      </c>
      <c r="C349" s="2">
        <v>45771.351388888892</v>
      </c>
      <c r="D349" s="2">
        <v>45771</v>
      </c>
      <c r="E349" s="2" t="s">
        <v>575</v>
      </c>
      <c r="F349" s="14">
        <f ca="1">Tabla368910111819151617234567[[#This Row],[FECHA RADICACION]]-TODAY()</f>
        <v>-291.64861111110804</v>
      </c>
      <c r="G349" s="14" t="s">
        <v>50</v>
      </c>
      <c r="H349" s="14" t="s">
        <v>51</v>
      </c>
      <c r="I349" s="14" t="s">
        <v>17</v>
      </c>
      <c r="J349" s="15" t="s">
        <v>18</v>
      </c>
      <c r="K349" s="21">
        <v>45771</v>
      </c>
      <c r="M349" s="14" t="s">
        <v>17</v>
      </c>
    </row>
    <row r="350" spans="1:13" ht="21.75" customHeight="1" x14ac:dyDescent="0.25">
      <c r="A350" s="4">
        <v>349</v>
      </c>
      <c r="B350" s="30">
        <v>20255810073982</v>
      </c>
      <c r="C350" s="2">
        <v>45771.411111111112</v>
      </c>
      <c r="D350" s="2">
        <v>45771</v>
      </c>
      <c r="E350" s="6" t="s">
        <v>576</v>
      </c>
      <c r="F350" s="14">
        <f ca="1">Tabla368910111819151617234567[[#This Row],[FECHA RADICACION]]-TODAY()</f>
        <v>-291.5888888888876</v>
      </c>
      <c r="G350" s="14" t="s">
        <v>15</v>
      </c>
      <c r="H350" s="14" t="s">
        <v>577</v>
      </c>
      <c r="I350" s="14" t="s">
        <v>17</v>
      </c>
      <c r="J350" s="15" t="s">
        <v>18</v>
      </c>
      <c r="K350" s="21" t="s">
        <v>578</v>
      </c>
      <c r="M350" s="14" t="s">
        <v>17</v>
      </c>
    </row>
    <row r="351" spans="1:13" ht="21.75" customHeight="1" x14ac:dyDescent="0.25">
      <c r="A351" s="4">
        <v>350</v>
      </c>
      <c r="B351" s="30">
        <v>20254211388402</v>
      </c>
      <c r="C351" s="2">
        <v>45771.368055555555</v>
      </c>
      <c r="D351" s="2">
        <v>45771</v>
      </c>
      <c r="E351" s="6" t="s">
        <v>579</v>
      </c>
      <c r="F351" s="14">
        <f ca="1">Tabla368910111819151617234567[[#This Row],[FECHA RADICACION]]-TODAY()</f>
        <v>-291.63194444444525</v>
      </c>
      <c r="G351" s="14" t="s">
        <v>24</v>
      </c>
      <c r="H351" s="14" t="s">
        <v>38</v>
      </c>
      <c r="I351" s="14" t="s">
        <v>17</v>
      </c>
      <c r="J351" s="15" t="s">
        <v>18</v>
      </c>
      <c r="K351" s="21">
        <v>45785</v>
      </c>
      <c r="M351" s="14" t="s">
        <v>17</v>
      </c>
    </row>
    <row r="352" spans="1:13" ht="21.75" customHeight="1" x14ac:dyDescent="0.25">
      <c r="A352" s="4">
        <v>351</v>
      </c>
      <c r="B352" s="30">
        <v>20255810073912</v>
      </c>
      <c r="C352" s="2">
        <v>45771.367361111108</v>
      </c>
      <c r="D352" s="2">
        <v>45771</v>
      </c>
      <c r="E352" s="6" t="s">
        <v>580</v>
      </c>
      <c r="F352" s="14">
        <f ca="1">Tabla368910111819151617234567[[#This Row],[FECHA RADICACION]]-TODAY()</f>
        <v>-291.63263888889196</v>
      </c>
      <c r="G352" s="14" t="s">
        <v>65</v>
      </c>
      <c r="H352" s="14" t="s">
        <v>71</v>
      </c>
      <c r="I352" s="14" t="s">
        <v>17</v>
      </c>
      <c r="J352" s="15" t="s">
        <v>18</v>
      </c>
      <c r="K352" s="21">
        <v>45776</v>
      </c>
      <c r="L352" s="4" t="s">
        <v>42</v>
      </c>
      <c r="M352" s="14" t="s">
        <v>17</v>
      </c>
    </row>
    <row r="353" spans="1:13" ht="21.75" customHeight="1" x14ac:dyDescent="0.25">
      <c r="A353" s="4">
        <v>352</v>
      </c>
      <c r="B353" s="30">
        <v>20254601388292</v>
      </c>
      <c r="C353" s="2">
        <v>45771.365277777775</v>
      </c>
      <c r="D353" s="2">
        <v>45771</v>
      </c>
      <c r="E353" s="6" t="s">
        <v>581</v>
      </c>
      <c r="F353" s="14">
        <f ca="1">Tabla368910111819151617234567[[#This Row],[FECHA RADICACION]]-TODAY()</f>
        <v>-291.63472222222481</v>
      </c>
      <c r="G353" s="14" t="s">
        <v>85</v>
      </c>
      <c r="H353" s="14" t="s">
        <v>86</v>
      </c>
      <c r="I353" s="14" t="s">
        <v>17</v>
      </c>
      <c r="J353" s="15" t="s">
        <v>18</v>
      </c>
      <c r="K353" s="21">
        <v>45795</v>
      </c>
      <c r="M353" s="14" t="s">
        <v>17</v>
      </c>
    </row>
    <row r="354" spans="1:13" ht="21.75" customHeight="1" x14ac:dyDescent="0.25">
      <c r="A354" s="4">
        <v>353</v>
      </c>
      <c r="B354" s="30">
        <v>20254601389062</v>
      </c>
      <c r="C354" s="2">
        <v>45771.397638888891</v>
      </c>
      <c r="D354" s="2">
        <v>45771</v>
      </c>
      <c r="E354" s="6" t="s">
        <v>564</v>
      </c>
      <c r="F354" s="14">
        <f ca="1">Tabla368910111819151617234567[[#This Row],[FECHA RADICACION]]-TODAY()</f>
        <v>-291.60236111110862</v>
      </c>
      <c r="G354" s="14" t="s">
        <v>15</v>
      </c>
      <c r="H354" s="14" t="s">
        <v>16</v>
      </c>
      <c r="I354" s="14" t="s">
        <v>17</v>
      </c>
      <c r="J354" s="15" t="s">
        <v>18</v>
      </c>
      <c r="K354" s="21">
        <v>45785</v>
      </c>
      <c r="M354" s="14" t="s">
        <v>17</v>
      </c>
    </row>
    <row r="355" spans="1:13" ht="21.75" customHeight="1" x14ac:dyDescent="0.25">
      <c r="A355" s="4">
        <v>354</v>
      </c>
      <c r="B355" s="30">
        <v>20255810074002</v>
      </c>
      <c r="C355" s="2">
        <v>45771.422025462962</v>
      </c>
      <c r="D355" s="2">
        <v>45771</v>
      </c>
      <c r="E355" s="2" t="s">
        <v>582</v>
      </c>
      <c r="F355" s="14">
        <f ca="1">Tabla368910111819151617234567[[#This Row],[FECHA RADICACION]]-TODAY()</f>
        <v>-291.57797453703824</v>
      </c>
      <c r="G355" s="14" t="s">
        <v>15</v>
      </c>
      <c r="H355" s="14" t="s">
        <v>82</v>
      </c>
      <c r="I355" s="14" t="s">
        <v>17</v>
      </c>
      <c r="J355" s="15" t="s">
        <v>18</v>
      </c>
      <c r="K355" s="21">
        <v>45798</v>
      </c>
      <c r="M355" s="14" t="s">
        <v>17</v>
      </c>
    </row>
    <row r="356" spans="1:13" ht="21.75" customHeight="1" x14ac:dyDescent="0.25">
      <c r="A356" s="4">
        <v>355</v>
      </c>
      <c r="B356" s="30">
        <v>20255810074052</v>
      </c>
      <c r="C356" s="2">
        <v>45771.438888888886</v>
      </c>
      <c r="D356" s="2">
        <v>45771</v>
      </c>
      <c r="E356" s="6" t="s">
        <v>583</v>
      </c>
      <c r="F356" s="14">
        <f ca="1">Tabla368910111819151617234567[[#This Row],[FECHA RADICACION]]-TODAY()</f>
        <v>-291.56111111111386</v>
      </c>
      <c r="G356" s="14" t="s">
        <v>24</v>
      </c>
      <c r="H356" s="14" t="s">
        <v>38</v>
      </c>
      <c r="I356" s="14" t="s">
        <v>17</v>
      </c>
      <c r="J356" s="15" t="s">
        <v>18</v>
      </c>
      <c r="K356" s="21">
        <v>45785</v>
      </c>
      <c r="M356" s="14" t="s">
        <v>17</v>
      </c>
    </row>
    <row r="357" spans="1:13" ht="21.75" customHeight="1" x14ac:dyDescent="0.25">
      <c r="A357" s="4">
        <v>356</v>
      </c>
      <c r="B357" s="30">
        <v>20255810074102</v>
      </c>
      <c r="C357" s="2">
        <v>45771.458738425928</v>
      </c>
      <c r="D357" s="2">
        <v>45771</v>
      </c>
      <c r="E357" s="6" t="s">
        <v>584</v>
      </c>
      <c r="F357" s="14">
        <f ca="1">Tabla368910111819151617234567[[#This Row],[FECHA RADICACION]]-TODAY()</f>
        <v>-291.54126157407154</v>
      </c>
      <c r="G357" s="14" t="s">
        <v>24</v>
      </c>
      <c r="H357" s="14" t="s">
        <v>33</v>
      </c>
      <c r="I357" s="14" t="s">
        <v>17</v>
      </c>
      <c r="J357" s="15" t="s">
        <v>18</v>
      </c>
      <c r="K357" s="21">
        <v>45792</v>
      </c>
      <c r="M357" s="14" t="s">
        <v>17</v>
      </c>
    </row>
    <row r="358" spans="1:13" ht="21.75" customHeight="1" x14ac:dyDescent="0.25">
      <c r="A358" s="4">
        <v>357</v>
      </c>
      <c r="B358" s="30">
        <v>20255810074112</v>
      </c>
      <c r="C358" s="2">
        <v>45771.461493055554</v>
      </c>
      <c r="D358" s="2">
        <v>45771</v>
      </c>
      <c r="E358" s="2" t="s">
        <v>585</v>
      </c>
      <c r="F358" s="14">
        <f ca="1">Tabla368910111819151617234567[[#This Row],[FECHA RADICACION]]-TODAY()</f>
        <v>-291.53850694444554</v>
      </c>
      <c r="G358" s="14" t="s">
        <v>15</v>
      </c>
      <c r="H358" s="14" t="s">
        <v>16</v>
      </c>
      <c r="I358" s="14" t="s">
        <v>17</v>
      </c>
      <c r="M358" s="14" t="s">
        <v>17</v>
      </c>
    </row>
    <row r="359" spans="1:13" ht="21.75" customHeight="1" x14ac:dyDescent="0.25">
      <c r="A359" s="4">
        <v>358</v>
      </c>
      <c r="B359" s="30">
        <v>20255810074122</v>
      </c>
      <c r="C359" s="2">
        <v>45771.466643518521</v>
      </c>
      <c r="D359" s="2">
        <v>45771</v>
      </c>
      <c r="E359" s="6" t="s">
        <v>586</v>
      </c>
      <c r="F359" s="14">
        <f ca="1">Tabla368910111819151617234567[[#This Row],[FECHA RADICACION]]-TODAY()</f>
        <v>-291.53335648147913</v>
      </c>
      <c r="G359" s="14" t="s">
        <v>15</v>
      </c>
      <c r="H359" s="14" t="s">
        <v>48</v>
      </c>
      <c r="I359" s="14" t="s">
        <v>17</v>
      </c>
      <c r="J359" s="15" t="s">
        <v>18</v>
      </c>
      <c r="K359" s="21">
        <v>45772</v>
      </c>
      <c r="L359" s="4" t="s">
        <v>164</v>
      </c>
      <c r="M359" s="14" t="s">
        <v>17</v>
      </c>
    </row>
    <row r="360" spans="1:13" ht="21.75" customHeight="1" x14ac:dyDescent="0.25">
      <c r="A360" s="4">
        <v>359</v>
      </c>
      <c r="B360" s="30">
        <v>20255810074182</v>
      </c>
      <c r="C360" s="2">
        <v>45771.502430555556</v>
      </c>
      <c r="D360" s="2">
        <v>45771</v>
      </c>
      <c r="E360" s="2" t="s">
        <v>587</v>
      </c>
      <c r="F360" s="14">
        <f ca="1">Tabla368910111819151617234567[[#This Row],[FECHA RADICACION]]-TODAY()</f>
        <v>-291.4975694444438</v>
      </c>
      <c r="G360" s="14" t="s">
        <v>65</v>
      </c>
      <c r="H360" s="14" t="s">
        <v>73</v>
      </c>
      <c r="I360" s="14" t="s">
        <v>17</v>
      </c>
      <c r="J360" s="15" t="s">
        <v>18</v>
      </c>
      <c r="K360" s="21">
        <v>45799</v>
      </c>
      <c r="L360" s="4" t="s">
        <v>174</v>
      </c>
      <c r="M360" s="14" t="s">
        <v>17</v>
      </c>
    </row>
    <row r="361" spans="1:13" ht="21.75" customHeight="1" x14ac:dyDescent="0.25">
      <c r="A361" s="4">
        <v>360</v>
      </c>
      <c r="B361" s="30">
        <v>20252100152553</v>
      </c>
      <c r="C361" s="2">
        <v>45769</v>
      </c>
      <c r="D361" s="2">
        <v>45771</v>
      </c>
      <c r="E361" s="6" t="s">
        <v>588</v>
      </c>
      <c r="F361" s="14">
        <f ca="1">Tabla368910111819151617234567[[#This Row],[FECHA RADICACION]]-TODAY()</f>
        <v>-294</v>
      </c>
      <c r="G361" s="14" t="s">
        <v>24</v>
      </c>
      <c r="H361" s="14" t="s">
        <v>25</v>
      </c>
      <c r="I361" s="14" t="s">
        <v>17</v>
      </c>
      <c r="J361" s="15" t="s">
        <v>18</v>
      </c>
      <c r="K361" s="21">
        <v>45785</v>
      </c>
      <c r="L361" s="4" t="s">
        <v>99</v>
      </c>
      <c r="M361" s="14" t="s">
        <v>17</v>
      </c>
    </row>
    <row r="362" spans="1:13" ht="21.75" customHeight="1" x14ac:dyDescent="0.25">
      <c r="A362" s="4">
        <v>361</v>
      </c>
      <c r="B362" s="30">
        <v>20255810071562</v>
      </c>
      <c r="C362" s="2">
        <v>45768.457638888889</v>
      </c>
      <c r="D362" s="2">
        <v>45771</v>
      </c>
      <c r="E362" s="2" t="s">
        <v>589</v>
      </c>
      <c r="F362" s="14">
        <f ca="1">Tabla368910111819151617234567[[#This Row],[FECHA RADICACION]]-TODAY()</f>
        <v>-294.54236111111095</v>
      </c>
      <c r="G362" s="14" t="s">
        <v>24</v>
      </c>
      <c r="H362" s="14" t="s">
        <v>38</v>
      </c>
      <c r="I362" s="14" t="s">
        <v>17</v>
      </c>
      <c r="J362" s="15" t="s">
        <v>18</v>
      </c>
      <c r="K362" s="21">
        <v>45785</v>
      </c>
      <c r="M362" s="14" t="s">
        <v>17</v>
      </c>
    </row>
    <row r="363" spans="1:13" ht="21.75" customHeight="1" x14ac:dyDescent="0.25">
      <c r="A363" s="4">
        <v>362</v>
      </c>
      <c r="B363" s="30">
        <v>20255810072792</v>
      </c>
      <c r="C363" s="2">
        <v>45769</v>
      </c>
      <c r="D363" s="2">
        <v>45771</v>
      </c>
      <c r="E363" s="2" t="s">
        <v>590</v>
      </c>
      <c r="F363" s="14">
        <f ca="1">Tabla368910111819151617234567[[#This Row],[FECHA RADICACION]]-TODAY()</f>
        <v>-294</v>
      </c>
      <c r="G363" s="14" t="s">
        <v>21</v>
      </c>
      <c r="H363" s="14" t="s">
        <v>21</v>
      </c>
      <c r="I363" s="14" t="s">
        <v>17</v>
      </c>
      <c r="J363" s="15" t="s">
        <v>18</v>
      </c>
      <c r="M363" s="14" t="s">
        <v>17</v>
      </c>
    </row>
    <row r="364" spans="1:13" ht="21.75" customHeight="1" x14ac:dyDescent="0.25">
      <c r="A364" s="4">
        <v>363</v>
      </c>
      <c r="B364" s="30">
        <v>20254211385902</v>
      </c>
      <c r="C364" s="2">
        <v>45770</v>
      </c>
      <c r="D364" s="2">
        <v>45771</v>
      </c>
      <c r="E364" s="6" t="s">
        <v>591</v>
      </c>
      <c r="F364" s="14">
        <f ca="1">Tabla368910111819151617234567[[#This Row],[FECHA RADICACION]]-TODAY()</f>
        <v>-293</v>
      </c>
      <c r="G364" s="14" t="s">
        <v>85</v>
      </c>
      <c r="H364" s="14" t="s">
        <v>86</v>
      </c>
      <c r="I364" s="14" t="s">
        <v>17</v>
      </c>
      <c r="J364" s="15" t="s">
        <v>18</v>
      </c>
      <c r="K364" s="21">
        <v>45795</v>
      </c>
      <c r="M364" s="14" t="s">
        <v>17</v>
      </c>
    </row>
    <row r="365" spans="1:13" ht="21.75" customHeight="1" x14ac:dyDescent="0.25">
      <c r="A365" s="4">
        <v>364</v>
      </c>
      <c r="B365" s="30">
        <v>20254211385892</v>
      </c>
      <c r="C365" s="2">
        <v>45770</v>
      </c>
      <c r="D365" s="2">
        <v>45771</v>
      </c>
      <c r="E365" s="6" t="s">
        <v>591</v>
      </c>
      <c r="F365" s="14">
        <f ca="1">Tabla368910111819151617234567[[#This Row],[FECHA RADICACION]]-TODAY()</f>
        <v>-293</v>
      </c>
      <c r="G365" s="14" t="s">
        <v>85</v>
      </c>
      <c r="H365" s="14" t="s">
        <v>86</v>
      </c>
      <c r="I365" s="14" t="s">
        <v>17</v>
      </c>
      <c r="J365" s="15" t="s">
        <v>18</v>
      </c>
      <c r="K365" s="21">
        <v>45795</v>
      </c>
      <c r="M365" s="14" t="s">
        <v>17</v>
      </c>
    </row>
    <row r="366" spans="1:13" ht="21.75" customHeight="1" x14ac:dyDescent="0.25">
      <c r="A366" s="4">
        <v>365</v>
      </c>
      <c r="B366" s="30">
        <v>20254211385882</v>
      </c>
      <c r="C366" s="2">
        <v>45770</v>
      </c>
      <c r="D366" s="2">
        <v>45771</v>
      </c>
      <c r="E366" s="2" t="s">
        <v>591</v>
      </c>
      <c r="F366" s="14">
        <f ca="1">Tabla368910111819151617234567[[#This Row],[FECHA RADICACION]]-TODAY()</f>
        <v>-293</v>
      </c>
      <c r="G366" s="14" t="s">
        <v>85</v>
      </c>
      <c r="H366" s="14" t="s">
        <v>86</v>
      </c>
      <c r="I366" s="14" t="s">
        <v>17</v>
      </c>
      <c r="J366" s="15" t="s">
        <v>18</v>
      </c>
      <c r="K366" s="21">
        <v>45795</v>
      </c>
      <c r="M366" s="14" t="s">
        <v>17</v>
      </c>
    </row>
    <row r="367" spans="1:13" ht="21.75" customHeight="1" x14ac:dyDescent="0.25">
      <c r="A367" s="4">
        <v>366</v>
      </c>
      <c r="B367" s="30">
        <v>20254601393332</v>
      </c>
      <c r="C367" s="2">
        <v>45771.521238425928</v>
      </c>
      <c r="D367" s="2">
        <v>45771</v>
      </c>
      <c r="E367" s="6" t="s">
        <v>592</v>
      </c>
      <c r="F367" s="14">
        <f ca="1">Tabla368910111819151617234567[[#This Row],[FECHA RADICACION]]-TODAY()</f>
        <v>-291.47876157407154</v>
      </c>
      <c r="G367" s="14" t="s">
        <v>15</v>
      </c>
      <c r="H367" s="14" t="s">
        <v>16</v>
      </c>
      <c r="I367" s="14" t="s">
        <v>17</v>
      </c>
      <c r="J367" s="15" t="s">
        <v>18</v>
      </c>
      <c r="K367" s="21">
        <v>45785</v>
      </c>
      <c r="M367" s="14" t="s">
        <v>17</v>
      </c>
    </row>
    <row r="368" spans="1:13" ht="21.75" customHeight="1" x14ac:dyDescent="0.25">
      <c r="A368" s="4">
        <v>367</v>
      </c>
      <c r="B368" s="30">
        <v>20254601394182</v>
      </c>
      <c r="C368" s="2">
        <v>45771</v>
      </c>
      <c r="D368" s="2">
        <v>45771</v>
      </c>
      <c r="E368" s="2" t="s">
        <v>593</v>
      </c>
      <c r="F368" s="14">
        <f ca="1">Tabla368910111819151617234567[[#This Row],[FECHA RADICACION]]-TODAY()</f>
        <v>-292</v>
      </c>
      <c r="G368" s="14" t="s">
        <v>50</v>
      </c>
      <c r="H368" s="14" t="s">
        <v>114</v>
      </c>
      <c r="I368" s="14" t="s">
        <v>17</v>
      </c>
      <c r="J368" s="15" t="s">
        <v>18</v>
      </c>
      <c r="K368" s="21">
        <v>45785</v>
      </c>
      <c r="M368" s="14" t="s">
        <v>17</v>
      </c>
    </row>
    <row r="369" spans="1:13" ht="21.75" customHeight="1" x14ac:dyDescent="0.25">
      <c r="A369" s="4">
        <v>368</v>
      </c>
      <c r="B369" s="30">
        <v>20255810074432</v>
      </c>
      <c r="C369" s="2">
        <v>45771</v>
      </c>
      <c r="D369" s="2">
        <v>45771</v>
      </c>
      <c r="E369" s="2" t="s">
        <v>594</v>
      </c>
      <c r="F369" s="14">
        <f ca="1">Tabla368910111819151617234567[[#This Row],[FECHA RADICACION]]-TODAY()</f>
        <v>-292</v>
      </c>
      <c r="G369" s="14" t="s">
        <v>50</v>
      </c>
      <c r="H369" s="14" t="s">
        <v>93</v>
      </c>
      <c r="I369" s="14" t="s">
        <v>17</v>
      </c>
      <c r="J369" s="15" t="s">
        <v>18</v>
      </c>
      <c r="K369" s="21">
        <v>45793</v>
      </c>
      <c r="M369" s="14" t="s">
        <v>17</v>
      </c>
    </row>
    <row r="370" spans="1:13" ht="21.75" customHeight="1" x14ac:dyDescent="0.25">
      <c r="A370" s="4">
        <v>369</v>
      </c>
      <c r="B370" s="30">
        <v>20255810074442</v>
      </c>
      <c r="C370" s="2">
        <v>45771</v>
      </c>
      <c r="D370" s="2">
        <v>45771</v>
      </c>
      <c r="E370" s="6" t="s">
        <v>595</v>
      </c>
      <c r="F370" s="14">
        <f ca="1">Tabla368910111819151617234567[[#This Row],[FECHA RADICACION]]-TODAY()</f>
        <v>-292</v>
      </c>
      <c r="G370" s="14" t="s">
        <v>85</v>
      </c>
      <c r="H370" s="14" t="s">
        <v>160</v>
      </c>
      <c r="I370" s="14" t="s">
        <v>17</v>
      </c>
      <c r="J370" s="15" t="s">
        <v>18</v>
      </c>
      <c r="K370" s="21">
        <v>45772</v>
      </c>
      <c r="L370" s="4" t="s">
        <v>491</v>
      </c>
      <c r="M370" s="14" t="s">
        <v>17</v>
      </c>
    </row>
    <row r="371" spans="1:13" ht="21.75" customHeight="1" x14ac:dyDescent="0.25">
      <c r="A371" s="4">
        <v>370</v>
      </c>
      <c r="B371" s="30">
        <v>20255810074492</v>
      </c>
      <c r="C371" s="2">
        <v>45771</v>
      </c>
      <c r="D371" s="2">
        <v>45771</v>
      </c>
      <c r="E371" s="6" t="s">
        <v>596</v>
      </c>
      <c r="F371" s="14">
        <f ca="1">Tabla368910111819151617234567[[#This Row],[FECHA RADICACION]]-TODAY()</f>
        <v>-292</v>
      </c>
      <c r="G371" s="14" t="s">
        <v>85</v>
      </c>
      <c r="H371" s="14" t="s">
        <v>160</v>
      </c>
      <c r="I371" s="4" t="s">
        <v>17</v>
      </c>
      <c r="J371" s="15" t="s">
        <v>18</v>
      </c>
      <c r="K371" s="21">
        <v>45772</v>
      </c>
      <c r="L371" s="4" t="s">
        <v>491</v>
      </c>
      <c r="M371" s="14" t="s">
        <v>17</v>
      </c>
    </row>
    <row r="372" spans="1:13" ht="21.75" customHeight="1" x14ac:dyDescent="0.25">
      <c r="A372" s="4">
        <v>371</v>
      </c>
      <c r="B372" s="30">
        <v>20255810074542</v>
      </c>
      <c r="C372" s="2">
        <v>45771</v>
      </c>
      <c r="D372" s="2">
        <v>45771</v>
      </c>
      <c r="E372" s="6" t="s">
        <v>597</v>
      </c>
      <c r="F372" s="14">
        <f ca="1">Tabla368910111819151617234567[[#This Row],[FECHA RADICACION]]-TODAY()</f>
        <v>-292</v>
      </c>
      <c r="G372" s="14" t="s">
        <v>15</v>
      </c>
      <c r="H372" s="14" t="s">
        <v>251</v>
      </c>
      <c r="I372" s="4" t="s">
        <v>17</v>
      </c>
      <c r="J372" s="15" t="s">
        <v>18</v>
      </c>
      <c r="K372" s="21">
        <v>45785</v>
      </c>
      <c r="M372" s="14" t="s">
        <v>17</v>
      </c>
    </row>
    <row r="373" spans="1:13" ht="21.75" customHeight="1" x14ac:dyDescent="0.25">
      <c r="A373" s="4">
        <v>372</v>
      </c>
      <c r="B373" s="30">
        <v>20255810074532</v>
      </c>
      <c r="C373" s="2">
        <v>45771</v>
      </c>
      <c r="D373" s="2">
        <v>45771</v>
      </c>
      <c r="E373" s="6" t="s">
        <v>598</v>
      </c>
      <c r="F373" s="14">
        <f ca="1">Tabla368910111819151617234567[[#This Row],[FECHA RADICACION]]-TODAY()</f>
        <v>-292</v>
      </c>
      <c r="G373" s="14" t="s">
        <v>65</v>
      </c>
      <c r="H373" s="14" t="s">
        <v>184</v>
      </c>
      <c r="I373" s="14" t="s">
        <v>17</v>
      </c>
      <c r="J373" s="15" t="s">
        <v>18</v>
      </c>
      <c r="M373" s="14" t="s">
        <v>599</v>
      </c>
    </row>
    <row r="374" spans="1:13" ht="21.75" customHeight="1" x14ac:dyDescent="0.25">
      <c r="A374" s="4">
        <v>373</v>
      </c>
      <c r="B374" s="30">
        <v>20254601317292</v>
      </c>
      <c r="C374" s="2">
        <v>45763.388888888891</v>
      </c>
      <c r="D374" s="2">
        <v>45771</v>
      </c>
      <c r="E374" s="6" t="s">
        <v>600</v>
      </c>
      <c r="F374" s="14">
        <f ca="1">Tabla368910111819151617234567[[#This Row],[FECHA RADICACION]]-TODAY()</f>
        <v>-299.61111111110949</v>
      </c>
      <c r="G374" s="14" t="s">
        <v>65</v>
      </c>
      <c r="H374" s="14" t="s">
        <v>184</v>
      </c>
      <c r="I374" s="14" t="s">
        <v>17</v>
      </c>
      <c r="J374" s="15" t="s">
        <v>18</v>
      </c>
      <c r="M374" s="4" t="s">
        <v>601</v>
      </c>
    </row>
    <row r="375" spans="1:13" ht="21.75" customHeight="1" x14ac:dyDescent="0.25">
      <c r="A375" s="4">
        <v>374</v>
      </c>
      <c r="B375" s="30">
        <v>20254601401722</v>
      </c>
      <c r="C375" s="2">
        <v>45771</v>
      </c>
      <c r="D375" s="2">
        <v>45772</v>
      </c>
      <c r="E375" s="2" t="s">
        <v>240</v>
      </c>
      <c r="F375" s="14">
        <f ca="1">Tabla368910111819151617234567[[#This Row],[FECHA RADICACION]]-TODAY()</f>
        <v>-292</v>
      </c>
      <c r="G375" s="14" t="s">
        <v>15</v>
      </c>
      <c r="H375" s="14" t="s">
        <v>241</v>
      </c>
      <c r="I375" s="14" t="s">
        <v>17</v>
      </c>
      <c r="J375" s="15" t="s">
        <v>18</v>
      </c>
      <c r="K375" s="21">
        <v>45791</v>
      </c>
      <c r="M375" s="4" t="s">
        <v>602</v>
      </c>
    </row>
    <row r="376" spans="1:13" ht="21.75" customHeight="1" x14ac:dyDescent="0.25">
      <c r="A376" s="4">
        <v>375</v>
      </c>
      <c r="B376" s="30">
        <v>20255810074602</v>
      </c>
      <c r="C376" s="2">
        <v>45771</v>
      </c>
      <c r="D376" s="2">
        <v>45772</v>
      </c>
      <c r="E376" s="2" t="s">
        <v>603</v>
      </c>
      <c r="F376" s="14">
        <f ca="1">Tabla368910111819151617234567[[#This Row],[FECHA RADICACION]]-TODAY()</f>
        <v>-292</v>
      </c>
      <c r="G376" s="14" t="s">
        <v>21</v>
      </c>
      <c r="H376" s="14" t="s">
        <v>17</v>
      </c>
      <c r="I376" s="14" t="s">
        <v>17</v>
      </c>
      <c r="J376" s="15" t="s">
        <v>18</v>
      </c>
      <c r="K376" s="21">
        <v>45772</v>
      </c>
      <c r="M376" s="4" t="s">
        <v>17</v>
      </c>
    </row>
    <row r="377" spans="1:13" ht="21.75" customHeight="1" x14ac:dyDescent="0.25">
      <c r="A377" s="4">
        <v>376</v>
      </c>
      <c r="B377" s="30">
        <v>20254601396972</v>
      </c>
      <c r="C377" s="2">
        <v>45771</v>
      </c>
      <c r="D377" s="2">
        <v>45772</v>
      </c>
      <c r="E377" s="2" t="s">
        <v>604</v>
      </c>
      <c r="F377" s="14">
        <f ca="1">Tabla368910111819151617234567[[#This Row],[FECHA RADICACION]]-TODAY()</f>
        <v>-292</v>
      </c>
      <c r="G377" s="14" t="s">
        <v>85</v>
      </c>
      <c r="H377" s="14" t="s">
        <v>160</v>
      </c>
      <c r="I377" s="14" t="s">
        <v>17</v>
      </c>
      <c r="J377" s="15" t="s">
        <v>18</v>
      </c>
      <c r="M377" s="4" t="s">
        <v>17</v>
      </c>
    </row>
    <row r="378" spans="1:13" ht="21.75" customHeight="1" x14ac:dyDescent="0.25">
      <c r="A378" s="4">
        <v>377</v>
      </c>
      <c r="B378" s="30">
        <v>20254211385922</v>
      </c>
      <c r="C378" s="2">
        <v>45771</v>
      </c>
      <c r="D378" s="2">
        <v>45772</v>
      </c>
      <c r="E378" s="2" t="s">
        <v>591</v>
      </c>
      <c r="F378" s="14">
        <f ca="1">Tabla368910111819151617234567[[#This Row],[FECHA RADICACION]]-TODAY()</f>
        <v>-292</v>
      </c>
      <c r="G378" s="14" t="s">
        <v>85</v>
      </c>
      <c r="H378" s="14" t="s">
        <v>86</v>
      </c>
      <c r="I378" s="14" t="s">
        <v>17</v>
      </c>
      <c r="J378" s="15" t="s">
        <v>18</v>
      </c>
      <c r="K378" s="21">
        <v>45795</v>
      </c>
    </row>
    <row r="379" spans="1:13" ht="21.75" customHeight="1" x14ac:dyDescent="0.25">
      <c r="A379" s="4">
        <v>378</v>
      </c>
      <c r="B379" s="30">
        <v>20255810072992</v>
      </c>
      <c r="C379" s="2">
        <v>45771</v>
      </c>
      <c r="D379" s="2">
        <v>45772</v>
      </c>
      <c r="E379" s="2" t="s">
        <v>605</v>
      </c>
      <c r="F379" s="14">
        <f ca="1">Tabla368910111819151617234567[[#This Row],[FECHA RADICACION]]-TODAY()</f>
        <v>-292</v>
      </c>
      <c r="G379" s="14" t="s">
        <v>50</v>
      </c>
      <c r="H379" s="14" t="s">
        <v>93</v>
      </c>
      <c r="I379" s="14" t="s">
        <v>17</v>
      </c>
      <c r="J379" s="15" t="s">
        <v>18</v>
      </c>
      <c r="K379" s="21">
        <v>45795</v>
      </c>
      <c r="M379" s="4" t="s">
        <v>606</v>
      </c>
    </row>
    <row r="380" spans="1:13" ht="21.75" customHeight="1" x14ac:dyDescent="0.25">
      <c r="A380" s="4">
        <v>379</v>
      </c>
      <c r="B380" s="30">
        <v>20255710035852</v>
      </c>
      <c r="C380" s="2">
        <v>45771</v>
      </c>
      <c r="D380" s="2">
        <v>45772</v>
      </c>
      <c r="E380" s="2" t="s">
        <v>607</v>
      </c>
      <c r="F380" s="14">
        <f ca="1">Tabla368910111819151617234567[[#This Row],[FECHA RADICACION]]-TODAY()</f>
        <v>-292</v>
      </c>
      <c r="G380" s="14" t="s">
        <v>21</v>
      </c>
      <c r="H380" s="14" t="s">
        <v>17</v>
      </c>
      <c r="I380" s="14" t="s">
        <v>17</v>
      </c>
      <c r="J380" s="15" t="s">
        <v>18</v>
      </c>
      <c r="K380" s="21">
        <v>45772</v>
      </c>
      <c r="L380" s="4" t="s">
        <v>194</v>
      </c>
      <c r="M380" s="4" t="s">
        <v>17</v>
      </c>
    </row>
    <row r="381" spans="1:13" ht="21.75" customHeight="1" x14ac:dyDescent="0.25">
      <c r="A381" s="4">
        <v>380</v>
      </c>
      <c r="B381" s="30">
        <v>20254601413782</v>
      </c>
      <c r="C381" s="2">
        <v>45772</v>
      </c>
      <c r="D381" s="2">
        <v>45772</v>
      </c>
      <c r="E381" s="6" t="s">
        <v>608</v>
      </c>
      <c r="F381" s="14">
        <f ca="1">Tabla368910111819151617234567[[#This Row],[FECHA RADICACION]]-TODAY()</f>
        <v>-291</v>
      </c>
      <c r="G381" s="14" t="s">
        <v>65</v>
      </c>
      <c r="H381" s="14" t="s">
        <v>76</v>
      </c>
      <c r="I381" s="14" t="s">
        <v>17</v>
      </c>
      <c r="J381" s="15" t="s">
        <v>18</v>
      </c>
      <c r="K381" s="21">
        <v>45796</v>
      </c>
      <c r="M381" s="4" t="s">
        <v>609</v>
      </c>
    </row>
    <row r="382" spans="1:13" ht="21.75" customHeight="1" x14ac:dyDescent="0.25">
      <c r="A382" s="4">
        <v>381</v>
      </c>
      <c r="B382" s="30">
        <v>20255810075432</v>
      </c>
      <c r="C382" s="2">
        <v>45772</v>
      </c>
      <c r="D382" s="2">
        <v>45772</v>
      </c>
      <c r="E382" s="6" t="s">
        <v>610</v>
      </c>
      <c r="F382" s="14">
        <f ca="1">Tabla368910111819151617234567[[#This Row],[FECHA RADICACION]]-TODAY()</f>
        <v>-291</v>
      </c>
      <c r="G382" s="14" t="s">
        <v>65</v>
      </c>
      <c r="H382" s="14" t="s">
        <v>78</v>
      </c>
      <c r="I382" s="14" t="s">
        <v>17</v>
      </c>
      <c r="J382" s="15" t="s">
        <v>18</v>
      </c>
      <c r="K382" s="21">
        <v>45803</v>
      </c>
      <c r="M382" s="4" t="s">
        <v>611</v>
      </c>
    </row>
    <row r="383" spans="1:13" ht="21.75" customHeight="1" x14ac:dyDescent="0.25">
      <c r="A383" s="4">
        <v>382</v>
      </c>
      <c r="B383" s="30">
        <v>20255810075422</v>
      </c>
      <c r="C383" s="2">
        <v>45772</v>
      </c>
      <c r="D383" s="2">
        <v>45772</v>
      </c>
      <c r="E383" s="6" t="s">
        <v>612</v>
      </c>
      <c r="F383" s="14">
        <f ca="1">Tabla368910111819151617234567[[#This Row],[FECHA RADICACION]]-TODAY()</f>
        <v>-291</v>
      </c>
      <c r="G383" s="14" t="s">
        <v>15</v>
      </c>
      <c r="H383" s="14" t="s">
        <v>16</v>
      </c>
      <c r="I383" s="14" t="s">
        <v>17</v>
      </c>
      <c r="J383" s="15" t="s">
        <v>18</v>
      </c>
      <c r="K383" s="21">
        <v>45778</v>
      </c>
      <c r="M383" s="4" t="s">
        <v>613</v>
      </c>
    </row>
    <row r="384" spans="1:13" ht="21.75" customHeight="1" x14ac:dyDescent="0.25">
      <c r="A384" s="4">
        <v>383</v>
      </c>
      <c r="B384" s="30">
        <v>20255810075392</v>
      </c>
      <c r="C384" s="2">
        <v>45772</v>
      </c>
      <c r="D384" s="2">
        <v>45772</v>
      </c>
      <c r="E384" s="6" t="s">
        <v>521</v>
      </c>
      <c r="F384" s="14">
        <f ca="1">Tabla368910111819151617234567[[#This Row],[FECHA RADICACION]]-TODAY()</f>
        <v>-291</v>
      </c>
      <c r="G384" s="14" t="s">
        <v>65</v>
      </c>
      <c r="H384" s="14" t="s">
        <v>180</v>
      </c>
      <c r="I384" s="14" t="s">
        <v>17</v>
      </c>
      <c r="J384" s="15" t="s">
        <v>18</v>
      </c>
      <c r="K384" s="21">
        <v>45793</v>
      </c>
      <c r="L384" s="4" t="s">
        <v>174</v>
      </c>
      <c r="M384" s="4" t="s">
        <v>614</v>
      </c>
    </row>
    <row r="385" spans="1:13" ht="21.75" customHeight="1" x14ac:dyDescent="0.25">
      <c r="A385" s="4">
        <v>384</v>
      </c>
      <c r="B385" s="30">
        <v>20255810075382</v>
      </c>
      <c r="C385" s="2">
        <v>45772</v>
      </c>
      <c r="D385" s="2">
        <v>45772</v>
      </c>
      <c r="E385" s="6" t="s">
        <v>521</v>
      </c>
      <c r="F385" s="14">
        <f ca="1">Tabla368910111819151617234567[[#This Row],[FECHA RADICACION]]-TODAY()</f>
        <v>-291</v>
      </c>
      <c r="G385" s="14" t="s">
        <v>65</v>
      </c>
      <c r="H385" s="14" t="s">
        <v>283</v>
      </c>
      <c r="I385" s="14" t="s">
        <v>17</v>
      </c>
      <c r="J385" s="15" t="s">
        <v>18</v>
      </c>
      <c r="K385" s="21">
        <v>45799</v>
      </c>
      <c r="L385" s="4" t="s">
        <v>174</v>
      </c>
      <c r="M385" s="4" t="s">
        <v>615</v>
      </c>
    </row>
    <row r="386" spans="1:13" ht="21.75" customHeight="1" x14ac:dyDescent="0.25">
      <c r="A386" s="4">
        <v>385</v>
      </c>
      <c r="B386" s="30">
        <v>20254601412612</v>
      </c>
      <c r="C386" s="2">
        <v>45772</v>
      </c>
      <c r="D386" s="2">
        <v>45772</v>
      </c>
      <c r="E386" s="6" t="s">
        <v>406</v>
      </c>
      <c r="F386" s="14">
        <f ca="1">Tabla368910111819151617234567[[#This Row],[FECHA RADICACION]]-TODAY()</f>
        <v>-291</v>
      </c>
      <c r="G386" s="14" t="s">
        <v>65</v>
      </c>
      <c r="H386" s="14" t="s">
        <v>117</v>
      </c>
      <c r="I386" s="14" t="s">
        <v>17</v>
      </c>
      <c r="J386" s="15" t="s">
        <v>18</v>
      </c>
      <c r="K386" s="21">
        <v>45799</v>
      </c>
      <c r="M386" s="4" t="s">
        <v>616</v>
      </c>
    </row>
    <row r="387" spans="1:13" ht="21.75" customHeight="1" x14ac:dyDescent="0.25">
      <c r="A387" s="4">
        <v>386</v>
      </c>
      <c r="B387" s="30">
        <v>20255810075362</v>
      </c>
      <c r="C387" s="2">
        <v>45772</v>
      </c>
      <c r="D387" s="2">
        <v>45772</v>
      </c>
      <c r="E387" s="6" t="s">
        <v>617</v>
      </c>
      <c r="F387" s="14">
        <f ca="1">Tabla368910111819151617234567[[#This Row],[FECHA RADICACION]]-TODAY()</f>
        <v>-291</v>
      </c>
      <c r="G387" s="14" t="s">
        <v>50</v>
      </c>
      <c r="H387" s="14" t="s">
        <v>114</v>
      </c>
      <c r="I387" s="14" t="s">
        <v>17</v>
      </c>
      <c r="J387" s="15" t="s">
        <v>18</v>
      </c>
      <c r="K387" s="21">
        <v>45795</v>
      </c>
    </row>
    <row r="388" spans="1:13" ht="21.75" customHeight="1" x14ac:dyDescent="0.25">
      <c r="A388" s="4">
        <v>387</v>
      </c>
      <c r="B388" s="30">
        <v>20255810075222</v>
      </c>
      <c r="C388" s="2">
        <v>45772.538888888892</v>
      </c>
      <c r="D388" s="2">
        <v>45772</v>
      </c>
      <c r="E388" s="6" t="s">
        <v>618</v>
      </c>
      <c r="F388" s="14">
        <f ca="1">Tabla368910111819151617234567[[#This Row],[FECHA RADICACION]]-TODAY()</f>
        <v>-290.46111111110804</v>
      </c>
      <c r="G388" s="14" t="s">
        <v>65</v>
      </c>
      <c r="H388" s="14" t="s">
        <v>71</v>
      </c>
      <c r="I388" s="14" t="s">
        <v>17</v>
      </c>
      <c r="J388" s="15" t="s">
        <v>18</v>
      </c>
      <c r="K388" s="21">
        <v>45776</v>
      </c>
      <c r="L388" s="4" t="s">
        <v>42</v>
      </c>
      <c r="M388" s="4" t="s">
        <v>17</v>
      </c>
    </row>
    <row r="389" spans="1:13" ht="21.75" customHeight="1" x14ac:dyDescent="0.25">
      <c r="A389" s="4">
        <v>388</v>
      </c>
      <c r="B389" s="30">
        <v>20255810075212</v>
      </c>
      <c r="C389" s="2">
        <v>45772.533333333333</v>
      </c>
      <c r="D389" s="2">
        <v>45772</v>
      </c>
      <c r="E389" s="6" t="s">
        <v>619</v>
      </c>
      <c r="F389" s="14">
        <f ca="1">Tabla368910111819151617234567[[#This Row],[FECHA RADICACION]]-TODAY()</f>
        <v>-290.46666666666715</v>
      </c>
      <c r="G389" s="14" t="s">
        <v>65</v>
      </c>
      <c r="H389" s="14" t="s">
        <v>71</v>
      </c>
      <c r="I389" s="14" t="s">
        <v>17</v>
      </c>
      <c r="J389" s="15" t="s">
        <v>18</v>
      </c>
      <c r="K389" s="21">
        <v>45776</v>
      </c>
      <c r="L389" s="4" t="s">
        <v>42</v>
      </c>
      <c r="M389" s="4" t="s">
        <v>17</v>
      </c>
    </row>
    <row r="390" spans="1:13" ht="21.75" customHeight="1" x14ac:dyDescent="0.25">
      <c r="A390" s="4">
        <v>389</v>
      </c>
      <c r="B390" s="30">
        <v>20255810075202</v>
      </c>
      <c r="C390" s="2">
        <v>45772.530555555553</v>
      </c>
      <c r="D390" s="2">
        <v>45772</v>
      </c>
      <c r="E390" s="6" t="s">
        <v>620</v>
      </c>
      <c r="F390" s="14">
        <f ca="1">Tabla368910111819151617234567[[#This Row],[FECHA RADICACION]]-TODAY()</f>
        <v>-290.46944444444671</v>
      </c>
      <c r="G390" s="14" t="s">
        <v>15</v>
      </c>
      <c r="H390" s="14" t="s">
        <v>251</v>
      </c>
      <c r="I390" s="14" t="s">
        <v>17</v>
      </c>
      <c r="J390" s="15" t="s">
        <v>18</v>
      </c>
      <c r="K390" s="21">
        <v>45775</v>
      </c>
      <c r="L390" s="4" t="s">
        <v>370</v>
      </c>
      <c r="M390" s="4" t="s">
        <v>17</v>
      </c>
    </row>
    <row r="391" spans="1:13" ht="21.75" customHeight="1" x14ac:dyDescent="0.25">
      <c r="A391" s="4">
        <v>390</v>
      </c>
      <c r="B391" s="30">
        <v>20255810075192</v>
      </c>
      <c r="C391" s="2">
        <v>45772.529166666667</v>
      </c>
      <c r="D391" s="2">
        <v>45772</v>
      </c>
      <c r="E391" s="6" t="s">
        <v>621</v>
      </c>
      <c r="F391" s="14">
        <f ca="1">Tabla368910111819151617234567[[#This Row],[FECHA RADICACION]]-TODAY()</f>
        <v>-290.47083333333285</v>
      </c>
      <c r="G391" s="14" t="s">
        <v>65</v>
      </c>
      <c r="H391" s="14" t="s">
        <v>386</v>
      </c>
      <c r="I391" s="14" t="s">
        <v>17</v>
      </c>
      <c r="J391" s="15" t="s">
        <v>18</v>
      </c>
      <c r="L391" s="4" t="s">
        <v>42</v>
      </c>
      <c r="M391" s="4" t="s">
        <v>622</v>
      </c>
    </row>
    <row r="392" spans="1:13" ht="21.75" customHeight="1" x14ac:dyDescent="0.25">
      <c r="A392" s="4">
        <v>391</v>
      </c>
      <c r="B392" s="30">
        <v>20254601409142</v>
      </c>
      <c r="C392" s="2">
        <v>45772.509027777778</v>
      </c>
      <c r="D392" s="2">
        <v>45772</v>
      </c>
      <c r="E392" s="6" t="s">
        <v>623</v>
      </c>
      <c r="F392" s="14">
        <f ca="1">Tabla368910111819151617234567[[#This Row],[FECHA RADICACION]]-TODAY()</f>
        <v>-290.4909722222219</v>
      </c>
      <c r="G392" s="14" t="s">
        <v>85</v>
      </c>
      <c r="H392" s="14" t="s">
        <v>86</v>
      </c>
      <c r="I392" s="14" t="s">
        <v>17</v>
      </c>
      <c r="J392" s="15" t="s">
        <v>18</v>
      </c>
      <c r="K392" s="21">
        <v>45795</v>
      </c>
    </row>
    <row r="393" spans="1:13" ht="21.75" customHeight="1" x14ac:dyDescent="0.25">
      <c r="A393" s="4">
        <v>392</v>
      </c>
      <c r="B393" s="30">
        <v>20255810075132</v>
      </c>
      <c r="C393" s="2">
        <v>45772.49722222222</v>
      </c>
      <c r="D393" s="2">
        <v>45772</v>
      </c>
      <c r="E393" s="6" t="s">
        <v>624</v>
      </c>
      <c r="F393" s="14">
        <f ca="1">Tabla368910111819151617234567[[#This Row],[FECHA RADICACION]]-TODAY()</f>
        <v>-290.50277777777956</v>
      </c>
      <c r="G393" s="14" t="s">
        <v>15</v>
      </c>
      <c r="H393" s="14" t="s">
        <v>251</v>
      </c>
      <c r="I393" s="14" t="s">
        <v>17</v>
      </c>
      <c r="J393" s="15" t="s">
        <v>18</v>
      </c>
      <c r="K393" s="21">
        <v>45779</v>
      </c>
      <c r="L393" s="4" t="s">
        <v>54</v>
      </c>
    </row>
    <row r="394" spans="1:13" ht="21.75" customHeight="1" x14ac:dyDescent="0.25">
      <c r="A394" s="4">
        <v>393</v>
      </c>
      <c r="B394" s="30">
        <v>20255810075032</v>
      </c>
      <c r="C394" s="2">
        <v>45772.464583333334</v>
      </c>
      <c r="D394" s="2">
        <v>45772</v>
      </c>
      <c r="E394" s="6" t="s">
        <v>625</v>
      </c>
      <c r="F394" s="14">
        <f ca="1">Tabla368910111819151617234567[[#This Row],[FECHA RADICACION]]-TODAY()</f>
        <v>-290.5354166666657</v>
      </c>
      <c r="G394" s="14" t="s">
        <v>15</v>
      </c>
      <c r="H394" s="14" t="s">
        <v>251</v>
      </c>
      <c r="I394" s="14" t="s">
        <v>17</v>
      </c>
      <c r="J394" s="15" t="s">
        <v>18</v>
      </c>
      <c r="K394" s="21">
        <v>45775</v>
      </c>
      <c r="L394" s="4" t="s">
        <v>626</v>
      </c>
      <c r="M394" s="4" t="s">
        <v>17</v>
      </c>
    </row>
    <row r="395" spans="1:13" ht="21.75" customHeight="1" x14ac:dyDescent="0.25">
      <c r="A395" s="4">
        <v>394</v>
      </c>
      <c r="B395" s="30">
        <v>20254601406102</v>
      </c>
      <c r="C395" s="2">
        <v>45772.438194444447</v>
      </c>
      <c r="D395" s="2">
        <v>45772</v>
      </c>
      <c r="E395" s="6" t="s">
        <v>299</v>
      </c>
      <c r="F395" s="14">
        <f ca="1">Tabla368910111819151617234567[[#This Row],[FECHA RADICACION]]-TODAY()</f>
        <v>-290.56180555555329</v>
      </c>
      <c r="G395" s="14" t="s">
        <v>65</v>
      </c>
      <c r="H395" s="14" t="s">
        <v>102</v>
      </c>
      <c r="I395" s="14" t="s">
        <v>17</v>
      </c>
      <c r="J395" s="15" t="s">
        <v>18</v>
      </c>
      <c r="K395" s="21">
        <v>45796</v>
      </c>
      <c r="M395" s="4" t="s">
        <v>627</v>
      </c>
    </row>
    <row r="396" spans="1:13" ht="21.75" customHeight="1" x14ac:dyDescent="0.25">
      <c r="A396" s="4">
        <v>395</v>
      </c>
      <c r="B396" s="30">
        <v>20254601406022</v>
      </c>
      <c r="C396" s="2">
        <v>45772.436805555553</v>
      </c>
      <c r="D396" s="2">
        <v>45772</v>
      </c>
      <c r="E396" s="6" t="s">
        <v>628</v>
      </c>
      <c r="F396" s="14">
        <f ca="1">Tabla368910111819151617234567[[#This Row],[FECHA RADICACION]]-TODAY()</f>
        <v>-290.56319444444671</v>
      </c>
      <c r="G396" s="14" t="s">
        <v>15</v>
      </c>
      <c r="H396" s="14" t="s">
        <v>16</v>
      </c>
      <c r="I396" s="14" t="s">
        <v>17</v>
      </c>
      <c r="K396" s="21">
        <v>45778</v>
      </c>
      <c r="M396" s="4" t="s">
        <v>629</v>
      </c>
    </row>
    <row r="397" spans="1:13" ht="21.75" customHeight="1" x14ac:dyDescent="0.25">
      <c r="A397" s="4">
        <v>396</v>
      </c>
      <c r="B397" s="30">
        <v>20254601405962</v>
      </c>
      <c r="C397" s="2">
        <v>45772.435416666667</v>
      </c>
      <c r="D397" s="2">
        <v>45772</v>
      </c>
      <c r="E397" s="6" t="s">
        <v>630</v>
      </c>
      <c r="F397" s="14">
        <f ca="1">Tabla368910111819151617234567[[#This Row],[FECHA RADICACION]]-TODAY()</f>
        <v>-290.56458333333285</v>
      </c>
      <c r="G397" s="14" t="s">
        <v>15</v>
      </c>
      <c r="H397" s="14" t="s">
        <v>16</v>
      </c>
      <c r="I397" s="14" t="s">
        <v>17</v>
      </c>
      <c r="J397" s="15" t="s">
        <v>18</v>
      </c>
      <c r="K397" s="21">
        <v>45778</v>
      </c>
      <c r="M397" s="4" t="s">
        <v>631</v>
      </c>
    </row>
    <row r="398" spans="1:13" ht="21.75" customHeight="1" x14ac:dyDescent="0.25">
      <c r="A398" s="4">
        <v>397</v>
      </c>
      <c r="B398" s="30">
        <v>20255810074852</v>
      </c>
      <c r="C398" s="2">
        <v>45772.371527777781</v>
      </c>
      <c r="D398" s="2">
        <v>45772</v>
      </c>
      <c r="E398" s="6" t="s">
        <v>632</v>
      </c>
      <c r="F398" s="14">
        <f ca="1">Tabla368910111819151617234567[[#This Row],[FECHA RADICACION]]-TODAY()</f>
        <v>-290.62847222221899</v>
      </c>
      <c r="G398" s="14" t="s">
        <v>65</v>
      </c>
      <c r="H398" s="14" t="s">
        <v>102</v>
      </c>
      <c r="I398" s="14" t="s">
        <v>17</v>
      </c>
      <c r="J398" s="15" t="s">
        <v>18</v>
      </c>
      <c r="K398" s="21">
        <v>45803</v>
      </c>
      <c r="M398" s="4" t="s">
        <v>633</v>
      </c>
    </row>
    <row r="399" spans="1:13" ht="21.75" customHeight="1" x14ac:dyDescent="0.25">
      <c r="A399" s="4">
        <v>398</v>
      </c>
      <c r="B399" s="30">
        <v>20255810074832</v>
      </c>
      <c r="C399" s="2">
        <v>45772.364583333336</v>
      </c>
      <c r="D399" s="2">
        <v>45772</v>
      </c>
      <c r="E399" s="6" t="s">
        <v>299</v>
      </c>
      <c r="F399" s="14">
        <f ca="1">Tabla368910111819151617234567[[#This Row],[FECHA RADICACION]]-TODAY()</f>
        <v>-290.63541666666424</v>
      </c>
      <c r="G399" s="14" t="s">
        <v>65</v>
      </c>
      <c r="H399" s="14" t="s">
        <v>188</v>
      </c>
      <c r="I399" s="14" t="s">
        <v>17</v>
      </c>
      <c r="J399" s="15" t="s">
        <v>18</v>
      </c>
      <c r="K399" s="21">
        <v>45803</v>
      </c>
      <c r="M399" s="4" t="s">
        <v>634</v>
      </c>
    </row>
    <row r="400" spans="1:13" ht="21.75" customHeight="1" x14ac:dyDescent="0.25">
      <c r="A400" s="4">
        <v>399</v>
      </c>
      <c r="B400" s="30">
        <v>20254601403932</v>
      </c>
      <c r="C400" s="2">
        <v>45772.363194444442</v>
      </c>
      <c r="D400" s="2">
        <v>45772</v>
      </c>
      <c r="E400" s="6" t="s">
        <v>635</v>
      </c>
      <c r="F400" s="14">
        <f ca="1">Tabla368910111819151617234567[[#This Row],[FECHA RADICACION]]-TODAY()</f>
        <v>-290.63680555555766</v>
      </c>
      <c r="G400" s="14" t="s">
        <v>85</v>
      </c>
      <c r="H400" s="14" t="s">
        <v>86</v>
      </c>
      <c r="I400" s="14" t="s">
        <v>17</v>
      </c>
      <c r="J400" s="15" t="s">
        <v>18</v>
      </c>
      <c r="K400" s="21">
        <v>45795</v>
      </c>
    </row>
    <row r="401" spans="1:13" ht="21.75" customHeight="1" x14ac:dyDescent="0.25">
      <c r="A401" s="4">
        <v>400</v>
      </c>
      <c r="B401" s="30">
        <v>20254601403902</v>
      </c>
      <c r="C401" s="2">
        <v>45772.361805555556</v>
      </c>
      <c r="D401" s="2">
        <v>45772</v>
      </c>
      <c r="E401" s="6" t="s">
        <v>636</v>
      </c>
      <c r="F401" s="14">
        <f ca="1">Tabla368910111819151617234567[[#This Row],[FECHA RADICACION]]-TODAY()</f>
        <v>-290.6381944444438</v>
      </c>
      <c r="G401" s="14" t="s">
        <v>15</v>
      </c>
      <c r="H401" s="14" t="s">
        <v>16</v>
      </c>
      <c r="I401" s="14" t="s">
        <v>17</v>
      </c>
      <c r="J401" s="15" t="s">
        <v>18</v>
      </c>
      <c r="K401" s="21">
        <v>45778</v>
      </c>
      <c r="M401" s="4" t="s">
        <v>637</v>
      </c>
    </row>
    <row r="402" spans="1:13" ht="21.75" customHeight="1" x14ac:dyDescent="0.25">
      <c r="A402" s="4">
        <v>401</v>
      </c>
      <c r="B402" s="30">
        <v>20254601403622</v>
      </c>
      <c r="C402" s="2">
        <v>45772.352083333331</v>
      </c>
      <c r="D402" s="2">
        <v>45772</v>
      </c>
      <c r="E402" s="6" t="s">
        <v>638</v>
      </c>
      <c r="F402" s="14">
        <f ca="1">Tabla368910111819151617234567[[#This Row],[FECHA RADICACION]]-TODAY()</f>
        <v>-290.64791666666861</v>
      </c>
      <c r="G402" s="14" t="s">
        <v>65</v>
      </c>
      <c r="H402" s="14" t="s">
        <v>180</v>
      </c>
      <c r="I402" s="14" t="s">
        <v>17</v>
      </c>
      <c r="J402" s="15" t="s">
        <v>18</v>
      </c>
      <c r="K402" s="21">
        <v>45801</v>
      </c>
      <c r="M402" s="4" t="s">
        <v>639</v>
      </c>
    </row>
    <row r="403" spans="1:13" ht="21.75" customHeight="1" x14ac:dyDescent="0.25">
      <c r="A403" s="4">
        <v>402</v>
      </c>
      <c r="B403" s="30">
        <v>20254211403532</v>
      </c>
      <c r="C403" s="2">
        <v>45772.347222222219</v>
      </c>
      <c r="D403" s="2">
        <v>45772</v>
      </c>
      <c r="E403" s="6" t="s">
        <v>640</v>
      </c>
      <c r="F403" s="14">
        <f ca="1">Tabla368910111819151617234567[[#This Row],[FECHA RADICACION]]-TODAY()</f>
        <v>-290.65277777778101</v>
      </c>
      <c r="G403" s="14" t="s">
        <v>15</v>
      </c>
      <c r="H403" s="14" t="s">
        <v>45</v>
      </c>
      <c r="I403" s="14" t="s">
        <v>17</v>
      </c>
      <c r="J403" s="15" t="s">
        <v>18</v>
      </c>
      <c r="K403" s="21">
        <v>45785</v>
      </c>
      <c r="M403" s="4" t="s">
        <v>641</v>
      </c>
    </row>
    <row r="404" spans="1:13" ht="21.75" customHeight="1" x14ac:dyDescent="0.25">
      <c r="A404" s="4">
        <v>403</v>
      </c>
      <c r="B404" s="30">
        <v>20255810074752</v>
      </c>
      <c r="C404" s="2">
        <v>45772.331944444442</v>
      </c>
      <c r="D404" s="2">
        <v>45772</v>
      </c>
      <c r="E404" s="6" t="s">
        <v>642</v>
      </c>
      <c r="F404" s="14">
        <f ca="1">Tabla368910111819151617234567[[#This Row],[FECHA RADICACION]]-TODAY()</f>
        <v>-290.66805555555766</v>
      </c>
      <c r="G404" s="14" t="s">
        <v>85</v>
      </c>
      <c r="H404" s="14" t="s">
        <v>244</v>
      </c>
      <c r="I404" s="14" t="s">
        <v>17</v>
      </c>
      <c r="J404" s="15" t="s">
        <v>18</v>
      </c>
      <c r="K404" s="21">
        <v>45793</v>
      </c>
    </row>
    <row r="405" spans="1:13" ht="21.75" customHeight="1" x14ac:dyDescent="0.25">
      <c r="A405" s="4">
        <v>404</v>
      </c>
      <c r="B405" s="30">
        <v>20255810074732</v>
      </c>
      <c r="C405" s="2">
        <v>45772.328472222223</v>
      </c>
      <c r="D405" s="2">
        <v>45772</v>
      </c>
      <c r="E405" s="6" t="s">
        <v>620</v>
      </c>
      <c r="F405" s="14">
        <f ca="1">Tabla368910111819151617234567[[#This Row],[FECHA RADICACION]]-TODAY()</f>
        <v>-290.67152777777665</v>
      </c>
      <c r="G405" s="14" t="s">
        <v>15</v>
      </c>
      <c r="H405" s="14" t="s">
        <v>251</v>
      </c>
      <c r="I405" s="14" t="s">
        <v>17</v>
      </c>
      <c r="J405" s="15" t="s">
        <v>18</v>
      </c>
      <c r="K405" s="21">
        <v>45775</v>
      </c>
      <c r="M405" s="4" t="s">
        <v>17</v>
      </c>
    </row>
    <row r="406" spans="1:13" ht="21.75" customHeight="1" x14ac:dyDescent="0.25">
      <c r="A406" s="4">
        <v>405</v>
      </c>
      <c r="B406" s="30">
        <v>20255810074712</v>
      </c>
      <c r="C406" s="2">
        <v>45772.324999999997</v>
      </c>
      <c r="D406" s="2">
        <v>45772</v>
      </c>
      <c r="E406" s="6" t="s">
        <v>643</v>
      </c>
      <c r="F406" s="14">
        <f ca="1">Tabla368910111819151617234567[[#This Row],[FECHA RADICACION]]-TODAY()</f>
        <v>-290.67500000000291</v>
      </c>
      <c r="G406" s="14" t="s">
        <v>24</v>
      </c>
      <c r="H406" s="14" t="s">
        <v>25</v>
      </c>
      <c r="I406" s="14" t="s">
        <v>17</v>
      </c>
      <c r="J406" s="15" t="s">
        <v>18</v>
      </c>
      <c r="K406" s="21">
        <v>45792</v>
      </c>
      <c r="L406" s="4" t="s">
        <v>491</v>
      </c>
    </row>
    <row r="407" spans="1:13" ht="21.75" customHeight="1" x14ac:dyDescent="0.25">
      <c r="A407" s="4">
        <v>406</v>
      </c>
      <c r="B407" s="30">
        <v>20255810074652</v>
      </c>
      <c r="C407" s="2">
        <v>45771</v>
      </c>
      <c r="D407" s="2">
        <v>45772</v>
      </c>
      <c r="E407" s="6" t="s">
        <v>644</v>
      </c>
      <c r="F407" s="14">
        <f ca="1">Tabla368910111819151617234567[[#This Row],[FECHA RADICACION]]-TODAY()</f>
        <v>-292</v>
      </c>
      <c r="G407" s="14" t="s">
        <v>50</v>
      </c>
      <c r="H407" s="14" t="s">
        <v>128</v>
      </c>
      <c r="I407" s="14" t="s">
        <v>17</v>
      </c>
      <c r="J407" s="15" t="s">
        <v>18</v>
      </c>
      <c r="K407" s="21">
        <v>45785</v>
      </c>
      <c r="M407" s="4" t="s">
        <v>645</v>
      </c>
    </row>
    <row r="408" spans="1:13" ht="21.75" customHeight="1" x14ac:dyDescent="0.25">
      <c r="A408" s="4">
        <v>407</v>
      </c>
      <c r="B408" s="30">
        <v>20255830146133</v>
      </c>
      <c r="C408" s="2">
        <v>45762.317361111112</v>
      </c>
      <c r="D408" s="2">
        <v>45772</v>
      </c>
      <c r="E408" s="2" t="s">
        <v>646</v>
      </c>
      <c r="F408" s="14">
        <f ca="1">Tabla368910111819151617234567[[#This Row],[FECHA RADICACION]]-TODAY()</f>
        <v>-300.6826388888876</v>
      </c>
      <c r="G408" s="14" t="s">
        <v>65</v>
      </c>
      <c r="H408" s="14" t="s">
        <v>647</v>
      </c>
      <c r="I408" s="14" t="s">
        <v>17</v>
      </c>
      <c r="J408" s="15" t="s">
        <v>18</v>
      </c>
      <c r="K408" s="21">
        <v>45785</v>
      </c>
      <c r="L408" s="4" t="s">
        <v>99</v>
      </c>
    </row>
    <row r="409" spans="1:13" ht="21.75" customHeight="1" x14ac:dyDescent="0.25">
      <c r="A409" s="4">
        <v>408</v>
      </c>
      <c r="B409" s="30">
        <v>20255810075732</v>
      </c>
      <c r="C409" s="2">
        <v>45775.384722222225</v>
      </c>
      <c r="D409" s="2">
        <v>45775</v>
      </c>
      <c r="E409" s="6" t="s">
        <v>648</v>
      </c>
      <c r="F409" s="14">
        <f ca="1">Tabla368910111819151617234567[[#This Row],[FECHA RADICACION]]-TODAY()</f>
        <v>-287.61527777777519</v>
      </c>
      <c r="G409" s="14" t="s">
        <v>65</v>
      </c>
      <c r="H409" s="14" t="s">
        <v>102</v>
      </c>
      <c r="I409" s="14" t="s">
        <v>17</v>
      </c>
      <c r="J409" s="15" t="s">
        <v>18</v>
      </c>
      <c r="K409" s="21">
        <v>45785</v>
      </c>
      <c r="L409" s="4" t="s">
        <v>174</v>
      </c>
    </row>
    <row r="410" spans="1:13" ht="21.75" customHeight="1" x14ac:dyDescent="0.25">
      <c r="A410" s="4">
        <v>409</v>
      </c>
      <c r="B410" s="30">
        <v>20254601422912</v>
      </c>
      <c r="C410" s="2">
        <v>45775.37222222222</v>
      </c>
      <c r="D410" s="2">
        <v>45775</v>
      </c>
      <c r="E410" s="6" t="s">
        <v>649</v>
      </c>
      <c r="F410" s="14">
        <f ca="1">Tabla368910111819151617234567[[#This Row],[FECHA RADICACION]]-TODAY()</f>
        <v>-287.62777777777956</v>
      </c>
      <c r="G410" s="14" t="s">
        <v>15</v>
      </c>
      <c r="H410" s="14" t="s">
        <v>16</v>
      </c>
      <c r="I410" s="14" t="s">
        <v>17</v>
      </c>
      <c r="J410" s="15" t="s">
        <v>18</v>
      </c>
      <c r="K410" s="21">
        <v>45785</v>
      </c>
      <c r="M410" s="4" t="s">
        <v>650</v>
      </c>
    </row>
    <row r="411" spans="1:13" ht="21.75" customHeight="1" x14ac:dyDescent="0.25">
      <c r="A411" s="4">
        <v>410</v>
      </c>
      <c r="B411" s="30">
        <v>20255810075692</v>
      </c>
      <c r="C411" s="2">
        <v>45775.371527777781</v>
      </c>
      <c r="D411" s="2">
        <v>45775</v>
      </c>
      <c r="E411" s="6" t="s">
        <v>651</v>
      </c>
      <c r="F411" s="14">
        <f ca="1">Tabla368910111819151617234567[[#This Row],[FECHA RADICACION]]-TODAY()</f>
        <v>-287.62847222221899</v>
      </c>
      <c r="G411" s="14" t="s">
        <v>65</v>
      </c>
      <c r="H411" s="14" t="s">
        <v>188</v>
      </c>
      <c r="I411" s="14" t="s">
        <v>17</v>
      </c>
      <c r="J411" s="15" t="s">
        <v>18</v>
      </c>
      <c r="K411" s="21">
        <v>45804</v>
      </c>
      <c r="L411" s="4" t="s">
        <v>174</v>
      </c>
      <c r="M411" s="4" t="s">
        <v>652</v>
      </c>
    </row>
    <row r="412" spans="1:13" ht="21.75" customHeight="1" x14ac:dyDescent="0.25">
      <c r="A412" s="4">
        <v>411</v>
      </c>
      <c r="B412" s="30">
        <v>20255810075662</v>
      </c>
      <c r="C412" s="2">
        <v>45775.353472222225</v>
      </c>
      <c r="D412" s="2">
        <v>45775</v>
      </c>
      <c r="E412" s="6" t="s">
        <v>653</v>
      </c>
      <c r="F412" s="14">
        <f ca="1">Tabla368910111819151617234567[[#This Row],[FECHA RADICACION]]-TODAY()</f>
        <v>-287.64652777777519</v>
      </c>
      <c r="G412" s="14" t="s">
        <v>65</v>
      </c>
      <c r="H412" s="14" t="s">
        <v>71</v>
      </c>
      <c r="I412" s="14" t="s">
        <v>17</v>
      </c>
      <c r="J412" s="15" t="s">
        <v>18</v>
      </c>
      <c r="K412" s="21">
        <v>45776</v>
      </c>
      <c r="L412" s="4" t="s">
        <v>491</v>
      </c>
      <c r="M412" s="4" t="s">
        <v>17</v>
      </c>
    </row>
    <row r="413" spans="1:13" ht="21.75" customHeight="1" x14ac:dyDescent="0.25">
      <c r="A413" s="4">
        <v>412</v>
      </c>
      <c r="B413" s="30">
        <v>20255810075652</v>
      </c>
      <c r="C413" s="2">
        <v>45775.345833333333</v>
      </c>
      <c r="D413" s="2">
        <v>45775</v>
      </c>
      <c r="E413" s="6" t="s">
        <v>654</v>
      </c>
      <c r="F413" s="14">
        <f ca="1">Tabla368910111819151617234567[[#This Row],[FECHA RADICACION]]-TODAY()</f>
        <v>-287.65416666666715</v>
      </c>
      <c r="G413" s="14" t="s">
        <v>85</v>
      </c>
      <c r="H413" s="14" t="s">
        <v>160</v>
      </c>
      <c r="I413" s="14" t="s">
        <v>17</v>
      </c>
      <c r="J413" s="15" t="s">
        <v>18</v>
      </c>
      <c r="K413" s="21">
        <v>45776</v>
      </c>
      <c r="L413" s="4" t="s">
        <v>491</v>
      </c>
      <c r="M413" s="4" t="s">
        <v>17</v>
      </c>
    </row>
    <row r="414" spans="1:13" ht="21.75" customHeight="1" x14ac:dyDescent="0.25">
      <c r="A414" s="4">
        <v>413</v>
      </c>
      <c r="B414" s="30">
        <v>20255810075642</v>
      </c>
      <c r="C414" s="2">
        <v>45775.340277777781</v>
      </c>
      <c r="D414" s="2">
        <v>45775</v>
      </c>
      <c r="E414" s="6" t="s">
        <v>655</v>
      </c>
      <c r="F414" s="14">
        <f ca="1">Tabla368910111819151617234567[[#This Row],[FECHA RADICACION]]-TODAY()</f>
        <v>-287.65972222221899</v>
      </c>
      <c r="G414" s="14" t="s">
        <v>65</v>
      </c>
      <c r="H414" s="14" t="s">
        <v>180</v>
      </c>
      <c r="I414" s="14" t="s">
        <v>17</v>
      </c>
      <c r="J414" s="15" t="s">
        <v>18</v>
      </c>
      <c r="K414" s="21">
        <v>45799</v>
      </c>
      <c r="L414" s="4" t="s">
        <v>491</v>
      </c>
      <c r="M414" s="4" t="s">
        <v>656</v>
      </c>
    </row>
    <row r="415" spans="1:13" ht="21.75" customHeight="1" x14ac:dyDescent="0.25">
      <c r="A415" s="4">
        <v>414</v>
      </c>
      <c r="B415" s="30">
        <v>20254601421982</v>
      </c>
      <c r="C415" s="2">
        <v>45775.334722222222</v>
      </c>
      <c r="D415" s="2">
        <v>45775</v>
      </c>
      <c r="E415" s="6" t="s">
        <v>657</v>
      </c>
      <c r="F415" s="14">
        <f ca="1">Tabla368910111819151617234567[[#This Row],[FECHA RADICACION]]-TODAY()</f>
        <v>-287.6652777777781</v>
      </c>
      <c r="G415" s="14" t="s">
        <v>15</v>
      </c>
      <c r="H415" s="14" t="s">
        <v>16</v>
      </c>
      <c r="I415" s="14" t="s">
        <v>17</v>
      </c>
      <c r="J415" s="15" t="s">
        <v>18</v>
      </c>
      <c r="K415" s="21">
        <v>45803</v>
      </c>
      <c r="M415" s="15" t="s">
        <v>658</v>
      </c>
    </row>
    <row r="416" spans="1:13" ht="21.75" customHeight="1" x14ac:dyDescent="0.25">
      <c r="A416" s="4">
        <v>415</v>
      </c>
      <c r="B416" s="30">
        <v>20255810075532</v>
      </c>
      <c r="C416" s="2">
        <v>45775.290972222225</v>
      </c>
      <c r="D416" s="2">
        <v>45775</v>
      </c>
      <c r="E416" s="6" t="s">
        <v>659</v>
      </c>
      <c r="F416" s="14">
        <f ca="1">Tabla368910111819151617234567[[#This Row],[FECHA RADICACION]]-TODAY()</f>
        <v>-287.70902777777519</v>
      </c>
      <c r="G416" s="14" t="s">
        <v>85</v>
      </c>
      <c r="H416" s="14" t="s">
        <v>160</v>
      </c>
      <c r="I416" s="14" t="s">
        <v>17</v>
      </c>
      <c r="J416" s="15" t="s">
        <v>18</v>
      </c>
      <c r="M416" s="4" t="s">
        <v>17</v>
      </c>
    </row>
    <row r="417" spans="1:13" ht="21.75" customHeight="1" x14ac:dyDescent="0.25">
      <c r="A417" s="4">
        <v>416</v>
      </c>
      <c r="B417" s="30">
        <v>20255810075522</v>
      </c>
      <c r="C417" s="2">
        <v>45775.288888888892</v>
      </c>
      <c r="D417" s="2">
        <v>45775</v>
      </c>
      <c r="E417" s="6" t="s">
        <v>660</v>
      </c>
      <c r="F417" s="14">
        <f ca="1">Tabla368910111819151617234567[[#This Row],[FECHA RADICACION]]-TODAY()</f>
        <v>-287.71111111110804</v>
      </c>
      <c r="G417" s="14" t="s">
        <v>21</v>
      </c>
      <c r="H417" s="14" t="s">
        <v>17</v>
      </c>
      <c r="I417" s="14" t="s">
        <v>17</v>
      </c>
      <c r="J417" s="15" t="s">
        <v>18</v>
      </c>
      <c r="K417" s="21">
        <v>45775</v>
      </c>
      <c r="L417" s="4" t="s">
        <v>256</v>
      </c>
      <c r="M417" s="4" t="s">
        <v>17</v>
      </c>
    </row>
    <row r="418" spans="1:13" ht="21.75" customHeight="1" x14ac:dyDescent="0.25">
      <c r="A418" s="4">
        <v>417</v>
      </c>
      <c r="B418" s="30">
        <v>20254601421482</v>
      </c>
      <c r="C418" s="2">
        <v>45775.004166666666</v>
      </c>
      <c r="D418" s="2">
        <v>45775</v>
      </c>
      <c r="E418" s="6" t="s">
        <v>661</v>
      </c>
      <c r="F418" s="14">
        <f ca="1">Tabla368910111819151617234567[[#This Row],[FECHA RADICACION]]-TODAY()</f>
        <v>-287.9958333333343</v>
      </c>
      <c r="G418" s="14" t="s">
        <v>65</v>
      </c>
      <c r="H418" s="14" t="s">
        <v>184</v>
      </c>
      <c r="I418" s="14" t="s">
        <v>17</v>
      </c>
      <c r="J418" s="15" t="s">
        <v>18</v>
      </c>
      <c r="K418" s="21">
        <v>45811</v>
      </c>
      <c r="M418" s="15" t="s">
        <v>662</v>
      </c>
    </row>
    <row r="419" spans="1:13" ht="21.75" customHeight="1" x14ac:dyDescent="0.25">
      <c r="A419" s="4">
        <v>418</v>
      </c>
      <c r="B419" s="30">
        <v>20254601421372</v>
      </c>
      <c r="C419" s="2">
        <v>45774</v>
      </c>
      <c r="D419" s="2">
        <v>45775</v>
      </c>
      <c r="E419" s="6" t="s">
        <v>663</v>
      </c>
      <c r="F419" s="14">
        <f ca="1">Tabla368910111819151617234567[[#This Row],[FECHA RADICACION]]-TODAY()</f>
        <v>-289</v>
      </c>
      <c r="G419" s="14" t="s">
        <v>85</v>
      </c>
      <c r="H419" s="14" t="s">
        <v>664</v>
      </c>
      <c r="I419" s="14" t="s">
        <v>17</v>
      </c>
      <c r="J419" s="15" t="s">
        <v>18</v>
      </c>
      <c r="K419" s="21">
        <v>45798</v>
      </c>
      <c r="M419" s="4" t="s">
        <v>665</v>
      </c>
    </row>
    <row r="420" spans="1:13" ht="21.75" customHeight="1" x14ac:dyDescent="0.25">
      <c r="A420" s="4">
        <v>419</v>
      </c>
      <c r="B420" s="30">
        <v>20254601419482</v>
      </c>
      <c r="C420" s="2">
        <v>45774.396527777775</v>
      </c>
      <c r="D420" s="2">
        <v>45775</v>
      </c>
      <c r="E420" s="6" t="s">
        <v>666</v>
      </c>
      <c r="F420" s="14">
        <f ca="1">Tabla368910111819151617234567[[#This Row],[FECHA RADICACION]]-TODAY()</f>
        <v>-288.60347222222481</v>
      </c>
      <c r="G420" s="14" t="s">
        <v>15</v>
      </c>
      <c r="H420" s="14" t="s">
        <v>16</v>
      </c>
      <c r="I420" s="14" t="s">
        <v>17</v>
      </c>
      <c r="J420" s="15" t="s">
        <v>18</v>
      </c>
      <c r="K420" s="21">
        <v>45785</v>
      </c>
      <c r="M420" s="4" t="s">
        <v>667</v>
      </c>
    </row>
    <row r="421" spans="1:13" ht="21.75" customHeight="1" x14ac:dyDescent="0.25">
      <c r="A421" s="4">
        <v>420</v>
      </c>
      <c r="B421" s="30">
        <v>20254601414422</v>
      </c>
      <c r="C421" s="2">
        <v>45772</v>
      </c>
      <c r="D421" s="2">
        <v>45775</v>
      </c>
      <c r="E421" s="6" t="s">
        <v>668</v>
      </c>
      <c r="F421" s="14">
        <f ca="1">Tabla368910111819151617234567[[#This Row],[FECHA RADICACION]]-TODAY()</f>
        <v>-291</v>
      </c>
      <c r="G421" s="14" t="s">
        <v>15</v>
      </c>
      <c r="H421" s="14" t="s">
        <v>16</v>
      </c>
      <c r="I421" s="14" t="s">
        <v>17</v>
      </c>
      <c r="J421" s="15" t="s">
        <v>18</v>
      </c>
      <c r="K421" s="21">
        <v>45785</v>
      </c>
      <c r="M421" s="4" t="s">
        <v>669</v>
      </c>
    </row>
    <row r="422" spans="1:13" ht="21.75" customHeight="1" x14ac:dyDescent="0.25">
      <c r="A422" s="4">
        <v>421</v>
      </c>
      <c r="B422" s="30">
        <v>20255810075492</v>
      </c>
      <c r="C422" s="2">
        <v>45772</v>
      </c>
      <c r="D422" s="2">
        <v>45775</v>
      </c>
      <c r="E422" s="6" t="s">
        <v>670</v>
      </c>
      <c r="F422" s="14">
        <f ca="1">Tabla368910111819151617234567[[#This Row],[FECHA RADICACION]]-TODAY()</f>
        <v>-291</v>
      </c>
      <c r="G422" s="14" t="s">
        <v>15</v>
      </c>
      <c r="H422" s="14" t="s">
        <v>45</v>
      </c>
      <c r="I422" s="14" t="s">
        <v>17</v>
      </c>
      <c r="J422" s="15" t="s">
        <v>18</v>
      </c>
      <c r="K422" s="21">
        <v>45785</v>
      </c>
      <c r="M422" s="4" t="s">
        <v>671</v>
      </c>
    </row>
    <row r="423" spans="1:13" ht="21.75" customHeight="1" x14ac:dyDescent="0.25">
      <c r="A423" s="4">
        <v>422</v>
      </c>
      <c r="B423" s="30">
        <v>20255810075372</v>
      </c>
      <c r="C423" s="2">
        <v>45772</v>
      </c>
      <c r="D423" s="2">
        <v>45775</v>
      </c>
      <c r="E423" s="6" t="s">
        <v>672</v>
      </c>
      <c r="F423" s="14">
        <f ca="1">Tabla368910111819151617234567[[#This Row],[FECHA RADICACION]]-TODAY()</f>
        <v>-291</v>
      </c>
      <c r="G423" s="14" t="s">
        <v>65</v>
      </c>
      <c r="H423" s="14" t="s">
        <v>386</v>
      </c>
      <c r="I423" s="14" t="s">
        <v>17</v>
      </c>
      <c r="J423" s="15" t="s">
        <v>18</v>
      </c>
      <c r="K423" s="21">
        <v>45799</v>
      </c>
      <c r="M423" s="4" t="s">
        <v>673</v>
      </c>
    </row>
    <row r="424" spans="1:13" ht="21.75" customHeight="1" x14ac:dyDescent="0.25">
      <c r="A424" s="4">
        <v>423</v>
      </c>
      <c r="B424" s="30">
        <v>20254211406072</v>
      </c>
      <c r="C424" s="2">
        <v>45772.4375</v>
      </c>
      <c r="D424" s="2">
        <v>45775</v>
      </c>
      <c r="E424" s="6" t="s">
        <v>674</v>
      </c>
      <c r="F424" s="14">
        <f ca="1">Tabla368910111819151617234567[[#This Row],[FECHA RADICACION]]-TODAY()</f>
        <v>-290.5625</v>
      </c>
      <c r="G424" s="14" t="s">
        <v>50</v>
      </c>
      <c r="H424" s="14" t="s">
        <v>93</v>
      </c>
      <c r="I424" s="14" t="s">
        <v>17</v>
      </c>
      <c r="J424" s="15" t="s">
        <v>18</v>
      </c>
      <c r="K424" s="21">
        <v>45797</v>
      </c>
      <c r="L424" s="4" t="s">
        <v>675</v>
      </c>
      <c r="M424" s="4" t="s">
        <v>676</v>
      </c>
    </row>
    <row r="425" spans="1:13" ht="21.75" customHeight="1" x14ac:dyDescent="0.25">
      <c r="A425" s="4">
        <v>424</v>
      </c>
      <c r="B425" s="30">
        <v>20255810075862</v>
      </c>
      <c r="C425" s="2">
        <v>45775.452777777777</v>
      </c>
      <c r="D425" s="2">
        <v>45775</v>
      </c>
      <c r="E425" s="2" t="s">
        <v>677</v>
      </c>
      <c r="F425" s="14">
        <f ca="1">Tabla368910111819151617234567[[#This Row],[FECHA RADICACION]]-TODAY()</f>
        <v>-287.54722222222335</v>
      </c>
      <c r="G425" s="14" t="s">
        <v>65</v>
      </c>
      <c r="H425" s="14" t="s">
        <v>180</v>
      </c>
      <c r="I425" s="14" t="s">
        <v>17</v>
      </c>
      <c r="J425" s="15" t="s">
        <v>18</v>
      </c>
      <c r="K425" s="21">
        <v>45795</v>
      </c>
    </row>
    <row r="426" spans="1:13" ht="21.75" customHeight="1" x14ac:dyDescent="0.25">
      <c r="A426" s="4">
        <v>425</v>
      </c>
      <c r="B426" s="30">
        <v>20255810075872</v>
      </c>
      <c r="C426" s="2">
        <v>45775.457638888889</v>
      </c>
      <c r="D426" s="2">
        <v>45775</v>
      </c>
      <c r="E426" s="2" t="s">
        <v>678</v>
      </c>
      <c r="F426" s="14">
        <f ca="1">Tabla368910111819151617234567[[#This Row],[FECHA RADICACION]]-TODAY()</f>
        <v>-287.54236111111095</v>
      </c>
      <c r="G426" s="14" t="s">
        <v>24</v>
      </c>
      <c r="H426" s="14" t="s">
        <v>33</v>
      </c>
      <c r="I426" s="14" t="s">
        <v>17</v>
      </c>
      <c r="J426" s="15" t="s">
        <v>18</v>
      </c>
      <c r="K426" s="21">
        <v>45792</v>
      </c>
    </row>
    <row r="427" spans="1:13" ht="21.75" customHeight="1" x14ac:dyDescent="0.25">
      <c r="A427" s="4">
        <v>426</v>
      </c>
      <c r="B427" s="30">
        <v>20254601426712</v>
      </c>
      <c r="C427" s="2">
        <v>45775.472916666666</v>
      </c>
      <c r="D427" s="2">
        <v>45775</v>
      </c>
      <c r="E427" s="2" t="s">
        <v>679</v>
      </c>
      <c r="F427" s="14">
        <f ca="1">Tabla368910111819151617234567[[#This Row],[FECHA RADICACION]]-TODAY()</f>
        <v>-287.5270833333343</v>
      </c>
      <c r="G427" s="14" t="s">
        <v>15</v>
      </c>
      <c r="H427" s="14" t="s">
        <v>53</v>
      </c>
      <c r="I427" s="14" t="s">
        <v>17</v>
      </c>
      <c r="J427" s="15" t="s">
        <v>18</v>
      </c>
      <c r="K427" s="21">
        <v>45785</v>
      </c>
      <c r="M427" s="4" t="s">
        <v>680</v>
      </c>
    </row>
    <row r="428" spans="1:13" ht="21.75" customHeight="1" x14ac:dyDescent="0.25">
      <c r="A428" s="4">
        <v>427</v>
      </c>
      <c r="B428" s="30">
        <v>20254601427952</v>
      </c>
      <c r="C428" s="2">
        <v>45775.503645833334</v>
      </c>
      <c r="D428" s="2">
        <v>45775</v>
      </c>
      <c r="E428" s="2" t="s">
        <v>681</v>
      </c>
      <c r="F428" s="14">
        <f ca="1">Tabla368910111819151617234567[[#This Row],[FECHA RADICACION]]-TODAY()</f>
        <v>-287.4963541666657</v>
      </c>
      <c r="G428" s="14" t="s">
        <v>15</v>
      </c>
      <c r="H428" s="14" t="s">
        <v>16</v>
      </c>
      <c r="I428" s="14" t="s">
        <v>17</v>
      </c>
      <c r="J428" s="15" t="s">
        <v>18</v>
      </c>
      <c r="K428" s="21">
        <v>45785</v>
      </c>
      <c r="M428" s="4" t="s">
        <v>682</v>
      </c>
    </row>
    <row r="429" spans="1:13" ht="21.75" customHeight="1" x14ac:dyDescent="0.25">
      <c r="A429" s="4">
        <v>428</v>
      </c>
      <c r="B429" s="30">
        <v>20252210138463</v>
      </c>
      <c r="C429" s="2">
        <v>45754</v>
      </c>
      <c r="D429" s="2">
        <v>45775</v>
      </c>
      <c r="E429" s="2" t="s">
        <v>683</v>
      </c>
      <c r="F429" s="14">
        <f ca="1">Tabla368910111819151617234567[[#This Row],[FECHA RADICACION]]-TODAY()</f>
        <v>-309</v>
      </c>
      <c r="G429" s="14" t="s">
        <v>85</v>
      </c>
      <c r="H429" s="14" t="s">
        <v>684</v>
      </c>
      <c r="I429" s="14" t="s">
        <v>17</v>
      </c>
      <c r="J429" s="15" t="s">
        <v>18</v>
      </c>
      <c r="K429" s="21">
        <v>45785</v>
      </c>
      <c r="L429" s="15" t="s">
        <v>99</v>
      </c>
      <c r="M429" s="15"/>
    </row>
    <row r="430" spans="1:13" ht="21.75" customHeight="1" x14ac:dyDescent="0.25">
      <c r="A430" s="4">
        <v>429</v>
      </c>
      <c r="B430" s="30">
        <v>20252210149423</v>
      </c>
      <c r="C430" s="2">
        <v>45763</v>
      </c>
      <c r="D430" s="2">
        <v>45775</v>
      </c>
      <c r="E430" s="2" t="s">
        <v>685</v>
      </c>
      <c r="F430" s="14">
        <f ca="1">Tabla368910111819151617234567[[#This Row],[FECHA RADICACION]]-TODAY()</f>
        <v>-300</v>
      </c>
      <c r="G430" s="14" t="s">
        <v>85</v>
      </c>
      <c r="H430" s="14" t="s">
        <v>160</v>
      </c>
      <c r="I430" s="14" t="s">
        <v>17</v>
      </c>
      <c r="J430" s="15" t="s">
        <v>18</v>
      </c>
      <c r="K430" s="21">
        <v>45779</v>
      </c>
      <c r="L430" s="4" t="s">
        <v>99</v>
      </c>
    </row>
    <row r="431" spans="1:13" ht="21.75" customHeight="1" x14ac:dyDescent="0.25">
      <c r="A431" s="4">
        <v>430</v>
      </c>
      <c r="B431" s="30">
        <v>20254601433732</v>
      </c>
      <c r="C431" s="2">
        <v>45775</v>
      </c>
      <c r="D431" s="2">
        <v>45775</v>
      </c>
      <c r="E431" s="6" t="s">
        <v>686</v>
      </c>
      <c r="F431" s="14">
        <f ca="1">Tabla368910111819151617234567[[#This Row],[FECHA RADICACION]]-TODAY()</f>
        <v>-288</v>
      </c>
      <c r="G431" s="14" t="s">
        <v>65</v>
      </c>
      <c r="H431" s="14" t="s">
        <v>687</v>
      </c>
      <c r="I431" s="14" t="s">
        <v>17</v>
      </c>
      <c r="J431" s="15" t="s">
        <v>18</v>
      </c>
      <c r="K431" s="21">
        <v>45795</v>
      </c>
      <c r="M431" s="4" t="s">
        <v>688</v>
      </c>
    </row>
    <row r="432" spans="1:13" ht="21.75" customHeight="1" x14ac:dyDescent="0.25">
      <c r="A432" s="4">
        <v>431</v>
      </c>
      <c r="B432" s="30">
        <v>20254601433142</v>
      </c>
      <c r="C432" s="2">
        <v>45775</v>
      </c>
      <c r="D432" s="2">
        <v>45775</v>
      </c>
      <c r="E432" s="6" t="s">
        <v>689</v>
      </c>
      <c r="F432" s="14">
        <f ca="1">Tabla368910111819151617234567[[#This Row],[FECHA RADICACION]]-TODAY()</f>
        <v>-288</v>
      </c>
      <c r="G432" s="14" t="s">
        <v>15</v>
      </c>
      <c r="H432" s="14" t="s">
        <v>16</v>
      </c>
      <c r="I432" s="14" t="s">
        <v>17</v>
      </c>
      <c r="J432" s="15" t="s">
        <v>18</v>
      </c>
      <c r="K432" s="21">
        <v>45784</v>
      </c>
      <c r="M432" s="4" t="s">
        <v>690</v>
      </c>
    </row>
    <row r="433" spans="1:13" ht="21.75" customHeight="1" x14ac:dyDescent="0.25">
      <c r="A433" s="4">
        <v>432</v>
      </c>
      <c r="B433" s="30">
        <v>20255810076272</v>
      </c>
      <c r="C433" s="2">
        <v>45775</v>
      </c>
      <c r="D433" s="2">
        <v>45775</v>
      </c>
      <c r="E433" s="6" t="s">
        <v>691</v>
      </c>
      <c r="F433" s="14">
        <f ca="1">Tabla368910111819151617234567[[#This Row],[FECHA RADICACION]]-TODAY()</f>
        <v>-288</v>
      </c>
      <c r="G433" s="14" t="s">
        <v>15</v>
      </c>
      <c r="H433" s="14" t="s">
        <v>251</v>
      </c>
      <c r="I433" s="14" t="s">
        <v>17</v>
      </c>
      <c r="J433" s="15" t="s">
        <v>18</v>
      </c>
      <c r="K433" s="21">
        <v>45785</v>
      </c>
      <c r="L433" s="15" t="s">
        <v>491</v>
      </c>
      <c r="M433" s="15"/>
    </row>
    <row r="434" spans="1:13" ht="21.75" customHeight="1" x14ac:dyDescent="0.25">
      <c r="A434" s="4">
        <v>433</v>
      </c>
      <c r="B434" s="30">
        <v>20254601432842</v>
      </c>
      <c r="C434" s="2">
        <v>45775</v>
      </c>
      <c r="D434" s="2">
        <v>45775</v>
      </c>
      <c r="E434" s="6" t="s">
        <v>692</v>
      </c>
      <c r="F434" s="14">
        <f ca="1">Tabla368910111819151617234567[[#This Row],[FECHA RADICACION]]-TODAY()</f>
        <v>-288</v>
      </c>
      <c r="G434" s="14" t="s">
        <v>15</v>
      </c>
      <c r="H434" s="14" t="s">
        <v>53</v>
      </c>
      <c r="I434" s="14" t="s">
        <v>17</v>
      </c>
      <c r="J434" s="15" t="s">
        <v>18</v>
      </c>
      <c r="K434" s="21">
        <v>45785</v>
      </c>
      <c r="L434" s="15"/>
      <c r="M434" s="15" t="s">
        <v>693</v>
      </c>
    </row>
    <row r="435" spans="1:13" ht="21.75" customHeight="1" x14ac:dyDescent="0.25">
      <c r="A435" s="4">
        <v>434</v>
      </c>
      <c r="B435" s="30">
        <v>20254601431852</v>
      </c>
      <c r="C435" s="2">
        <v>45775</v>
      </c>
      <c r="D435" s="2">
        <v>45775</v>
      </c>
      <c r="E435" s="6" t="s">
        <v>694</v>
      </c>
      <c r="F435" s="14">
        <f ca="1">Tabla368910111819151617234567[[#This Row],[FECHA RADICACION]]-TODAY()</f>
        <v>-288</v>
      </c>
      <c r="G435" s="14" t="s">
        <v>65</v>
      </c>
      <c r="H435" s="14" t="s">
        <v>180</v>
      </c>
      <c r="I435" s="14" t="s">
        <v>17</v>
      </c>
      <c r="J435" s="15" t="s">
        <v>18</v>
      </c>
      <c r="K435" s="21">
        <v>45803</v>
      </c>
      <c r="M435" s="4" t="s">
        <v>695</v>
      </c>
    </row>
    <row r="436" spans="1:13" ht="21.75" customHeight="1" x14ac:dyDescent="0.25">
      <c r="A436" s="4">
        <v>435</v>
      </c>
      <c r="B436" s="30">
        <v>20254601431712</v>
      </c>
      <c r="C436" s="2">
        <v>45775</v>
      </c>
      <c r="D436" s="2">
        <v>45775</v>
      </c>
      <c r="E436" s="6" t="s">
        <v>89</v>
      </c>
      <c r="F436" s="14">
        <f ca="1">Tabla368910111819151617234567[[#This Row],[FECHA RADICACION]]-TODAY()</f>
        <v>-288</v>
      </c>
      <c r="G436" s="14" t="s">
        <v>65</v>
      </c>
      <c r="H436" s="14" t="s">
        <v>102</v>
      </c>
      <c r="I436" s="4" t="s">
        <v>17</v>
      </c>
      <c r="J436" s="15" t="s">
        <v>18</v>
      </c>
      <c r="K436" s="21">
        <v>45811</v>
      </c>
      <c r="M436" s="4" t="s">
        <v>696</v>
      </c>
    </row>
    <row r="437" spans="1:13" ht="21.75" customHeight="1" x14ac:dyDescent="0.25">
      <c r="A437" s="4">
        <v>436</v>
      </c>
      <c r="B437" s="30">
        <v>20254601431272</v>
      </c>
      <c r="C437" s="2">
        <v>45775</v>
      </c>
      <c r="D437" s="2">
        <v>45775</v>
      </c>
      <c r="E437" s="6" t="s">
        <v>697</v>
      </c>
      <c r="F437" s="14">
        <f ca="1">Tabla368910111819151617234567[[#This Row],[FECHA RADICACION]]-TODAY()</f>
        <v>-288</v>
      </c>
      <c r="G437" s="14" t="s">
        <v>65</v>
      </c>
      <c r="H437" s="14" t="s">
        <v>73</v>
      </c>
      <c r="I437" s="14" t="s">
        <v>17</v>
      </c>
      <c r="J437" s="15" t="s">
        <v>18</v>
      </c>
      <c r="K437" s="21">
        <v>45799</v>
      </c>
      <c r="M437" s="4" t="s">
        <v>698</v>
      </c>
    </row>
    <row r="438" spans="1:13" ht="21.75" customHeight="1" x14ac:dyDescent="0.25">
      <c r="A438" s="4">
        <v>437</v>
      </c>
      <c r="B438" s="30">
        <v>20255810076062</v>
      </c>
      <c r="C438" s="2">
        <v>45775</v>
      </c>
      <c r="D438" s="2">
        <v>45775</v>
      </c>
      <c r="E438" s="6" t="s">
        <v>699</v>
      </c>
      <c r="F438" s="14">
        <f ca="1">Tabla368910111819151617234567[[#This Row],[FECHA RADICACION]]-TODAY()</f>
        <v>-288</v>
      </c>
      <c r="G438" s="14" t="s">
        <v>85</v>
      </c>
      <c r="H438" s="14" t="s">
        <v>160</v>
      </c>
      <c r="I438" s="14" t="s">
        <v>17</v>
      </c>
      <c r="J438" s="15" t="s">
        <v>18</v>
      </c>
      <c r="K438" s="21">
        <v>45776</v>
      </c>
      <c r="L438" s="4" t="s">
        <v>491</v>
      </c>
      <c r="M438" s="4" t="s">
        <v>17</v>
      </c>
    </row>
    <row r="439" spans="1:13" ht="21.75" customHeight="1" x14ac:dyDescent="0.25">
      <c r="A439" s="4">
        <v>438</v>
      </c>
      <c r="B439" s="30">
        <v>20255810076032</v>
      </c>
      <c r="C439" s="2">
        <v>45775</v>
      </c>
      <c r="D439" s="2">
        <v>45775</v>
      </c>
      <c r="E439" s="6" t="s">
        <v>89</v>
      </c>
      <c r="F439" s="14">
        <f ca="1">Tabla368910111819151617234567[[#This Row],[FECHA RADICACION]]-TODAY()</f>
        <v>-288</v>
      </c>
      <c r="G439" s="14" t="s">
        <v>65</v>
      </c>
      <c r="H439" s="14" t="s">
        <v>76</v>
      </c>
      <c r="I439" s="14" t="s">
        <v>17</v>
      </c>
      <c r="J439" s="15" t="s">
        <v>18</v>
      </c>
      <c r="K439" s="21">
        <v>45798</v>
      </c>
      <c r="M439" s="4" t="s">
        <v>700</v>
      </c>
    </row>
    <row r="440" spans="1:13" ht="21.75" customHeight="1" x14ac:dyDescent="0.25">
      <c r="A440" s="4">
        <v>439</v>
      </c>
      <c r="B440" s="30">
        <v>20254601429232</v>
      </c>
      <c r="C440" s="2">
        <v>45775</v>
      </c>
      <c r="D440" s="2">
        <v>45775</v>
      </c>
      <c r="E440" s="6" t="s">
        <v>701</v>
      </c>
      <c r="F440" s="14">
        <f ca="1">Tabla368910111819151617234567[[#This Row],[FECHA RADICACION]]-TODAY()</f>
        <v>-288</v>
      </c>
      <c r="G440" s="14" t="s">
        <v>15</v>
      </c>
      <c r="H440" s="14" t="s">
        <v>16</v>
      </c>
      <c r="I440" s="14" t="s">
        <v>17</v>
      </c>
      <c r="J440" s="15" t="s">
        <v>18</v>
      </c>
      <c r="K440" s="21">
        <v>45785</v>
      </c>
      <c r="M440" s="4" t="s">
        <v>702</v>
      </c>
    </row>
    <row r="441" spans="1:13" ht="21.75" customHeight="1" x14ac:dyDescent="0.25">
      <c r="A441" s="4">
        <v>440</v>
      </c>
      <c r="B441" s="30">
        <v>20254601429122</v>
      </c>
      <c r="C441" s="2">
        <v>45775</v>
      </c>
      <c r="D441" s="2">
        <v>45775</v>
      </c>
      <c r="E441" s="6" t="s">
        <v>89</v>
      </c>
      <c r="F441" s="14">
        <f ca="1">Tabla368910111819151617234567[[#This Row],[FECHA RADICACION]]-TODAY()</f>
        <v>-288</v>
      </c>
      <c r="G441" s="14" t="s">
        <v>65</v>
      </c>
      <c r="H441" s="14" t="s">
        <v>66</v>
      </c>
      <c r="I441" s="14" t="s">
        <v>17</v>
      </c>
      <c r="J441" s="15" t="s">
        <v>18</v>
      </c>
      <c r="K441" s="21">
        <v>45838</v>
      </c>
      <c r="M441" s="4" t="s">
        <v>703</v>
      </c>
    </row>
    <row r="442" spans="1:13" ht="21.75" customHeight="1" x14ac:dyDescent="0.25">
      <c r="A442" s="4">
        <v>441</v>
      </c>
      <c r="B442" s="30">
        <v>20254601429002</v>
      </c>
      <c r="C442" s="2">
        <v>45775</v>
      </c>
      <c r="D442" s="2">
        <v>45775</v>
      </c>
      <c r="E442" s="6" t="s">
        <v>406</v>
      </c>
      <c r="F442" s="14">
        <f ca="1">Tabla368910111819151617234567[[#This Row],[FECHA RADICACION]]-TODAY()</f>
        <v>-288</v>
      </c>
      <c r="G442" s="14" t="s">
        <v>65</v>
      </c>
      <c r="H442" s="14" t="s">
        <v>184</v>
      </c>
      <c r="I442" s="14" t="s">
        <v>17</v>
      </c>
      <c r="J442" s="15" t="s">
        <v>18</v>
      </c>
      <c r="K442" s="21">
        <v>45816</v>
      </c>
      <c r="M442" s="4" t="s">
        <v>704</v>
      </c>
    </row>
    <row r="443" spans="1:13" ht="21.75" customHeight="1" x14ac:dyDescent="0.25">
      <c r="A443" s="4">
        <v>442</v>
      </c>
      <c r="B443" s="30">
        <v>20255810075932</v>
      </c>
      <c r="C443" s="2">
        <v>45775</v>
      </c>
      <c r="D443" s="2">
        <v>45775</v>
      </c>
      <c r="E443" s="6" t="s">
        <v>705</v>
      </c>
      <c r="F443" s="14">
        <f ca="1">Tabla368910111819151617234567[[#This Row],[FECHA RADICACION]]-TODAY()</f>
        <v>-288</v>
      </c>
      <c r="G443" s="14" t="s">
        <v>65</v>
      </c>
      <c r="H443" s="14" t="s">
        <v>481</v>
      </c>
      <c r="I443" s="14" t="s">
        <v>17</v>
      </c>
      <c r="J443" s="15" t="s">
        <v>18</v>
      </c>
      <c r="K443" s="21">
        <v>45811</v>
      </c>
      <c r="M443" s="4" t="s">
        <v>706</v>
      </c>
    </row>
    <row r="444" spans="1:13" ht="21.75" customHeight="1" x14ac:dyDescent="0.25">
      <c r="A444" s="4">
        <v>443</v>
      </c>
      <c r="B444" s="30">
        <v>20254601425602</v>
      </c>
      <c r="C444" s="2">
        <v>45775</v>
      </c>
      <c r="D444" s="2">
        <v>45775</v>
      </c>
      <c r="E444" s="6" t="s">
        <v>707</v>
      </c>
      <c r="F444" s="14">
        <f ca="1">Tabla368910111819151617234567[[#This Row],[FECHA RADICACION]]-TODAY()</f>
        <v>-288</v>
      </c>
      <c r="G444" s="14" t="s">
        <v>15</v>
      </c>
      <c r="H444" s="14" t="s">
        <v>53</v>
      </c>
      <c r="I444" s="14" t="s">
        <v>17</v>
      </c>
      <c r="J444" s="15" t="s">
        <v>18</v>
      </c>
      <c r="K444" s="21">
        <v>45785</v>
      </c>
      <c r="M444" s="4" t="s">
        <v>708</v>
      </c>
    </row>
    <row r="445" spans="1:13" ht="21.75" customHeight="1" x14ac:dyDescent="0.25">
      <c r="A445" s="4">
        <v>444</v>
      </c>
      <c r="B445" s="30">
        <v>20255810075832</v>
      </c>
      <c r="C445" s="2">
        <v>45775</v>
      </c>
      <c r="D445" s="2">
        <v>45775</v>
      </c>
      <c r="E445" s="6" t="s">
        <v>709</v>
      </c>
      <c r="F445" s="14">
        <f ca="1">Tabla368910111819151617234567[[#This Row],[FECHA RADICACION]]-TODAY()</f>
        <v>-288</v>
      </c>
      <c r="G445" s="14" t="s">
        <v>21</v>
      </c>
      <c r="H445" s="14" t="s">
        <v>17</v>
      </c>
      <c r="I445" s="14" t="s">
        <v>17</v>
      </c>
      <c r="J445" s="15" t="s">
        <v>18</v>
      </c>
      <c r="K445" s="21">
        <v>45776</v>
      </c>
      <c r="M445" s="4" t="s">
        <v>17</v>
      </c>
    </row>
    <row r="446" spans="1:13" ht="21.75" customHeight="1" x14ac:dyDescent="0.25">
      <c r="A446" s="4">
        <v>445</v>
      </c>
      <c r="B446" s="30">
        <v>20255810075912</v>
      </c>
      <c r="C446" s="2">
        <v>45775.486805555556</v>
      </c>
      <c r="D446" s="2">
        <v>45775</v>
      </c>
      <c r="E446" s="2" t="s">
        <v>89</v>
      </c>
      <c r="F446" s="14">
        <f ca="1">Tabla368910111819151617234567[[#This Row],[FECHA RADICACION]]-TODAY()</f>
        <v>-287.5131944444438</v>
      </c>
      <c r="G446" s="14" t="s">
        <v>65</v>
      </c>
      <c r="H446" s="14" t="s">
        <v>188</v>
      </c>
      <c r="I446" s="14" t="s">
        <v>17</v>
      </c>
      <c r="J446" s="15" t="s">
        <v>18</v>
      </c>
      <c r="K446" s="21">
        <v>45804</v>
      </c>
      <c r="M446" s="4" t="s">
        <v>710</v>
      </c>
    </row>
    <row r="447" spans="1:13" ht="21.75" customHeight="1" x14ac:dyDescent="0.25">
      <c r="A447" s="4">
        <v>446</v>
      </c>
      <c r="B447" s="30">
        <v>20255810076202</v>
      </c>
      <c r="C447" s="2">
        <v>45775</v>
      </c>
      <c r="D447" s="2">
        <v>45775</v>
      </c>
      <c r="E447" s="2" t="s">
        <v>711</v>
      </c>
      <c r="F447" s="14">
        <f ca="1">Tabla368910111819151617234567[[#This Row],[FECHA RADICACION]]-TODAY()</f>
        <v>-288</v>
      </c>
      <c r="G447" s="14" t="s">
        <v>15</v>
      </c>
      <c r="H447" s="14" t="s">
        <v>53</v>
      </c>
      <c r="I447" s="14" t="s">
        <v>17</v>
      </c>
      <c r="J447" s="15" t="s">
        <v>18</v>
      </c>
      <c r="K447" s="21">
        <v>45785</v>
      </c>
      <c r="M447" s="15" t="s">
        <v>712</v>
      </c>
    </row>
    <row r="448" spans="1:13" ht="21.75" customHeight="1" x14ac:dyDescent="0.25">
      <c r="A448" s="4">
        <v>447</v>
      </c>
      <c r="B448" s="30">
        <v>20254601434112</v>
      </c>
      <c r="C448" s="2">
        <v>45775</v>
      </c>
      <c r="D448" s="2">
        <v>45775</v>
      </c>
      <c r="E448" s="2" t="s">
        <v>713</v>
      </c>
      <c r="F448" s="14">
        <f ca="1">Tabla368910111819151617234567[[#This Row],[FECHA RADICACION]]-TODAY()</f>
        <v>-288</v>
      </c>
      <c r="G448" s="14" t="s">
        <v>50</v>
      </c>
      <c r="H448" s="14" t="s">
        <v>714</v>
      </c>
      <c r="I448" s="14" t="s">
        <v>17</v>
      </c>
      <c r="J448" s="15" t="s">
        <v>18</v>
      </c>
      <c r="K448" s="21">
        <v>45785</v>
      </c>
      <c r="M448" s="4" t="s">
        <v>715</v>
      </c>
    </row>
    <row r="449" spans="1:13" ht="21.75" customHeight="1" x14ac:dyDescent="0.25">
      <c r="A449" s="4">
        <v>448</v>
      </c>
      <c r="B449" s="30">
        <v>20255810076652</v>
      </c>
      <c r="C449" s="2">
        <v>45776.386111111111</v>
      </c>
      <c r="D449" s="2">
        <v>45776</v>
      </c>
      <c r="E449" s="6" t="s">
        <v>716</v>
      </c>
      <c r="F449" s="14">
        <f ca="1">Tabla368910111819151617234567[[#This Row],[FECHA RADICACION]]-TODAY()</f>
        <v>-286.61388888888905</v>
      </c>
      <c r="G449" s="14" t="s">
        <v>15</v>
      </c>
      <c r="H449" s="14" t="s">
        <v>82</v>
      </c>
      <c r="I449" s="14" t="s">
        <v>17</v>
      </c>
      <c r="J449" s="15" t="s">
        <v>18</v>
      </c>
      <c r="K449" s="21">
        <v>45785</v>
      </c>
      <c r="L449" s="4" t="s">
        <v>54</v>
      </c>
    </row>
    <row r="450" spans="1:13" ht="21.75" customHeight="1" x14ac:dyDescent="0.25">
      <c r="A450" s="4">
        <v>449</v>
      </c>
      <c r="B450" s="30">
        <v>20254601440172</v>
      </c>
      <c r="C450" s="2">
        <v>45776.384027777778</v>
      </c>
      <c r="D450" s="2">
        <v>45776</v>
      </c>
      <c r="E450" s="6" t="s">
        <v>717</v>
      </c>
      <c r="F450" s="14">
        <f ca="1">Tabla368910111819151617234567[[#This Row],[FECHA RADICACION]]-TODAY()</f>
        <v>-286.6159722222219</v>
      </c>
      <c r="G450" s="14" t="s">
        <v>15</v>
      </c>
      <c r="H450" s="14" t="s">
        <v>16</v>
      </c>
      <c r="I450" s="14" t="s">
        <v>17</v>
      </c>
      <c r="J450" s="15" t="s">
        <v>18</v>
      </c>
      <c r="K450" s="21">
        <v>45776</v>
      </c>
      <c r="M450" s="4" t="s">
        <v>718</v>
      </c>
    </row>
    <row r="451" spans="1:13" ht="21.75" customHeight="1" x14ac:dyDescent="0.25">
      <c r="A451" s="4">
        <v>450</v>
      </c>
      <c r="B451" s="30">
        <v>20254601439962</v>
      </c>
      <c r="C451" s="2">
        <v>45776.376388888886</v>
      </c>
      <c r="D451" s="2">
        <v>45776</v>
      </c>
      <c r="E451" s="6" t="s">
        <v>719</v>
      </c>
      <c r="F451" s="14">
        <f ca="1">Tabla368910111819151617234567[[#This Row],[FECHA RADICACION]]-TODAY()</f>
        <v>-286.62361111111386</v>
      </c>
      <c r="G451" s="14" t="s">
        <v>24</v>
      </c>
      <c r="H451" s="14" t="s">
        <v>25</v>
      </c>
      <c r="I451" s="14" t="s">
        <v>17</v>
      </c>
      <c r="J451" s="15" t="s">
        <v>18</v>
      </c>
      <c r="K451" s="21">
        <v>45799</v>
      </c>
    </row>
    <row r="452" spans="1:13" ht="21.75" customHeight="1" x14ac:dyDescent="0.25">
      <c r="A452" s="4">
        <v>451</v>
      </c>
      <c r="B452" s="30">
        <v>20254601439912</v>
      </c>
      <c r="C452" s="2">
        <v>45776.375</v>
      </c>
      <c r="D452" s="2">
        <v>45776</v>
      </c>
      <c r="E452" s="6" t="s">
        <v>720</v>
      </c>
      <c r="F452" s="14">
        <f ca="1">Tabla368910111819151617234567[[#This Row],[FECHA RADICACION]]-TODAY()</f>
        <v>-286.625</v>
      </c>
      <c r="G452" s="14" t="s">
        <v>15</v>
      </c>
      <c r="H452" s="14" t="s">
        <v>16</v>
      </c>
      <c r="I452" s="14" t="s">
        <v>17</v>
      </c>
      <c r="J452" s="15" t="s">
        <v>18</v>
      </c>
      <c r="K452" s="21">
        <v>45785</v>
      </c>
      <c r="M452" s="4" t="s">
        <v>721</v>
      </c>
    </row>
    <row r="453" spans="1:13" ht="21.75" customHeight="1" x14ac:dyDescent="0.25">
      <c r="A453" s="4">
        <v>452</v>
      </c>
      <c r="B453" s="30">
        <v>20255810076632</v>
      </c>
      <c r="C453" s="2">
        <v>45776.368750000001</v>
      </c>
      <c r="D453" s="2">
        <v>45776</v>
      </c>
      <c r="E453" s="6" t="s">
        <v>436</v>
      </c>
      <c r="F453" s="14">
        <f ca="1">Tabla368910111819151617234567[[#This Row],[FECHA RADICACION]]-TODAY()</f>
        <v>-286.63124999999854</v>
      </c>
      <c r="G453" s="14" t="s">
        <v>24</v>
      </c>
      <c r="H453" s="14" t="s">
        <v>25</v>
      </c>
      <c r="I453" s="14" t="s">
        <v>17</v>
      </c>
      <c r="J453" s="15" t="s">
        <v>18</v>
      </c>
      <c r="K453" s="21">
        <v>45796</v>
      </c>
    </row>
    <row r="454" spans="1:13" ht="21.75" customHeight="1" x14ac:dyDescent="0.25">
      <c r="A454" s="4">
        <v>453</v>
      </c>
      <c r="B454" s="30">
        <v>20254601439652</v>
      </c>
      <c r="C454" s="2">
        <v>45776.363194444442</v>
      </c>
      <c r="D454" s="2">
        <v>45776</v>
      </c>
      <c r="E454" s="6" t="s">
        <v>722</v>
      </c>
      <c r="F454" s="14">
        <f ca="1">Tabla368910111819151617234567[[#This Row],[FECHA RADICACION]]-TODAY()</f>
        <v>-286.63680555555766</v>
      </c>
      <c r="G454" s="14" t="s">
        <v>65</v>
      </c>
      <c r="H454" s="14" t="s">
        <v>184</v>
      </c>
      <c r="I454" s="14" t="s">
        <v>17</v>
      </c>
      <c r="J454" s="15" t="s">
        <v>18</v>
      </c>
      <c r="K454" s="21">
        <v>45820</v>
      </c>
      <c r="M454" s="4" t="s">
        <v>723</v>
      </c>
    </row>
    <row r="455" spans="1:13" ht="21.75" customHeight="1" x14ac:dyDescent="0.25">
      <c r="A455" s="4">
        <v>454</v>
      </c>
      <c r="B455" s="30">
        <v>20255810076562</v>
      </c>
      <c r="C455" s="2">
        <v>45776.335416666669</v>
      </c>
      <c r="D455" s="2">
        <v>45776</v>
      </c>
      <c r="E455" s="6" t="s">
        <v>724</v>
      </c>
      <c r="F455" s="14">
        <f ca="1">Tabla368910111819151617234567[[#This Row],[FECHA RADICACION]]-TODAY()</f>
        <v>-286.66458333333139</v>
      </c>
      <c r="G455" s="14" t="s">
        <v>65</v>
      </c>
      <c r="H455" s="14" t="s">
        <v>188</v>
      </c>
      <c r="I455" s="14" t="s">
        <v>17</v>
      </c>
      <c r="J455" s="15" t="s">
        <v>18</v>
      </c>
      <c r="K455" s="21">
        <v>45799</v>
      </c>
      <c r="L455" s="4" t="s">
        <v>174</v>
      </c>
      <c r="M455" s="4" t="s">
        <v>725</v>
      </c>
    </row>
    <row r="456" spans="1:13" ht="21.75" customHeight="1" x14ac:dyDescent="0.25">
      <c r="A456" s="4">
        <v>455</v>
      </c>
      <c r="B456" s="30">
        <v>20255810076552</v>
      </c>
      <c r="C456" s="2">
        <v>45776.332638888889</v>
      </c>
      <c r="D456" s="2">
        <v>45776</v>
      </c>
      <c r="E456" s="6" t="s">
        <v>726</v>
      </c>
      <c r="F456" s="14">
        <f ca="1">Tabla368910111819151617234567[[#This Row],[FECHA RADICACION]]-TODAY()</f>
        <v>-286.66736111111095</v>
      </c>
      <c r="G456" s="14" t="s">
        <v>65</v>
      </c>
      <c r="H456" s="14" t="s">
        <v>481</v>
      </c>
      <c r="I456" s="14" t="s">
        <v>17</v>
      </c>
      <c r="J456" s="15" t="s">
        <v>18</v>
      </c>
      <c r="K456" s="21">
        <v>45816</v>
      </c>
      <c r="L456" s="4" t="s">
        <v>174</v>
      </c>
      <c r="M456" s="4" t="s">
        <v>727</v>
      </c>
    </row>
    <row r="457" spans="1:13" ht="21.75" customHeight="1" x14ac:dyDescent="0.25">
      <c r="A457" s="4">
        <v>456</v>
      </c>
      <c r="B457" s="30">
        <v>20255810076532</v>
      </c>
      <c r="C457" s="2">
        <v>45776.330555555556</v>
      </c>
      <c r="D457" s="2">
        <v>45776</v>
      </c>
      <c r="E457" s="6" t="s">
        <v>728</v>
      </c>
      <c r="F457" s="14">
        <f ca="1">Tabla368910111819151617234567[[#This Row],[FECHA RADICACION]]-TODAY()</f>
        <v>-286.6694444444438</v>
      </c>
      <c r="G457" s="14" t="s">
        <v>65</v>
      </c>
      <c r="H457" s="14" t="s">
        <v>73</v>
      </c>
      <c r="I457" s="14" t="s">
        <v>17</v>
      </c>
      <c r="J457" s="15" t="s">
        <v>18</v>
      </c>
      <c r="K457" s="21">
        <v>45805</v>
      </c>
      <c r="M457" s="4" t="s">
        <v>729</v>
      </c>
    </row>
    <row r="458" spans="1:13" ht="21.75" customHeight="1" x14ac:dyDescent="0.25">
      <c r="A458" s="4">
        <v>457</v>
      </c>
      <c r="B458" s="30">
        <v>20255810076522</v>
      </c>
      <c r="C458" s="2">
        <v>45776.327777777777</v>
      </c>
      <c r="D458" s="2">
        <v>45776</v>
      </c>
      <c r="E458" s="6" t="s">
        <v>730</v>
      </c>
      <c r="F458" s="14">
        <f ca="1">Tabla368910111819151617234567[[#This Row],[FECHA RADICACION]]-TODAY()</f>
        <v>-286.67222222222335</v>
      </c>
      <c r="G458" s="14" t="s">
        <v>65</v>
      </c>
      <c r="H458" s="14" t="s">
        <v>76</v>
      </c>
      <c r="I458" s="14" t="s">
        <v>17</v>
      </c>
      <c r="J458" s="15" t="s">
        <v>18</v>
      </c>
      <c r="K458" s="21">
        <v>45803</v>
      </c>
      <c r="M458" s="4" t="s">
        <v>731</v>
      </c>
    </row>
    <row r="459" spans="1:13" ht="21.75" customHeight="1" x14ac:dyDescent="0.25">
      <c r="A459" s="4">
        <v>458</v>
      </c>
      <c r="B459" s="30">
        <v>20255810076482</v>
      </c>
      <c r="C459" s="2">
        <v>45775</v>
      </c>
      <c r="D459" s="2">
        <v>45776</v>
      </c>
      <c r="E459" s="6" t="s">
        <v>732</v>
      </c>
      <c r="F459" s="14">
        <f ca="1">Tabla368910111819151617234567[[#This Row],[FECHA RADICACION]]-TODAY()</f>
        <v>-288</v>
      </c>
      <c r="G459" s="14" t="s">
        <v>65</v>
      </c>
      <c r="H459" s="14" t="s">
        <v>206</v>
      </c>
      <c r="I459" s="14" t="s">
        <v>17</v>
      </c>
      <c r="J459" s="15" t="s">
        <v>18</v>
      </c>
      <c r="K459" s="21">
        <v>45801</v>
      </c>
      <c r="L459" s="4" t="s">
        <v>174</v>
      </c>
      <c r="M459" s="4" t="s">
        <v>733</v>
      </c>
    </row>
    <row r="460" spans="1:13" ht="21.75" customHeight="1" x14ac:dyDescent="0.25">
      <c r="A460" s="4">
        <v>459</v>
      </c>
      <c r="B460" s="30">
        <v>20255810076412</v>
      </c>
      <c r="C460" s="2">
        <v>45775</v>
      </c>
      <c r="D460" s="2">
        <v>45776</v>
      </c>
      <c r="E460" s="6" t="s">
        <v>734</v>
      </c>
      <c r="F460" s="14">
        <f ca="1">Tabla368910111819151617234567[[#This Row],[FECHA RADICACION]]-TODAY()</f>
        <v>-288</v>
      </c>
      <c r="G460" s="14" t="s">
        <v>15</v>
      </c>
      <c r="H460" s="14" t="s">
        <v>241</v>
      </c>
      <c r="I460" s="14" t="s">
        <v>17</v>
      </c>
      <c r="J460" s="15" t="s">
        <v>18</v>
      </c>
      <c r="K460" s="21">
        <v>45791</v>
      </c>
      <c r="L460" s="4" t="s">
        <v>54</v>
      </c>
      <c r="M460" s="4" t="s">
        <v>735</v>
      </c>
    </row>
    <row r="461" spans="1:13" ht="21.75" customHeight="1" x14ac:dyDescent="0.25">
      <c r="A461" s="4">
        <v>460</v>
      </c>
      <c r="B461" s="30">
        <v>20254601436222</v>
      </c>
      <c r="C461" s="2">
        <v>45775</v>
      </c>
      <c r="D461" s="2">
        <v>45776</v>
      </c>
      <c r="E461" s="6" t="s">
        <v>736</v>
      </c>
      <c r="F461" s="14">
        <f ca="1">Tabla368910111819151617234567[[#This Row],[FECHA RADICACION]]-TODAY()</f>
        <v>-288</v>
      </c>
      <c r="G461" s="14" t="s">
        <v>65</v>
      </c>
      <c r="H461" s="14" t="s">
        <v>386</v>
      </c>
      <c r="I461" s="14" t="s">
        <v>17</v>
      </c>
      <c r="J461" s="15" t="s">
        <v>18</v>
      </c>
      <c r="K461" s="21">
        <v>45807</v>
      </c>
      <c r="M461" s="15" t="s">
        <v>737</v>
      </c>
    </row>
    <row r="462" spans="1:13" ht="21.75" customHeight="1" x14ac:dyDescent="0.25">
      <c r="A462" s="4">
        <v>461</v>
      </c>
      <c r="B462" s="30">
        <v>20254601436042</v>
      </c>
      <c r="C462" s="2">
        <v>45775</v>
      </c>
      <c r="D462" s="2">
        <v>45776</v>
      </c>
      <c r="E462" s="6" t="s">
        <v>736</v>
      </c>
      <c r="F462" s="14">
        <f ca="1">Tabla368910111819151617234567[[#This Row],[FECHA RADICACION]]-TODAY()</f>
        <v>-288</v>
      </c>
      <c r="G462" s="14" t="s">
        <v>65</v>
      </c>
      <c r="H462" s="14" t="s">
        <v>180</v>
      </c>
      <c r="I462" s="14" t="s">
        <v>17</v>
      </c>
      <c r="J462" s="15" t="s">
        <v>18</v>
      </c>
      <c r="K462" s="21">
        <v>45799</v>
      </c>
      <c r="M462" s="4" t="s">
        <v>738</v>
      </c>
    </row>
    <row r="463" spans="1:13" ht="21.75" customHeight="1" x14ac:dyDescent="0.25">
      <c r="A463" s="4">
        <v>462</v>
      </c>
      <c r="B463" s="30">
        <v>20255810076422</v>
      </c>
      <c r="C463" s="2">
        <v>45775</v>
      </c>
      <c r="D463" s="2">
        <v>45776</v>
      </c>
      <c r="E463" s="6" t="s">
        <v>739</v>
      </c>
      <c r="F463" s="14">
        <f ca="1">Tabla368910111819151617234567[[#This Row],[FECHA RADICACION]]-TODAY()</f>
        <v>-288</v>
      </c>
      <c r="G463" s="14" t="s">
        <v>65</v>
      </c>
      <c r="H463" s="14" t="s">
        <v>71</v>
      </c>
      <c r="I463" s="14" t="s">
        <v>17</v>
      </c>
      <c r="J463" s="15" t="s">
        <v>18</v>
      </c>
      <c r="K463" s="21">
        <v>45785</v>
      </c>
      <c r="L463" s="4" t="s">
        <v>42</v>
      </c>
    </row>
    <row r="464" spans="1:13" ht="21.75" customHeight="1" x14ac:dyDescent="0.25">
      <c r="A464" s="4">
        <v>463</v>
      </c>
      <c r="B464" s="30">
        <v>20255810076432</v>
      </c>
      <c r="C464" s="2">
        <v>45775</v>
      </c>
      <c r="D464" s="2">
        <v>45776</v>
      </c>
      <c r="E464" s="6" t="s">
        <v>739</v>
      </c>
      <c r="F464" s="14">
        <f ca="1">Tabla368910111819151617234567[[#This Row],[FECHA RADICACION]]-TODAY()</f>
        <v>-288</v>
      </c>
      <c r="G464" s="14" t="s">
        <v>65</v>
      </c>
      <c r="H464" s="14" t="s">
        <v>71</v>
      </c>
      <c r="I464" s="14" t="s">
        <v>17</v>
      </c>
      <c r="J464" s="15" t="s">
        <v>18</v>
      </c>
      <c r="K464" s="21">
        <v>45785</v>
      </c>
      <c r="L464" s="4" t="s">
        <v>42</v>
      </c>
    </row>
    <row r="465" spans="1:13" ht="21.75" customHeight="1" x14ac:dyDescent="0.25">
      <c r="A465" s="4">
        <v>464</v>
      </c>
      <c r="B465" s="30">
        <v>20255810076382</v>
      </c>
      <c r="C465" s="2">
        <v>45775</v>
      </c>
      <c r="D465" s="2">
        <v>45776</v>
      </c>
      <c r="E465" s="6" t="s">
        <v>740</v>
      </c>
      <c r="F465" s="14">
        <f ca="1">Tabla368910111819151617234567[[#This Row],[FECHA RADICACION]]-TODAY()</f>
        <v>-288</v>
      </c>
      <c r="G465" s="14" t="s">
        <v>15</v>
      </c>
      <c r="H465" s="14" t="s">
        <v>53</v>
      </c>
      <c r="I465" s="14" t="s">
        <v>17</v>
      </c>
      <c r="J465" s="15" t="s">
        <v>18</v>
      </c>
      <c r="K465" s="21">
        <v>45785</v>
      </c>
      <c r="L465" s="15" t="s">
        <v>256</v>
      </c>
      <c r="M465" s="15" t="s">
        <v>741</v>
      </c>
    </row>
    <row r="466" spans="1:13" ht="21.75" customHeight="1" x14ac:dyDescent="0.25">
      <c r="A466" s="4">
        <v>465</v>
      </c>
      <c r="B466" s="30">
        <v>20255810076442</v>
      </c>
      <c r="C466" s="2">
        <v>45775</v>
      </c>
      <c r="D466" s="2">
        <v>45776</v>
      </c>
      <c r="E466" s="2" t="s">
        <v>742</v>
      </c>
      <c r="F466" s="14">
        <f ca="1">Tabla368910111819151617234567[[#This Row],[FECHA RADICACION]]-TODAY()</f>
        <v>-288</v>
      </c>
      <c r="G466" s="14" t="s">
        <v>15</v>
      </c>
      <c r="H466" s="14" t="s">
        <v>16</v>
      </c>
      <c r="I466" s="14" t="s">
        <v>17</v>
      </c>
      <c r="J466" s="15" t="s">
        <v>18</v>
      </c>
      <c r="K466" s="21">
        <v>45785</v>
      </c>
      <c r="L466" s="4" t="s">
        <v>54</v>
      </c>
      <c r="M466" s="4" t="s">
        <v>743</v>
      </c>
    </row>
    <row r="467" spans="1:13" ht="21.75" customHeight="1" x14ac:dyDescent="0.25">
      <c r="A467" s="4">
        <v>466</v>
      </c>
      <c r="B467" s="30">
        <v>20255810076452</v>
      </c>
      <c r="C467" s="2">
        <v>45775</v>
      </c>
      <c r="D467" s="2">
        <v>45776</v>
      </c>
      <c r="E467" s="6" t="s">
        <v>739</v>
      </c>
      <c r="F467" s="14">
        <f ca="1">Tabla368910111819151617234567[[#This Row],[FECHA RADICACION]]-TODAY()</f>
        <v>-288</v>
      </c>
      <c r="G467" s="14" t="s">
        <v>65</v>
      </c>
      <c r="H467" s="14" t="s">
        <v>71</v>
      </c>
      <c r="I467" s="14" t="s">
        <v>17</v>
      </c>
      <c r="J467" s="15" t="s">
        <v>18</v>
      </c>
      <c r="K467" s="21">
        <v>45785</v>
      </c>
      <c r="L467" s="4" t="s">
        <v>42</v>
      </c>
    </row>
    <row r="468" spans="1:13" ht="21.75" customHeight="1" x14ac:dyDescent="0.25">
      <c r="A468" s="4">
        <v>467</v>
      </c>
      <c r="B468" s="30">
        <v>20255810076462</v>
      </c>
      <c r="C468" s="2">
        <v>45775</v>
      </c>
      <c r="D468" s="2">
        <v>45776</v>
      </c>
      <c r="E468" s="15" t="s">
        <v>744</v>
      </c>
      <c r="F468" s="14">
        <f ca="1">Tabla368910111819151617234567[[#This Row],[FECHA RADICACION]]-TODAY()</f>
        <v>-288</v>
      </c>
      <c r="G468" s="14" t="s">
        <v>15</v>
      </c>
      <c r="H468" s="14" t="s">
        <v>304</v>
      </c>
      <c r="I468" s="14" t="s">
        <v>17</v>
      </c>
      <c r="J468" s="15" t="s">
        <v>18</v>
      </c>
      <c r="K468" s="21">
        <v>45785</v>
      </c>
    </row>
    <row r="469" spans="1:13" ht="21.75" customHeight="1" x14ac:dyDescent="0.25">
      <c r="A469" s="4">
        <v>468</v>
      </c>
      <c r="B469" s="30">
        <v>20255810076472</v>
      </c>
      <c r="C469" s="2">
        <v>45775</v>
      </c>
      <c r="D469" s="2">
        <v>45776</v>
      </c>
      <c r="E469" s="2" t="s">
        <v>745</v>
      </c>
      <c r="F469" s="14">
        <f ca="1">Tabla368910111819151617234567[[#This Row],[FECHA RADICACION]]-TODAY()</f>
        <v>-288</v>
      </c>
      <c r="G469" s="14" t="s">
        <v>50</v>
      </c>
      <c r="H469" s="14" t="s">
        <v>498</v>
      </c>
      <c r="I469" s="14" t="s">
        <v>17</v>
      </c>
      <c r="J469" s="15" t="s">
        <v>18</v>
      </c>
      <c r="K469" s="21">
        <v>45785</v>
      </c>
    </row>
    <row r="470" spans="1:13" ht="21.75" customHeight="1" x14ac:dyDescent="0.25">
      <c r="A470" s="4">
        <v>469</v>
      </c>
      <c r="B470" s="30">
        <v>20254601441022</v>
      </c>
      <c r="C470" s="2">
        <v>45776.414583333331</v>
      </c>
      <c r="D470" s="2">
        <v>45776</v>
      </c>
      <c r="E470" s="6" t="s">
        <v>746</v>
      </c>
      <c r="F470" s="14">
        <f ca="1">Tabla368910111819151617234567[[#This Row],[FECHA RADICACION]]-TODAY()</f>
        <v>-286.58541666666861</v>
      </c>
      <c r="G470" s="14" t="s">
        <v>15</v>
      </c>
      <c r="H470" s="14" t="s">
        <v>16</v>
      </c>
      <c r="I470" s="14" t="s">
        <v>17</v>
      </c>
      <c r="J470" s="15" t="s">
        <v>18</v>
      </c>
      <c r="K470" s="21">
        <v>45785</v>
      </c>
      <c r="M470" s="4" t="s">
        <v>747</v>
      </c>
    </row>
    <row r="471" spans="1:13" ht="21.75" customHeight="1" x14ac:dyDescent="0.25">
      <c r="A471" s="4">
        <v>470</v>
      </c>
      <c r="B471" s="30">
        <v>20254601442942</v>
      </c>
      <c r="C471" s="2">
        <v>45776.47</v>
      </c>
      <c r="D471" s="2">
        <v>45776</v>
      </c>
      <c r="E471" s="6" t="s">
        <v>748</v>
      </c>
      <c r="F471" s="14">
        <f ca="1">Tabla368910111819151617234567[[#This Row],[FECHA RADICACION]]-TODAY()</f>
        <v>-286.52999999999884</v>
      </c>
      <c r="G471" s="14" t="s">
        <v>65</v>
      </c>
      <c r="H471" s="14" t="s">
        <v>102</v>
      </c>
      <c r="I471" s="4" t="s">
        <v>17</v>
      </c>
      <c r="J471" s="15" t="s">
        <v>18</v>
      </c>
      <c r="K471" s="21">
        <v>45811</v>
      </c>
      <c r="M471" s="4" t="s">
        <v>749</v>
      </c>
    </row>
    <row r="472" spans="1:13" ht="21.75" customHeight="1" x14ac:dyDescent="0.25">
      <c r="A472" s="4">
        <v>471</v>
      </c>
      <c r="B472" s="30">
        <v>20255810076792</v>
      </c>
      <c r="C472" s="2">
        <v>45776.470138888886</v>
      </c>
      <c r="D472" s="2">
        <v>45776</v>
      </c>
      <c r="E472" s="2" t="s">
        <v>750</v>
      </c>
      <c r="F472" s="14">
        <f ca="1">Tabla368910111819151617234567[[#This Row],[FECHA RADICACION]]-TODAY()</f>
        <v>-286.52986111111386</v>
      </c>
      <c r="G472" s="14" t="s">
        <v>65</v>
      </c>
      <c r="H472" s="14" t="s">
        <v>71</v>
      </c>
      <c r="I472" s="14" t="s">
        <v>17</v>
      </c>
      <c r="J472" s="15" t="s">
        <v>18</v>
      </c>
      <c r="K472" s="21">
        <v>45785</v>
      </c>
      <c r="L472" s="4" t="s">
        <v>491</v>
      </c>
    </row>
    <row r="473" spans="1:13" ht="21.75" customHeight="1" x14ac:dyDescent="0.25">
      <c r="A473" s="4">
        <v>472</v>
      </c>
      <c r="B473" s="30">
        <v>20254601449122</v>
      </c>
      <c r="C473" s="2">
        <v>45776</v>
      </c>
      <c r="D473" s="2">
        <v>45776</v>
      </c>
      <c r="E473" s="6" t="s">
        <v>751</v>
      </c>
      <c r="F473" s="14">
        <f ca="1">Tabla368910111819151617234567[[#This Row],[FECHA RADICACION]]-TODAY()</f>
        <v>-287</v>
      </c>
      <c r="G473" s="14" t="s">
        <v>15</v>
      </c>
      <c r="H473" s="14" t="s">
        <v>16</v>
      </c>
      <c r="I473" s="14" t="s">
        <v>17</v>
      </c>
      <c r="J473" s="15" t="s">
        <v>18</v>
      </c>
      <c r="K473" s="21">
        <v>45785</v>
      </c>
    </row>
    <row r="474" spans="1:13" ht="21.75" customHeight="1" x14ac:dyDescent="0.25">
      <c r="A474" s="4">
        <v>473</v>
      </c>
      <c r="B474" s="30">
        <v>20255810077132</v>
      </c>
      <c r="C474" s="2">
        <v>45776</v>
      </c>
      <c r="D474" s="2">
        <v>45776</v>
      </c>
      <c r="E474" s="6" t="s">
        <v>752</v>
      </c>
      <c r="F474" s="14">
        <f ca="1">Tabla368910111819151617234567[[#This Row],[FECHA RADICACION]]-TODAY()</f>
        <v>-287</v>
      </c>
      <c r="G474" s="14" t="s">
        <v>50</v>
      </c>
      <c r="H474" s="14" t="s">
        <v>526</v>
      </c>
      <c r="I474" s="14" t="s">
        <v>17</v>
      </c>
      <c r="J474" s="15" t="s">
        <v>18</v>
      </c>
      <c r="K474" s="21">
        <v>45791</v>
      </c>
      <c r="M474" s="4" t="s">
        <v>753</v>
      </c>
    </row>
    <row r="475" spans="1:13" ht="21.75" customHeight="1" x14ac:dyDescent="0.25">
      <c r="A475" s="4">
        <v>474</v>
      </c>
      <c r="B475" s="30">
        <v>20255810077112</v>
      </c>
      <c r="C475" s="2">
        <v>45776</v>
      </c>
      <c r="D475" s="2">
        <v>45776</v>
      </c>
      <c r="E475" s="6" t="s">
        <v>754</v>
      </c>
      <c r="F475" s="14">
        <f ca="1">Tabla368910111819151617234567[[#This Row],[FECHA RADICACION]]-TODAY()</f>
        <v>-287</v>
      </c>
      <c r="G475" s="14" t="s">
        <v>65</v>
      </c>
      <c r="H475" s="14" t="s">
        <v>102</v>
      </c>
      <c r="I475" s="4" t="s">
        <v>17</v>
      </c>
      <c r="J475" s="15" t="s">
        <v>18</v>
      </c>
      <c r="K475" s="21">
        <v>45811</v>
      </c>
      <c r="M475" s="4" t="s">
        <v>755</v>
      </c>
    </row>
    <row r="476" spans="1:13" ht="21.75" customHeight="1" x14ac:dyDescent="0.25">
      <c r="A476" s="4">
        <v>475</v>
      </c>
      <c r="B476" s="30">
        <v>20255810077102</v>
      </c>
      <c r="C476" s="2">
        <v>45776</v>
      </c>
      <c r="D476" s="2">
        <v>45776</v>
      </c>
      <c r="E476" s="6" t="s">
        <v>736</v>
      </c>
      <c r="F476" s="14">
        <f ca="1">Tabla368910111819151617234567[[#This Row],[FECHA RADICACION]]-TODAY()</f>
        <v>-287</v>
      </c>
      <c r="G476" s="14" t="s">
        <v>65</v>
      </c>
      <c r="H476" s="14" t="s">
        <v>117</v>
      </c>
      <c r="I476" s="14" t="s">
        <v>17</v>
      </c>
      <c r="J476" s="15" t="s">
        <v>18</v>
      </c>
      <c r="K476" s="21">
        <v>45807</v>
      </c>
      <c r="L476" s="4" t="s">
        <v>174</v>
      </c>
      <c r="M476" s="4" t="s">
        <v>756</v>
      </c>
    </row>
    <row r="477" spans="1:13" ht="21.75" customHeight="1" x14ac:dyDescent="0.25">
      <c r="A477" s="4">
        <v>476</v>
      </c>
      <c r="B477" s="30">
        <v>20254601448242</v>
      </c>
      <c r="C477" s="2">
        <v>45776</v>
      </c>
      <c r="D477" s="2">
        <v>45776</v>
      </c>
      <c r="E477" s="6" t="s">
        <v>692</v>
      </c>
      <c r="F477" s="14">
        <f ca="1">Tabla368910111819151617234567[[#This Row],[FECHA RADICACION]]-TODAY()</f>
        <v>-287</v>
      </c>
      <c r="G477" s="14" t="s">
        <v>15</v>
      </c>
      <c r="H477" s="14" t="s">
        <v>16</v>
      </c>
      <c r="I477" s="14" t="s">
        <v>17</v>
      </c>
      <c r="J477" s="15" t="s">
        <v>18</v>
      </c>
      <c r="K477" s="21">
        <v>45785</v>
      </c>
    </row>
    <row r="478" spans="1:13" ht="21.75" customHeight="1" x14ac:dyDescent="0.25">
      <c r="A478" s="4">
        <v>477</v>
      </c>
      <c r="B478" s="30">
        <v>20255810077082</v>
      </c>
      <c r="C478" s="2">
        <v>45776</v>
      </c>
      <c r="D478" s="2">
        <v>45776</v>
      </c>
      <c r="E478" s="6" t="s">
        <v>757</v>
      </c>
      <c r="F478" s="14">
        <f ca="1">Tabla368910111819151617234567[[#This Row],[FECHA RADICACION]]-TODAY()</f>
        <v>-287</v>
      </c>
      <c r="G478" s="14" t="s">
        <v>15</v>
      </c>
      <c r="H478" s="14" t="s">
        <v>82</v>
      </c>
      <c r="I478" s="14" t="s">
        <v>17</v>
      </c>
      <c r="J478" s="15" t="s">
        <v>18</v>
      </c>
      <c r="K478" s="21">
        <v>45798</v>
      </c>
      <c r="M478" s="4" t="s">
        <v>758</v>
      </c>
    </row>
    <row r="479" spans="1:13" ht="21.75" customHeight="1" x14ac:dyDescent="0.25">
      <c r="A479" s="4">
        <v>478</v>
      </c>
      <c r="B479" s="30">
        <v>20255810077072</v>
      </c>
      <c r="C479" s="2">
        <v>45776</v>
      </c>
      <c r="D479" s="2">
        <v>45776</v>
      </c>
      <c r="E479" s="6" t="s">
        <v>759</v>
      </c>
      <c r="F479" s="14">
        <f ca="1">Tabla368910111819151617234567[[#This Row],[FECHA RADICACION]]-TODAY()</f>
        <v>-287</v>
      </c>
      <c r="G479" s="14" t="s">
        <v>15</v>
      </c>
      <c r="H479" s="14" t="s">
        <v>16</v>
      </c>
      <c r="I479" s="14" t="s">
        <v>17</v>
      </c>
      <c r="J479" s="15" t="s">
        <v>18</v>
      </c>
      <c r="K479" s="21">
        <v>45785</v>
      </c>
    </row>
    <row r="480" spans="1:13" ht="21.75" customHeight="1" x14ac:dyDescent="0.25">
      <c r="A480" s="4">
        <v>479</v>
      </c>
      <c r="B480" s="30">
        <v>20255810077042</v>
      </c>
      <c r="C480" s="2">
        <v>45776</v>
      </c>
      <c r="D480" s="2">
        <v>45776</v>
      </c>
      <c r="E480" s="6" t="s">
        <v>240</v>
      </c>
      <c r="F480" s="14">
        <f ca="1">Tabla368910111819151617234567[[#This Row],[FECHA RADICACION]]-TODAY()</f>
        <v>-287</v>
      </c>
      <c r="G480" s="14" t="s">
        <v>15</v>
      </c>
      <c r="H480" s="14" t="s">
        <v>241</v>
      </c>
      <c r="I480" s="14" t="s">
        <v>17</v>
      </c>
      <c r="J480" s="15" t="s">
        <v>18</v>
      </c>
      <c r="K480" s="21">
        <v>45791</v>
      </c>
      <c r="M480" s="4" t="s">
        <v>760</v>
      </c>
    </row>
    <row r="481" spans="1:13" ht="21.75" customHeight="1" x14ac:dyDescent="0.25">
      <c r="A481" s="4">
        <v>480</v>
      </c>
      <c r="B481" s="30">
        <v>20254601447612</v>
      </c>
      <c r="C481" s="2">
        <v>45776</v>
      </c>
      <c r="D481" s="2">
        <v>45776</v>
      </c>
      <c r="E481" s="6" t="s">
        <v>692</v>
      </c>
      <c r="F481" s="14">
        <f ca="1">Tabla368910111819151617234567[[#This Row],[FECHA RADICACION]]-TODAY()</f>
        <v>-287</v>
      </c>
      <c r="G481" s="14" t="s">
        <v>15</v>
      </c>
      <c r="H481" s="14" t="s">
        <v>16</v>
      </c>
      <c r="I481" s="14" t="s">
        <v>17</v>
      </c>
      <c r="J481" s="15" t="s">
        <v>18</v>
      </c>
      <c r="K481" s="21">
        <v>45785</v>
      </c>
      <c r="L481" s="4" t="s">
        <v>54</v>
      </c>
    </row>
    <row r="482" spans="1:13" ht="21.75" customHeight="1" x14ac:dyDescent="0.25">
      <c r="A482" s="4">
        <v>481</v>
      </c>
      <c r="B482" s="30">
        <v>20254601447372</v>
      </c>
      <c r="C482" s="2">
        <v>45776</v>
      </c>
      <c r="D482" s="2">
        <v>45776</v>
      </c>
      <c r="E482" s="6" t="s">
        <v>761</v>
      </c>
      <c r="F482" s="14">
        <f ca="1">Tabla368910111819151617234567[[#This Row],[FECHA RADICACION]]-TODAY()</f>
        <v>-287</v>
      </c>
      <c r="G482" s="14" t="s">
        <v>15</v>
      </c>
      <c r="H482" s="14" t="s">
        <v>16</v>
      </c>
      <c r="I482" s="14" t="s">
        <v>17</v>
      </c>
      <c r="J482" s="15" t="s">
        <v>18</v>
      </c>
      <c r="K482" s="21">
        <v>45785</v>
      </c>
    </row>
    <row r="483" spans="1:13" ht="21.75" customHeight="1" x14ac:dyDescent="0.25">
      <c r="A483" s="4">
        <v>482</v>
      </c>
      <c r="B483" s="30">
        <v>20254601446942</v>
      </c>
      <c r="C483" s="2">
        <v>45776</v>
      </c>
      <c r="D483" s="2">
        <v>45776</v>
      </c>
      <c r="E483" s="6" t="s">
        <v>762</v>
      </c>
      <c r="F483" s="14">
        <f ca="1">Tabla368910111819151617234567[[#This Row],[FECHA RADICACION]]-TODAY()</f>
        <v>-287</v>
      </c>
      <c r="G483" s="14" t="s">
        <v>65</v>
      </c>
      <c r="H483" s="14" t="s">
        <v>481</v>
      </c>
      <c r="I483" s="14" t="s">
        <v>17</v>
      </c>
      <c r="J483" s="15" t="s">
        <v>18</v>
      </c>
      <c r="K483" s="21">
        <v>45815</v>
      </c>
      <c r="M483" s="4" t="s">
        <v>763</v>
      </c>
    </row>
    <row r="484" spans="1:13" ht="21.75" customHeight="1" x14ac:dyDescent="0.25">
      <c r="A484" s="4">
        <v>483</v>
      </c>
      <c r="B484" s="30">
        <v>20254601445912</v>
      </c>
      <c r="C484" s="2">
        <v>45776</v>
      </c>
      <c r="D484" s="2">
        <v>45776</v>
      </c>
      <c r="E484" s="6" t="s">
        <v>764</v>
      </c>
      <c r="F484" s="14">
        <f ca="1">Tabla368910111819151617234567[[#This Row],[FECHA RADICACION]]-TODAY()</f>
        <v>-287</v>
      </c>
      <c r="G484" s="14" t="s">
        <v>15</v>
      </c>
      <c r="H484" s="14" t="s">
        <v>16</v>
      </c>
      <c r="I484" s="14" t="s">
        <v>17</v>
      </c>
      <c r="J484" s="15" t="s">
        <v>18</v>
      </c>
      <c r="K484" s="21">
        <v>45785</v>
      </c>
    </row>
    <row r="485" spans="1:13" ht="21.75" customHeight="1" x14ac:dyDescent="0.25">
      <c r="A485" s="4">
        <v>484</v>
      </c>
      <c r="B485" s="30">
        <v>20254601445712</v>
      </c>
      <c r="C485" s="2">
        <v>45776</v>
      </c>
      <c r="D485" s="2">
        <v>45776</v>
      </c>
      <c r="E485" s="6" t="s">
        <v>23</v>
      </c>
      <c r="F485" s="14">
        <f ca="1">Tabla368910111819151617234567[[#This Row],[FECHA RADICACION]]-TODAY()</f>
        <v>-287</v>
      </c>
      <c r="G485" s="14" t="s">
        <v>24</v>
      </c>
      <c r="H485" s="14" t="s">
        <v>25</v>
      </c>
      <c r="I485" s="14" t="s">
        <v>17</v>
      </c>
      <c r="J485" s="15" t="s">
        <v>18</v>
      </c>
      <c r="K485" s="21">
        <v>45799</v>
      </c>
    </row>
    <row r="486" spans="1:13" ht="21.75" customHeight="1" x14ac:dyDescent="0.25">
      <c r="A486" s="4">
        <v>485</v>
      </c>
      <c r="B486" s="30">
        <v>20254601445652</v>
      </c>
      <c r="C486" s="2">
        <v>45776</v>
      </c>
      <c r="D486" s="2">
        <v>45776</v>
      </c>
      <c r="E486" s="6" t="s">
        <v>765</v>
      </c>
      <c r="F486" s="14">
        <f ca="1">Tabla368910111819151617234567[[#This Row],[FECHA RADICACION]]-TODAY()</f>
        <v>-287</v>
      </c>
      <c r="G486" s="14" t="s">
        <v>15</v>
      </c>
      <c r="H486" s="14" t="s">
        <v>16</v>
      </c>
      <c r="I486" s="14" t="s">
        <v>17</v>
      </c>
      <c r="J486" s="15" t="s">
        <v>18</v>
      </c>
      <c r="K486" s="21">
        <v>45785</v>
      </c>
    </row>
    <row r="487" spans="1:13" ht="21.75" customHeight="1" x14ac:dyDescent="0.25">
      <c r="A487" s="4">
        <v>486</v>
      </c>
      <c r="B487" s="30">
        <v>20254601445362</v>
      </c>
      <c r="C487" s="2">
        <v>45776</v>
      </c>
      <c r="D487" s="2">
        <v>45776</v>
      </c>
      <c r="E487" s="6" t="s">
        <v>766</v>
      </c>
      <c r="F487" s="14">
        <f ca="1">Tabla368910111819151617234567[[#This Row],[FECHA RADICACION]]-TODAY()</f>
        <v>-287</v>
      </c>
      <c r="G487" s="14" t="s">
        <v>15</v>
      </c>
      <c r="H487" s="14" t="s">
        <v>16</v>
      </c>
      <c r="I487" s="14" t="s">
        <v>17</v>
      </c>
      <c r="J487" s="15" t="s">
        <v>18</v>
      </c>
      <c r="K487" s="21">
        <v>45785</v>
      </c>
    </row>
    <row r="488" spans="1:13" ht="21.75" customHeight="1" x14ac:dyDescent="0.25">
      <c r="A488" s="4">
        <v>487</v>
      </c>
      <c r="B488" s="30">
        <v>20255810076922</v>
      </c>
      <c r="C488" s="2">
        <v>45776</v>
      </c>
      <c r="D488" s="2">
        <v>45776</v>
      </c>
      <c r="E488" s="6" t="s">
        <v>569</v>
      </c>
      <c r="F488" s="14">
        <f ca="1">Tabla368910111819151617234567[[#This Row],[FECHA RADICACION]]-TODAY()</f>
        <v>-287</v>
      </c>
      <c r="G488" s="14" t="s">
        <v>15</v>
      </c>
      <c r="H488" s="14" t="s">
        <v>82</v>
      </c>
      <c r="I488" s="14" t="s">
        <v>17</v>
      </c>
      <c r="J488" s="15" t="s">
        <v>18</v>
      </c>
      <c r="K488" s="21">
        <v>45793</v>
      </c>
      <c r="M488" s="4" t="s">
        <v>767</v>
      </c>
    </row>
    <row r="489" spans="1:13" ht="21.75" customHeight="1" x14ac:dyDescent="0.25">
      <c r="A489" s="4">
        <v>488</v>
      </c>
      <c r="B489" s="30">
        <v>20254601443792</v>
      </c>
      <c r="C489" s="2">
        <v>45776</v>
      </c>
      <c r="D489" s="2">
        <v>45777</v>
      </c>
      <c r="E489" s="6" t="s">
        <v>768</v>
      </c>
      <c r="F489" s="14">
        <f ca="1">Tabla368910111819151617234567[[#This Row],[FECHA RADICACION]]-TODAY()</f>
        <v>-287</v>
      </c>
      <c r="G489" s="14" t="s">
        <v>65</v>
      </c>
      <c r="H489" s="14" t="s">
        <v>184</v>
      </c>
      <c r="I489" s="14" t="s">
        <v>17</v>
      </c>
      <c r="J489" s="15" t="s">
        <v>18</v>
      </c>
      <c r="K489" s="21">
        <v>45811</v>
      </c>
      <c r="L489" s="4" t="s">
        <v>174</v>
      </c>
      <c r="M489" s="4" t="s">
        <v>769</v>
      </c>
    </row>
    <row r="490" spans="1:13" ht="21.75" customHeight="1" x14ac:dyDescent="0.25">
      <c r="A490" s="4">
        <v>489</v>
      </c>
      <c r="B490" s="30">
        <v>20255810076832</v>
      </c>
      <c r="C490" s="2">
        <v>45776</v>
      </c>
      <c r="D490" s="2">
        <v>45777</v>
      </c>
      <c r="E490" s="6" t="s">
        <v>770</v>
      </c>
      <c r="F490" s="14">
        <f ca="1">Tabla368910111819151617234567[[#This Row],[FECHA RADICACION]]-TODAY()</f>
        <v>-287</v>
      </c>
      <c r="G490" s="14" t="s">
        <v>15</v>
      </c>
      <c r="H490" s="14" t="s">
        <v>251</v>
      </c>
      <c r="I490" s="14" t="s">
        <v>17</v>
      </c>
      <c r="J490" s="15" t="s">
        <v>18</v>
      </c>
      <c r="K490" s="21">
        <v>45785</v>
      </c>
      <c r="L490" s="4" t="s">
        <v>54</v>
      </c>
    </row>
    <row r="491" spans="1:13" ht="21.75" customHeight="1" x14ac:dyDescent="0.25">
      <c r="A491" s="4">
        <v>490</v>
      </c>
      <c r="B491" s="30">
        <v>20255810076822</v>
      </c>
      <c r="C491" s="2">
        <v>45776</v>
      </c>
      <c r="D491" s="2">
        <v>45777</v>
      </c>
      <c r="E491" s="6" t="s">
        <v>771</v>
      </c>
      <c r="F491" s="14">
        <f ca="1">Tabla368910111819151617234567[[#This Row],[FECHA RADICACION]]-TODAY()</f>
        <v>-287</v>
      </c>
      <c r="G491" s="14" t="s">
        <v>21</v>
      </c>
      <c r="H491" s="14" t="s">
        <v>17</v>
      </c>
      <c r="I491" s="14" t="s">
        <v>17</v>
      </c>
      <c r="J491" s="15" t="s">
        <v>18</v>
      </c>
      <c r="K491" s="21">
        <v>45777</v>
      </c>
      <c r="M491" s="4" t="s">
        <v>17</v>
      </c>
    </row>
    <row r="492" spans="1:13" ht="21.75" customHeight="1" x14ac:dyDescent="0.25">
      <c r="A492" s="4">
        <v>491</v>
      </c>
      <c r="B492" s="30">
        <v>20254601443212</v>
      </c>
      <c r="C492" s="2">
        <v>45776</v>
      </c>
      <c r="D492" s="2">
        <v>45777</v>
      </c>
      <c r="E492" s="6" t="s">
        <v>772</v>
      </c>
      <c r="F492" s="14">
        <f ca="1">Tabla368910111819151617234567[[#This Row],[FECHA RADICACION]]-TODAY()</f>
        <v>-287</v>
      </c>
      <c r="G492" s="14" t="s">
        <v>15</v>
      </c>
      <c r="H492" s="14" t="s">
        <v>16</v>
      </c>
      <c r="I492" s="14" t="s">
        <v>17</v>
      </c>
      <c r="J492" s="15" t="s">
        <v>18</v>
      </c>
      <c r="K492" s="21">
        <v>45785</v>
      </c>
    </row>
    <row r="493" spans="1:13" ht="21.75" customHeight="1" x14ac:dyDescent="0.25">
      <c r="A493" s="4">
        <v>492</v>
      </c>
      <c r="B493" s="30">
        <v>20255810076802</v>
      </c>
      <c r="C493" s="2">
        <v>45776</v>
      </c>
      <c r="D493" s="2">
        <v>45777</v>
      </c>
      <c r="E493" s="6" t="s">
        <v>569</v>
      </c>
      <c r="F493" s="14">
        <f ca="1">Tabla368910111819151617234567[[#This Row],[FECHA RADICACION]]-TODAY()</f>
        <v>-287</v>
      </c>
      <c r="G493" s="14" t="s">
        <v>65</v>
      </c>
      <c r="H493" s="14" t="s">
        <v>66</v>
      </c>
      <c r="I493" s="14" t="s">
        <v>17</v>
      </c>
      <c r="J493" s="15" t="s">
        <v>18</v>
      </c>
      <c r="K493" s="21">
        <v>45838</v>
      </c>
      <c r="M493" s="4" t="s">
        <v>703</v>
      </c>
    </row>
    <row r="494" spans="1:13" ht="21.75" customHeight="1" x14ac:dyDescent="0.25">
      <c r="A494" s="4">
        <v>493</v>
      </c>
      <c r="B494" s="30">
        <v>20255810076662</v>
      </c>
      <c r="C494" s="2">
        <v>45776.395405092589</v>
      </c>
      <c r="D494" s="2">
        <v>45777</v>
      </c>
      <c r="E494" s="2" t="s">
        <v>773</v>
      </c>
      <c r="F494" s="14">
        <f ca="1">Tabla368910111819151617234567[[#This Row],[FECHA RADICACION]]-TODAY()</f>
        <v>-286.6045949074105</v>
      </c>
      <c r="G494" s="14" t="s">
        <v>50</v>
      </c>
      <c r="H494" s="14" t="s">
        <v>51</v>
      </c>
      <c r="I494" s="14" t="s">
        <v>17</v>
      </c>
      <c r="J494" s="15" t="s">
        <v>18</v>
      </c>
      <c r="K494" s="21">
        <v>45777</v>
      </c>
      <c r="M494" s="4" t="s">
        <v>17</v>
      </c>
    </row>
    <row r="495" spans="1:13" ht="21.75" customHeight="1" x14ac:dyDescent="0.25">
      <c r="A495" s="4">
        <v>494</v>
      </c>
      <c r="B495" s="30">
        <v>20255810076492</v>
      </c>
      <c r="C495" s="2">
        <v>45775</v>
      </c>
      <c r="D495" s="2">
        <v>45777</v>
      </c>
      <c r="E495" s="2" t="s">
        <v>774</v>
      </c>
      <c r="F495" s="14">
        <f ca="1">Tabla368910111819151617234567[[#This Row],[FECHA RADICACION]]-TODAY()</f>
        <v>-288</v>
      </c>
      <c r="G495" s="14" t="s">
        <v>65</v>
      </c>
      <c r="H495" s="14" t="s">
        <v>78</v>
      </c>
      <c r="I495" s="14" t="s">
        <v>17</v>
      </c>
      <c r="J495" s="15" t="s">
        <v>18</v>
      </c>
      <c r="K495" s="21">
        <v>45811</v>
      </c>
      <c r="L495" s="4" t="s">
        <v>174</v>
      </c>
      <c r="M495" s="4" t="s">
        <v>775</v>
      </c>
    </row>
    <row r="496" spans="1:13" ht="21.75" customHeight="1" x14ac:dyDescent="0.25">
      <c r="A496" s="4">
        <v>495</v>
      </c>
      <c r="B496" s="30">
        <v>20255810076962</v>
      </c>
      <c r="C496" s="2">
        <v>45776</v>
      </c>
      <c r="D496" s="2">
        <v>45777</v>
      </c>
      <c r="E496" s="2" t="s">
        <v>776</v>
      </c>
      <c r="F496" s="14">
        <f ca="1">Tabla368910111819151617234567[[#This Row],[FECHA RADICACION]]-TODAY()</f>
        <v>-287</v>
      </c>
      <c r="G496" s="14" t="s">
        <v>15</v>
      </c>
      <c r="H496" s="14" t="s">
        <v>45</v>
      </c>
      <c r="I496" s="14" t="s">
        <v>17</v>
      </c>
      <c r="J496" s="15" t="s">
        <v>18</v>
      </c>
      <c r="K496" s="21">
        <v>45779</v>
      </c>
      <c r="L496" s="4" t="s">
        <v>125</v>
      </c>
      <c r="M496" s="4" t="s">
        <v>777</v>
      </c>
    </row>
    <row r="497" spans="1:13" ht="21.75" customHeight="1" x14ac:dyDescent="0.25">
      <c r="A497" s="4">
        <v>496</v>
      </c>
      <c r="B497" s="30">
        <v>20254211449582</v>
      </c>
      <c r="C497" s="2">
        <v>45776</v>
      </c>
      <c r="D497" s="2">
        <v>45777</v>
      </c>
      <c r="E497" s="2" t="s">
        <v>778</v>
      </c>
      <c r="F497" s="14">
        <f ca="1">Tabla368910111819151617234567[[#This Row],[FECHA RADICACION]]-TODAY()</f>
        <v>-287</v>
      </c>
      <c r="G497" s="14" t="s">
        <v>24</v>
      </c>
      <c r="H497" s="14" t="s">
        <v>33</v>
      </c>
      <c r="I497" s="14" t="s">
        <v>17</v>
      </c>
      <c r="J497" s="15" t="s">
        <v>18</v>
      </c>
      <c r="K497" s="21">
        <v>45797</v>
      </c>
      <c r="M497" s="4" t="s">
        <v>779</v>
      </c>
    </row>
    <row r="498" spans="1:13" ht="21.75" customHeight="1" x14ac:dyDescent="0.25">
      <c r="A498" s="4">
        <v>497</v>
      </c>
      <c r="B498" s="30">
        <v>20255810077172</v>
      </c>
      <c r="C498" s="2">
        <v>45777.289421296293</v>
      </c>
      <c r="D498" s="2">
        <v>45777</v>
      </c>
      <c r="E498" s="2" t="s">
        <v>692</v>
      </c>
      <c r="F498" s="14">
        <f ca="1">Tabla368910111819151617234567[[#This Row],[FECHA RADICACION]]-TODAY()</f>
        <v>-285.71057870370714</v>
      </c>
      <c r="G498" s="14" t="s">
        <v>15</v>
      </c>
      <c r="H498" s="14" t="s">
        <v>16</v>
      </c>
      <c r="I498" s="14" t="s">
        <v>17</v>
      </c>
      <c r="J498" s="15" t="s">
        <v>18</v>
      </c>
      <c r="K498" s="21">
        <v>45785</v>
      </c>
    </row>
    <row r="499" spans="1:13" ht="21.75" customHeight="1" x14ac:dyDescent="0.25">
      <c r="A499" s="4">
        <v>498</v>
      </c>
      <c r="B499" s="30">
        <v>20255810077222</v>
      </c>
      <c r="C499" s="2">
        <v>45777.331250000003</v>
      </c>
      <c r="D499" s="2">
        <v>45777</v>
      </c>
      <c r="E499" s="2" t="s">
        <v>780</v>
      </c>
      <c r="F499" s="14">
        <f ca="1">Tabla368910111819151617234567[[#This Row],[FECHA RADICACION]]-TODAY()</f>
        <v>-285.66874999999709</v>
      </c>
      <c r="G499" s="14" t="s">
        <v>85</v>
      </c>
      <c r="H499" s="14" t="s">
        <v>781</v>
      </c>
      <c r="I499" s="14" t="s">
        <v>17</v>
      </c>
      <c r="J499" s="15" t="s">
        <v>18</v>
      </c>
      <c r="K499" s="21">
        <v>45793</v>
      </c>
      <c r="L499" s="4" t="s">
        <v>378</v>
      </c>
      <c r="M499" s="4" t="s">
        <v>782</v>
      </c>
    </row>
    <row r="500" spans="1:13" ht="21.75" customHeight="1" x14ac:dyDescent="0.25">
      <c r="A500" s="4">
        <v>499</v>
      </c>
      <c r="B500" s="30">
        <v>20255810077242</v>
      </c>
      <c r="C500" s="2">
        <v>45777.337407407409</v>
      </c>
      <c r="D500" s="2">
        <v>45777</v>
      </c>
      <c r="E500" s="2" t="s">
        <v>783</v>
      </c>
      <c r="F500" s="14">
        <f ca="1">Tabla368910111819151617234567[[#This Row],[FECHA RADICACION]]-TODAY()</f>
        <v>-285.66259259259095</v>
      </c>
      <c r="G500" s="14" t="s">
        <v>85</v>
      </c>
      <c r="H500" s="14" t="s">
        <v>784</v>
      </c>
      <c r="I500" s="14" t="s">
        <v>17</v>
      </c>
      <c r="J500" s="15" t="s">
        <v>18</v>
      </c>
      <c r="K500" s="21">
        <v>45820</v>
      </c>
      <c r="L500" s="4" t="s">
        <v>378</v>
      </c>
      <c r="M500" s="4" t="s">
        <v>785</v>
      </c>
    </row>
    <row r="501" spans="1:13" ht="21.75" customHeight="1" x14ac:dyDescent="0.25">
      <c r="A501" s="4">
        <v>500</v>
      </c>
      <c r="B501" s="30">
        <v>20255810077252</v>
      </c>
      <c r="C501" s="2">
        <v>45777.33792824074</v>
      </c>
      <c r="D501" s="2">
        <v>45777</v>
      </c>
      <c r="E501" s="15" t="s">
        <v>692</v>
      </c>
      <c r="F501" s="14">
        <f ca="1">Tabla368910111819151617234567[[#This Row],[FECHA RADICACION]]-TODAY()</f>
        <v>-285.66207175925956</v>
      </c>
      <c r="G501" s="14" t="s">
        <v>15</v>
      </c>
      <c r="H501" s="14" t="s">
        <v>16</v>
      </c>
      <c r="I501" s="14" t="s">
        <v>17</v>
      </c>
      <c r="J501" s="15" t="s">
        <v>18</v>
      </c>
      <c r="K501" s="21">
        <v>45785</v>
      </c>
    </row>
    <row r="502" spans="1:13" ht="21.75" customHeight="1" x14ac:dyDescent="0.25">
      <c r="A502" s="4">
        <v>501</v>
      </c>
      <c r="B502" s="30">
        <v>20255810077262</v>
      </c>
      <c r="C502" s="2">
        <v>45777.33797453704</v>
      </c>
      <c r="D502" s="2">
        <v>45777</v>
      </c>
      <c r="E502" s="6" t="s">
        <v>786</v>
      </c>
      <c r="F502" s="14">
        <f ca="1">Tabla368910111819151617234567[[#This Row],[FECHA RADICACION]]-TODAY()</f>
        <v>-285.66202546295972</v>
      </c>
      <c r="G502" s="14" t="s">
        <v>65</v>
      </c>
      <c r="H502" s="14" t="s">
        <v>188</v>
      </c>
      <c r="I502" s="14" t="s">
        <v>17</v>
      </c>
      <c r="J502" s="15" t="s">
        <v>18</v>
      </c>
      <c r="K502" s="21">
        <v>45799</v>
      </c>
      <c r="L502" s="4" t="s">
        <v>164</v>
      </c>
      <c r="M502" s="4" t="s">
        <v>787</v>
      </c>
    </row>
    <row r="503" spans="1:13" ht="21.75" customHeight="1" x14ac:dyDescent="0.25">
      <c r="A503" s="4">
        <v>502</v>
      </c>
      <c r="B503" s="30">
        <v>20254601453842</v>
      </c>
      <c r="C503" s="2">
        <v>45777.373344907406</v>
      </c>
      <c r="D503" s="2">
        <v>45777</v>
      </c>
      <c r="E503" s="2" t="s">
        <v>692</v>
      </c>
      <c r="F503" s="14">
        <f ca="1">Tabla368910111819151617234567[[#This Row],[FECHA RADICACION]]-TODAY()</f>
        <v>-285.62665509259386</v>
      </c>
      <c r="G503" s="14" t="s">
        <v>15</v>
      </c>
      <c r="H503" s="14" t="s">
        <v>16</v>
      </c>
      <c r="I503" s="14" t="s">
        <v>17</v>
      </c>
      <c r="J503" s="15" t="s">
        <v>18</v>
      </c>
      <c r="K503" s="21">
        <v>45785</v>
      </c>
    </row>
    <row r="504" spans="1:13" ht="21.75" customHeight="1" x14ac:dyDescent="0.25">
      <c r="A504" s="4">
        <v>503</v>
      </c>
      <c r="B504" s="30">
        <v>20254601454032</v>
      </c>
      <c r="C504" s="2">
        <v>45777.380682870367</v>
      </c>
      <c r="D504" s="2">
        <v>45777</v>
      </c>
      <c r="E504" s="2" t="s">
        <v>788</v>
      </c>
      <c r="F504" s="14">
        <f ca="1">Tabla368910111819151617234567[[#This Row],[FECHA RADICACION]]-TODAY()</f>
        <v>-285.61931712963269</v>
      </c>
      <c r="G504" s="14" t="s">
        <v>15</v>
      </c>
      <c r="H504" s="14" t="s">
        <v>16</v>
      </c>
      <c r="I504" s="14" t="s">
        <v>17</v>
      </c>
      <c r="J504" s="15" t="s">
        <v>18</v>
      </c>
      <c r="K504" s="21">
        <v>45846</v>
      </c>
    </row>
    <row r="505" spans="1:13" ht="21.75" customHeight="1" x14ac:dyDescent="0.25">
      <c r="A505" s="4">
        <v>504</v>
      </c>
      <c r="B505" s="30">
        <v>20254601454692</v>
      </c>
      <c r="C505" s="2">
        <v>45777.405798611115</v>
      </c>
      <c r="D505" s="2">
        <v>45777</v>
      </c>
      <c r="E505" s="2" t="s">
        <v>788</v>
      </c>
      <c r="F505" s="14">
        <f ca="1">Tabla368910111819151617234567[[#This Row],[FECHA RADICACION]]-TODAY()</f>
        <v>-285.59420138888527</v>
      </c>
      <c r="G505" s="14" t="s">
        <v>15</v>
      </c>
      <c r="H505" s="14" t="s">
        <v>16</v>
      </c>
      <c r="I505" s="14" t="s">
        <v>17</v>
      </c>
      <c r="J505" s="15" t="s">
        <v>18</v>
      </c>
      <c r="K505" s="21">
        <v>45785</v>
      </c>
    </row>
    <row r="506" spans="1:13" ht="21.75" customHeight="1" x14ac:dyDescent="0.25">
      <c r="A506" s="4">
        <v>505</v>
      </c>
      <c r="B506" s="30">
        <v>20255810077412</v>
      </c>
      <c r="C506" s="2">
        <v>45777.410590277781</v>
      </c>
      <c r="D506" s="2">
        <v>45777</v>
      </c>
      <c r="E506" s="6" t="s">
        <v>789</v>
      </c>
      <c r="F506" s="14">
        <f ca="1">Tabla368910111819151617234567[[#This Row],[FECHA RADICACION]]-TODAY()</f>
        <v>-285.58940972221899</v>
      </c>
      <c r="G506" s="14" t="s">
        <v>50</v>
      </c>
      <c r="H506" s="14" t="s">
        <v>114</v>
      </c>
      <c r="I506" s="14" t="s">
        <v>17</v>
      </c>
      <c r="J506" s="15" t="s">
        <v>18</v>
      </c>
      <c r="K506" s="21">
        <v>45796</v>
      </c>
      <c r="M506" s="4" t="s">
        <v>790</v>
      </c>
    </row>
    <row r="507" spans="1:13" ht="21.75" customHeight="1" x14ac:dyDescent="0.25">
      <c r="A507" s="4">
        <v>506</v>
      </c>
      <c r="B507" s="30">
        <v>20255810077432</v>
      </c>
      <c r="C507" s="2">
        <v>45777.41983796296</v>
      </c>
      <c r="D507" s="2">
        <v>45777</v>
      </c>
      <c r="E507" s="2" t="s">
        <v>791</v>
      </c>
      <c r="F507" s="14">
        <f ca="1">Tabla368910111819151617234567[[#This Row],[FECHA RADICACION]]-TODAY()</f>
        <v>-285.58016203704028</v>
      </c>
      <c r="G507" s="14" t="s">
        <v>65</v>
      </c>
      <c r="H507" s="14" t="s">
        <v>66</v>
      </c>
      <c r="I507" s="14" t="s">
        <v>17</v>
      </c>
      <c r="J507" s="15" t="s">
        <v>18</v>
      </c>
      <c r="K507" s="21">
        <v>45838</v>
      </c>
    </row>
    <row r="508" spans="1:13" ht="21.75" customHeight="1" x14ac:dyDescent="0.25">
      <c r="A508" s="4">
        <v>507</v>
      </c>
      <c r="B508" s="30">
        <v>20254211450202</v>
      </c>
      <c r="C508" s="2">
        <v>45776</v>
      </c>
      <c r="D508" s="2">
        <v>45777</v>
      </c>
      <c r="E508" s="2" t="s">
        <v>792</v>
      </c>
      <c r="F508" s="14">
        <f ca="1">Tabla368910111819151617234567[[#This Row],[FECHA RADICACION]]-TODAY()</f>
        <v>-287</v>
      </c>
      <c r="G508" s="14" t="s">
        <v>65</v>
      </c>
      <c r="H508" s="14" t="s">
        <v>76</v>
      </c>
      <c r="I508" s="14" t="s">
        <v>17</v>
      </c>
      <c r="J508" s="15" t="s">
        <v>18</v>
      </c>
      <c r="M508" s="4" t="s">
        <v>793</v>
      </c>
    </row>
    <row r="509" spans="1:13" ht="21.75" customHeight="1" x14ac:dyDescent="0.25">
      <c r="A509" s="4">
        <v>508</v>
      </c>
      <c r="B509" s="30">
        <v>20254601455202</v>
      </c>
      <c r="C509" s="2">
        <v>45777.424664351849</v>
      </c>
      <c r="D509" s="2">
        <v>45777</v>
      </c>
      <c r="E509" s="2" t="s">
        <v>794</v>
      </c>
      <c r="F509" s="14">
        <f ca="1">Tabla368910111819151617234567[[#This Row],[FECHA RADICACION]]-TODAY()</f>
        <v>-285.57533564815094</v>
      </c>
      <c r="G509" s="14" t="s">
        <v>15</v>
      </c>
      <c r="H509" s="14" t="s">
        <v>16</v>
      </c>
      <c r="I509" s="14" t="s">
        <v>17</v>
      </c>
      <c r="J509" s="15" t="s">
        <v>18</v>
      </c>
      <c r="K509" s="21">
        <v>45785</v>
      </c>
    </row>
    <row r="510" spans="1:13" ht="21.75" customHeight="1" x14ac:dyDescent="0.25">
      <c r="A510" s="4">
        <v>509</v>
      </c>
      <c r="B510" s="30">
        <v>20255810077482</v>
      </c>
      <c r="C510" s="2">
        <v>45777.437442129631</v>
      </c>
      <c r="D510" s="2">
        <v>45777</v>
      </c>
      <c r="E510" s="2" t="s">
        <v>795</v>
      </c>
      <c r="F510" s="14">
        <f ca="1">Tabla368910111819151617234567[[#This Row],[FECHA RADICACION]]-TODAY()</f>
        <v>-285.56255787036935</v>
      </c>
      <c r="G510" s="14" t="s">
        <v>24</v>
      </c>
      <c r="H510" s="14" t="s">
        <v>25</v>
      </c>
      <c r="I510" s="14" t="s">
        <v>17</v>
      </c>
      <c r="J510" s="15" t="s">
        <v>18</v>
      </c>
      <c r="K510" s="21">
        <v>45799</v>
      </c>
    </row>
    <row r="511" spans="1:13" ht="21.75" customHeight="1" x14ac:dyDescent="0.25">
      <c r="A511" s="4">
        <v>510</v>
      </c>
      <c r="B511" s="30">
        <v>20254601455822</v>
      </c>
      <c r="C511" s="2">
        <v>45777.439444444448</v>
      </c>
      <c r="D511" s="2">
        <v>45777</v>
      </c>
      <c r="E511" s="2" t="s">
        <v>796</v>
      </c>
      <c r="F511" s="14">
        <f ca="1">Tabla368910111819151617234567[[#This Row],[FECHA RADICACION]]-TODAY()</f>
        <v>-285.56055555555213</v>
      </c>
      <c r="G511" s="14" t="s">
        <v>15</v>
      </c>
      <c r="H511" s="14" t="s">
        <v>16</v>
      </c>
      <c r="I511" s="14" t="s">
        <v>17</v>
      </c>
      <c r="J511" s="15" t="s">
        <v>18</v>
      </c>
      <c r="K511" s="21" t="s">
        <v>797</v>
      </c>
    </row>
    <row r="512" spans="1:13" ht="21.75" customHeight="1" x14ac:dyDescent="0.25">
      <c r="A512" s="4">
        <v>511</v>
      </c>
      <c r="B512" s="30">
        <v>20254601456152</v>
      </c>
      <c r="C512" s="2">
        <v>45777.448217592595</v>
      </c>
      <c r="D512" s="2">
        <v>45777</v>
      </c>
      <c r="E512" s="2" t="s">
        <v>798</v>
      </c>
      <c r="F512" s="14">
        <f ca="1">Tabla368910111819151617234567[[#This Row],[FECHA RADICACION]]-TODAY()</f>
        <v>-285.55178240740497</v>
      </c>
      <c r="G512" s="14" t="s">
        <v>15</v>
      </c>
      <c r="H512" s="14" t="s">
        <v>16</v>
      </c>
      <c r="I512" s="14" t="s">
        <v>17</v>
      </c>
      <c r="J512" s="15" t="s">
        <v>18</v>
      </c>
      <c r="K512" s="21">
        <v>45785</v>
      </c>
    </row>
    <row r="513" spans="1:13" ht="21.75" customHeight="1" x14ac:dyDescent="0.25">
      <c r="A513" s="4">
        <v>512</v>
      </c>
      <c r="B513" s="30">
        <v>20254601457662</v>
      </c>
      <c r="C513" s="2">
        <v>45777.483425925922</v>
      </c>
      <c r="D513" s="2">
        <v>45777</v>
      </c>
      <c r="E513" s="6" t="s">
        <v>799</v>
      </c>
      <c r="F513" s="14">
        <f ca="1">Tabla368910111819151617234567[[#This Row],[FECHA RADICACION]]-TODAY()</f>
        <v>-285.51657407407765</v>
      </c>
      <c r="G513" s="14" t="s">
        <v>15</v>
      </c>
      <c r="H513" s="14" t="s">
        <v>16</v>
      </c>
      <c r="I513" s="14" t="s">
        <v>17</v>
      </c>
      <c r="J513" s="15" t="s">
        <v>18</v>
      </c>
      <c r="K513" s="21">
        <v>45785</v>
      </c>
    </row>
    <row r="514" spans="1:13" ht="21.75" customHeight="1" x14ac:dyDescent="0.25">
      <c r="A514" s="4">
        <v>513</v>
      </c>
      <c r="B514" s="30">
        <v>20254601457822</v>
      </c>
      <c r="C514" s="2">
        <v>45777.48773148148</v>
      </c>
      <c r="D514" s="2">
        <v>45777</v>
      </c>
      <c r="E514" s="2" t="s">
        <v>800</v>
      </c>
      <c r="F514" s="14">
        <f ca="1">Tabla368910111819151617234567[[#This Row],[FECHA RADICACION]]-TODAY()</f>
        <v>-285.5122685185197</v>
      </c>
      <c r="G514" s="14" t="s">
        <v>15</v>
      </c>
      <c r="H514" s="14" t="s">
        <v>16</v>
      </c>
      <c r="I514" s="14" t="s">
        <v>17</v>
      </c>
      <c r="J514" s="15" t="s">
        <v>18</v>
      </c>
      <c r="K514" s="21">
        <v>45789</v>
      </c>
      <c r="M514" s="4" t="s">
        <v>801</v>
      </c>
    </row>
    <row r="515" spans="1:13" ht="21.75" customHeight="1" x14ac:dyDescent="0.25">
      <c r="A515" s="4">
        <v>514</v>
      </c>
      <c r="B515" s="30">
        <v>20255810077592</v>
      </c>
      <c r="C515" s="2">
        <v>45777</v>
      </c>
      <c r="D515" s="2">
        <v>45777</v>
      </c>
      <c r="E515" s="2" t="s">
        <v>802</v>
      </c>
      <c r="F515" s="14">
        <f ca="1">Tabla368910111819151617234567[[#This Row],[FECHA RADICACION]]-TODAY()</f>
        <v>-286</v>
      </c>
      <c r="G515" s="14" t="s">
        <v>50</v>
      </c>
      <c r="H515" s="14" t="s">
        <v>51</v>
      </c>
      <c r="I515" s="14" t="s">
        <v>17</v>
      </c>
      <c r="J515" s="15" t="s">
        <v>18</v>
      </c>
      <c r="K515" s="21">
        <v>45785</v>
      </c>
      <c r="L515" s="4" t="s">
        <v>258</v>
      </c>
    </row>
    <row r="516" spans="1:13" ht="21.75" customHeight="1" x14ac:dyDescent="0.25">
      <c r="A516" s="4">
        <v>515</v>
      </c>
      <c r="B516" s="30">
        <v>20255810077652</v>
      </c>
      <c r="C516" s="2">
        <v>45777</v>
      </c>
      <c r="D516" s="2">
        <v>45777</v>
      </c>
      <c r="E516" s="2" t="s">
        <v>803</v>
      </c>
      <c r="F516" s="14">
        <f ca="1">Tabla368910111819151617234567[[#This Row],[FECHA RADICACION]]-TODAY()</f>
        <v>-286</v>
      </c>
      <c r="G516" s="14" t="s">
        <v>15</v>
      </c>
      <c r="H516" s="14" t="s">
        <v>251</v>
      </c>
      <c r="I516" s="14" t="s">
        <v>17</v>
      </c>
      <c r="J516" s="15" t="s">
        <v>18</v>
      </c>
      <c r="K516" s="21">
        <v>45796</v>
      </c>
      <c r="L516" s="15"/>
      <c r="M516" s="15"/>
    </row>
    <row r="517" spans="1:13" ht="21.75" customHeight="1" x14ac:dyDescent="0.25">
      <c r="A517" s="4">
        <v>516</v>
      </c>
      <c r="B517" s="30">
        <v>20254601461802</v>
      </c>
      <c r="C517" s="2">
        <v>45777</v>
      </c>
      <c r="D517" s="2">
        <v>45777</v>
      </c>
      <c r="E517" s="6" t="s">
        <v>804</v>
      </c>
      <c r="F517" s="14">
        <f ca="1">Tabla368910111819151617234567[[#This Row],[FECHA RADICACION]]-TODAY()</f>
        <v>-286</v>
      </c>
      <c r="G517" s="14" t="s">
        <v>24</v>
      </c>
      <c r="H517" s="14" t="s">
        <v>33</v>
      </c>
      <c r="I517" s="14" t="s">
        <v>17</v>
      </c>
      <c r="J517" s="15" t="s">
        <v>18</v>
      </c>
      <c r="K517" s="21">
        <v>45797</v>
      </c>
    </row>
    <row r="518" spans="1:13" ht="21.75" customHeight="1" x14ac:dyDescent="0.25">
      <c r="A518" s="4">
        <v>517</v>
      </c>
      <c r="B518" s="30">
        <v>20255810077852</v>
      </c>
      <c r="C518" s="2">
        <v>45777</v>
      </c>
      <c r="D518" s="2">
        <v>45777</v>
      </c>
      <c r="E518" s="2" t="s">
        <v>739</v>
      </c>
      <c r="F518" s="14">
        <f ca="1">Tabla368910111819151617234567[[#This Row],[FECHA RADICACION]]-TODAY()</f>
        <v>-286</v>
      </c>
      <c r="G518" s="14" t="s">
        <v>65</v>
      </c>
      <c r="H518" s="14" t="s">
        <v>481</v>
      </c>
      <c r="I518" s="14" t="s">
        <v>17</v>
      </c>
      <c r="J518" s="15" t="s">
        <v>18</v>
      </c>
      <c r="K518" s="21">
        <v>45807</v>
      </c>
      <c r="M518" s="4" t="s">
        <v>805</v>
      </c>
    </row>
    <row r="519" spans="1:13" ht="21.75" customHeight="1" x14ac:dyDescent="0.25">
      <c r="A519" s="4">
        <v>518</v>
      </c>
      <c r="B519" s="30">
        <v>20254601462112</v>
      </c>
      <c r="C519" s="2">
        <v>45777</v>
      </c>
      <c r="D519" s="2">
        <v>45777</v>
      </c>
      <c r="E519" s="2" t="s">
        <v>806</v>
      </c>
      <c r="F519" s="14">
        <f ca="1">Tabla368910111819151617234567[[#This Row],[FECHA RADICACION]]-TODAY()</f>
        <v>-286</v>
      </c>
      <c r="G519" s="14" t="s">
        <v>15</v>
      </c>
      <c r="H519" s="14" t="s">
        <v>16</v>
      </c>
      <c r="I519" s="14" t="s">
        <v>17</v>
      </c>
      <c r="J519" s="15" t="s">
        <v>18</v>
      </c>
      <c r="K519" s="21">
        <v>45785</v>
      </c>
      <c r="L519" s="4" t="s">
        <v>54</v>
      </c>
    </row>
    <row r="520" spans="1:13" ht="21.75" customHeight="1" x14ac:dyDescent="0.25">
      <c r="A520" s="4">
        <v>519</v>
      </c>
      <c r="B520" s="30">
        <v>20254601463432</v>
      </c>
      <c r="C520" s="2">
        <v>45777</v>
      </c>
      <c r="D520" s="2">
        <v>45777</v>
      </c>
      <c r="E520" s="6" t="s">
        <v>807</v>
      </c>
      <c r="F520" s="14">
        <f ca="1">Tabla368910111819151617234567[[#This Row],[FECHA RADICACION]]-TODAY()</f>
        <v>-286</v>
      </c>
      <c r="G520" s="14" t="s">
        <v>15</v>
      </c>
      <c r="H520" s="14" t="s">
        <v>16</v>
      </c>
      <c r="I520" s="14" t="s">
        <v>17</v>
      </c>
      <c r="J520" s="15" t="s">
        <v>18</v>
      </c>
      <c r="K520" s="21">
        <v>45785</v>
      </c>
    </row>
    <row r="521" spans="1:13" ht="21.75" customHeight="1" x14ac:dyDescent="0.25">
      <c r="A521" s="4">
        <v>520</v>
      </c>
      <c r="B521" s="30">
        <v>20255810077912</v>
      </c>
      <c r="C521" s="2">
        <v>45777</v>
      </c>
      <c r="D521" s="2">
        <v>45777</v>
      </c>
      <c r="E521" s="2" t="s">
        <v>808</v>
      </c>
      <c r="F521" s="14">
        <f ca="1">Tabla368910111819151617234567[[#This Row],[FECHA RADICACION]]-TODAY()</f>
        <v>-286</v>
      </c>
      <c r="G521" s="14" t="s">
        <v>85</v>
      </c>
      <c r="H521" s="14" t="s">
        <v>86</v>
      </c>
      <c r="I521" s="14" t="s">
        <v>17</v>
      </c>
      <c r="J521" s="15" t="s">
        <v>18</v>
      </c>
      <c r="K521" s="21">
        <v>45795</v>
      </c>
    </row>
    <row r="522" spans="1:13" ht="21.75" customHeight="1" x14ac:dyDescent="0.25">
      <c r="A522" s="4">
        <v>521</v>
      </c>
      <c r="B522" s="30">
        <v>20254601463602</v>
      </c>
      <c r="C522" s="2">
        <v>45777</v>
      </c>
      <c r="D522" s="2">
        <v>45777</v>
      </c>
      <c r="E522" s="2" t="s">
        <v>809</v>
      </c>
      <c r="F522" s="14">
        <f ca="1">Tabla368910111819151617234567[[#This Row],[FECHA RADICACION]]-TODAY()</f>
        <v>-286</v>
      </c>
      <c r="G522" s="14" t="s">
        <v>24</v>
      </c>
      <c r="H522" s="14" t="s">
        <v>25</v>
      </c>
      <c r="I522" s="14" t="s">
        <v>17</v>
      </c>
      <c r="J522" s="15" t="s">
        <v>18</v>
      </c>
      <c r="K522" s="21">
        <v>45799</v>
      </c>
    </row>
    <row r="523" spans="1:13" ht="21.75" customHeight="1" x14ac:dyDescent="0.25">
      <c r="B523" s="30"/>
      <c r="C523" s="2"/>
      <c r="D523" s="2"/>
      <c r="E523" s="15"/>
      <c r="F523" s="14">
        <f ca="1">Tabla368910111819151617234567[[#This Row],[FECHA RADICACION]]-TODAY()</f>
        <v>-46063</v>
      </c>
      <c r="G523" s="14"/>
      <c r="H523" s="14"/>
      <c r="I523" s="14"/>
    </row>
    <row r="524" spans="1:13" ht="21.75" customHeight="1" x14ac:dyDescent="0.25">
      <c r="B524" s="30"/>
      <c r="C524" s="2"/>
      <c r="D524" s="2"/>
      <c r="E524" s="15"/>
      <c r="F524" s="14">
        <f ca="1">Tabla368910111819151617234567[[#This Row],[FECHA RADICACION]]-TODAY()</f>
        <v>-46063</v>
      </c>
      <c r="G524" s="14"/>
      <c r="H524" s="14"/>
      <c r="I524" s="14"/>
    </row>
    <row r="525" spans="1:13" ht="21.75" customHeight="1" x14ac:dyDescent="0.25">
      <c r="B525" s="30"/>
      <c r="C525" s="2"/>
      <c r="D525" s="2"/>
      <c r="E525" s="15"/>
      <c r="F525" s="14">
        <f ca="1">Tabla368910111819151617234567[[#This Row],[FECHA RADICACION]]-TODAY()</f>
        <v>-46063</v>
      </c>
      <c r="G525" s="14"/>
      <c r="H525" s="14"/>
      <c r="I525" s="14"/>
    </row>
    <row r="526" spans="1:13" ht="21.75" customHeight="1" x14ac:dyDescent="0.25">
      <c r="B526" s="30"/>
      <c r="C526" s="2"/>
      <c r="D526" s="2"/>
      <c r="E526" s="15"/>
      <c r="F526" s="14">
        <f ca="1">Tabla368910111819151617234567[[#This Row],[FECHA RADICACION]]-TODAY()</f>
        <v>-46063</v>
      </c>
      <c r="G526" s="14"/>
      <c r="H526" s="14"/>
      <c r="I526" s="14"/>
    </row>
    <row r="527" spans="1:13" ht="21.75" customHeight="1" x14ac:dyDescent="0.25">
      <c r="B527" s="30"/>
      <c r="C527" s="2"/>
      <c r="D527" s="2"/>
      <c r="E527" s="15"/>
      <c r="F527" s="14">
        <f ca="1">Tabla368910111819151617234567[[#This Row],[FECHA RADICACION]]-TODAY()</f>
        <v>-46063</v>
      </c>
      <c r="G527" s="14"/>
      <c r="H527" s="14"/>
      <c r="I527" s="14"/>
    </row>
    <row r="528" spans="1:13" ht="21.75" customHeight="1" x14ac:dyDescent="0.25">
      <c r="B528" s="73"/>
      <c r="C528" s="35"/>
      <c r="D528" s="2"/>
      <c r="E528" s="15"/>
      <c r="F528" s="14">
        <f ca="1">Tabla368910111819151617234567[[#This Row],[FECHA RADICACION]]-TODAY()</f>
        <v>-46063</v>
      </c>
      <c r="G528" s="14"/>
      <c r="H528" s="14"/>
      <c r="I528" s="14"/>
      <c r="M528" s="12"/>
    </row>
    <row r="529" spans="2:13" ht="21.75" customHeight="1" x14ac:dyDescent="0.25">
      <c r="B529" s="73"/>
      <c r="C529" s="35"/>
      <c r="D529" s="2"/>
      <c r="E529" s="6"/>
      <c r="F529" s="14">
        <f ca="1">Tabla368910111819151617234567[[#This Row],[FECHA RADICACION]]-TODAY()</f>
        <v>-46063</v>
      </c>
      <c r="G529" s="14"/>
      <c r="H529" s="14"/>
      <c r="I529" s="14"/>
      <c r="M529" s="12"/>
    </row>
    <row r="530" spans="2:13" ht="21.75" customHeight="1" x14ac:dyDescent="0.25">
      <c r="B530" s="73"/>
      <c r="C530" s="35"/>
      <c r="D530" s="2"/>
      <c r="E530" s="6"/>
      <c r="F530" s="14">
        <f ca="1">Tabla368910111819151617234567[[#This Row],[FECHA RADICACION]]-TODAY()</f>
        <v>-46063</v>
      </c>
      <c r="G530" s="14"/>
      <c r="H530" s="14"/>
      <c r="I530" s="14"/>
      <c r="M530" s="12"/>
    </row>
    <row r="531" spans="2:13" ht="21.75" customHeight="1" x14ac:dyDescent="0.25">
      <c r="B531" s="73"/>
      <c r="C531" s="35"/>
      <c r="D531" s="2"/>
      <c r="E531" s="6"/>
      <c r="F531" s="14">
        <f ca="1">Tabla368910111819151617234567[[#This Row],[FECHA RADICACION]]-TODAY()</f>
        <v>-46063</v>
      </c>
      <c r="G531" s="14"/>
      <c r="H531" s="14"/>
      <c r="I531" s="14"/>
      <c r="M531" s="12"/>
    </row>
    <row r="532" spans="2:13" ht="21.75" customHeight="1" x14ac:dyDescent="0.25">
      <c r="B532" s="73"/>
      <c r="C532" s="35"/>
      <c r="D532" s="2"/>
      <c r="E532" s="6"/>
      <c r="F532" s="14">
        <f ca="1">Tabla368910111819151617234567[[#This Row],[FECHA RADICACION]]-TODAY()</f>
        <v>-46063</v>
      </c>
      <c r="G532" s="14"/>
      <c r="H532" s="14"/>
      <c r="I532" s="14"/>
      <c r="M532" s="12"/>
    </row>
    <row r="533" spans="2:13" ht="21.75" customHeight="1" x14ac:dyDescent="0.25">
      <c r="B533" s="73"/>
      <c r="C533" s="35"/>
      <c r="D533" s="2"/>
      <c r="E533" s="6"/>
      <c r="F533" s="14">
        <f ca="1">Tabla368910111819151617234567[[#This Row],[FECHA RADICACION]]-TODAY()</f>
        <v>-46063</v>
      </c>
      <c r="G533" s="14"/>
      <c r="H533" s="14"/>
      <c r="I533" s="14"/>
      <c r="M533" s="12"/>
    </row>
    <row r="534" spans="2:13" ht="21.75" customHeight="1" x14ac:dyDescent="0.25">
      <c r="B534" s="73"/>
      <c r="C534" s="35"/>
      <c r="D534" s="2"/>
      <c r="E534" s="6"/>
      <c r="F534" s="14">
        <f ca="1">Tabla368910111819151617234567[[#This Row],[FECHA RADICACION]]-TODAY()</f>
        <v>-46063</v>
      </c>
      <c r="G534" s="14"/>
      <c r="H534" s="14"/>
      <c r="I534" s="14"/>
      <c r="M534" s="12"/>
    </row>
    <row r="535" spans="2:13" ht="21.75" customHeight="1" x14ac:dyDescent="0.25">
      <c r="B535" s="73"/>
      <c r="C535" s="35"/>
      <c r="D535" s="2"/>
      <c r="E535" s="6"/>
      <c r="F535" s="14">
        <f ca="1">Tabla368910111819151617234567[[#This Row],[FECHA RADICACION]]-TODAY()</f>
        <v>-46063</v>
      </c>
      <c r="G535" s="14"/>
      <c r="H535" s="14"/>
      <c r="I535" s="14"/>
      <c r="M535" s="12"/>
    </row>
    <row r="536" spans="2:13" ht="21.75" customHeight="1" x14ac:dyDescent="0.25">
      <c r="B536" s="73"/>
      <c r="C536" s="35"/>
      <c r="D536" s="2"/>
      <c r="E536" s="2"/>
      <c r="F536" s="14">
        <f ca="1">Tabla368910111819151617234567[[#This Row],[FECHA RADICACION]]-TODAY()</f>
        <v>-46063</v>
      </c>
      <c r="G536" s="14"/>
      <c r="H536" s="14"/>
      <c r="M536" s="12"/>
    </row>
    <row r="537" spans="2:13" ht="21.75" customHeight="1" x14ac:dyDescent="0.25">
      <c r="B537" s="73"/>
      <c r="C537" s="35"/>
      <c r="D537" s="2"/>
      <c r="E537" s="6"/>
      <c r="F537" s="14">
        <f ca="1">Tabla368910111819151617234567[[#This Row],[FECHA RADICACION]]-TODAY()</f>
        <v>-46063</v>
      </c>
      <c r="G537" s="14"/>
      <c r="H537" s="14"/>
      <c r="M537" s="12"/>
    </row>
    <row r="538" spans="2:13" ht="21.75" customHeight="1" x14ac:dyDescent="0.25">
      <c r="B538" s="73"/>
      <c r="C538" s="35"/>
      <c r="D538" s="2"/>
      <c r="E538" s="2"/>
      <c r="F538" s="14">
        <f ca="1">Tabla368910111819151617234567[[#This Row],[FECHA RADICACION]]-TODAY()</f>
        <v>-46063</v>
      </c>
      <c r="G538" s="14"/>
      <c r="H538" s="14"/>
      <c r="M538" s="12"/>
    </row>
    <row r="539" spans="2:13" ht="21.75" customHeight="1" x14ac:dyDescent="0.25">
      <c r="B539" s="73"/>
      <c r="C539" s="35"/>
      <c r="D539" s="2"/>
      <c r="E539" s="2"/>
      <c r="F539" s="14">
        <f ca="1">Tabla368910111819151617234567[[#This Row],[FECHA RADICACION]]-TODAY()</f>
        <v>-46063</v>
      </c>
      <c r="G539" s="14"/>
      <c r="H539" s="14"/>
      <c r="M539" s="12"/>
    </row>
    <row r="540" spans="2:13" ht="21.75" customHeight="1" x14ac:dyDescent="0.25">
      <c r="B540" s="73"/>
      <c r="C540" s="35"/>
      <c r="D540" s="2"/>
      <c r="E540" s="6"/>
      <c r="F540" s="14">
        <f ca="1">Tabla368910111819151617234567[[#This Row],[FECHA RADICACION]]-TODAY()</f>
        <v>-46063</v>
      </c>
      <c r="G540" s="14"/>
      <c r="H540" s="14"/>
      <c r="M540" s="12"/>
    </row>
    <row r="541" spans="2:13" ht="21.75" customHeight="1" x14ac:dyDescent="0.25">
      <c r="B541" s="73"/>
      <c r="C541" s="35"/>
      <c r="D541" s="2"/>
      <c r="E541" s="2"/>
      <c r="F541" s="14">
        <f ca="1">Tabla368910111819151617234567[[#This Row],[FECHA RADICACION]]-TODAY()</f>
        <v>-46063</v>
      </c>
      <c r="G541" s="14"/>
      <c r="H541" s="14"/>
      <c r="M541" s="12"/>
    </row>
    <row r="542" spans="2:13" ht="21.75" customHeight="1" x14ac:dyDescent="0.25">
      <c r="B542" s="73"/>
      <c r="C542" s="35"/>
      <c r="D542" s="2"/>
      <c r="E542" s="2"/>
      <c r="F542" s="14">
        <f ca="1">Tabla368910111819151617234567[[#This Row],[FECHA RADICACION]]-TODAY()</f>
        <v>-46063</v>
      </c>
      <c r="G542" s="14"/>
      <c r="H542" s="14"/>
      <c r="M542" s="12"/>
    </row>
    <row r="543" spans="2:13" ht="21.75" customHeight="1" x14ac:dyDescent="0.25">
      <c r="B543" s="73"/>
      <c r="C543" s="35"/>
      <c r="D543" s="2"/>
      <c r="E543" s="2"/>
      <c r="F543" s="14">
        <f ca="1">Tabla368910111819151617234567[[#This Row],[FECHA RADICACION]]-TODAY()</f>
        <v>-46063</v>
      </c>
      <c r="G543" s="14"/>
      <c r="H543" s="14"/>
      <c r="M543" s="12"/>
    </row>
    <row r="544" spans="2:13" ht="21.75" customHeight="1" x14ac:dyDescent="0.25">
      <c r="B544" s="73"/>
      <c r="C544" s="35"/>
      <c r="D544" s="2"/>
      <c r="E544" s="2"/>
      <c r="F544" s="14">
        <f ca="1">Tabla368910111819151617234567[[#This Row],[FECHA RADICACION]]-TODAY()</f>
        <v>-46063</v>
      </c>
      <c r="G544" s="14"/>
      <c r="H544" s="14"/>
      <c r="M544" s="12"/>
    </row>
    <row r="545" spans="2:13" ht="21.75" customHeight="1" x14ac:dyDescent="0.25">
      <c r="B545" s="73"/>
      <c r="C545" s="35"/>
      <c r="D545" s="2"/>
      <c r="E545" s="2"/>
      <c r="F545" s="14">
        <f ca="1">Tabla368910111819151617234567[[#This Row],[FECHA RADICACION]]-TODAY()</f>
        <v>-46063</v>
      </c>
      <c r="G545" s="14"/>
      <c r="H545" s="14"/>
      <c r="M545" s="12"/>
    </row>
    <row r="546" spans="2:13" ht="21.75" customHeight="1" x14ac:dyDescent="0.25">
      <c r="B546" s="73"/>
      <c r="C546" s="35"/>
      <c r="D546" s="2"/>
      <c r="E546" s="2"/>
      <c r="F546" s="14">
        <f ca="1">Tabla368910111819151617234567[[#This Row],[FECHA RADICACION]]-TODAY()</f>
        <v>-46063</v>
      </c>
      <c r="G546" s="14"/>
      <c r="H546" s="14"/>
      <c r="M546" s="12"/>
    </row>
    <row r="547" spans="2:13" ht="21.75" customHeight="1" x14ac:dyDescent="0.25">
      <c r="B547" s="73"/>
      <c r="C547" s="35"/>
      <c r="D547" s="2"/>
      <c r="E547" s="6"/>
      <c r="F547" s="14">
        <f ca="1">Tabla368910111819151617234567[[#This Row],[FECHA RADICACION]]-TODAY()</f>
        <v>-46063</v>
      </c>
      <c r="G547" s="14"/>
      <c r="H547" s="14"/>
      <c r="M547" s="12"/>
    </row>
    <row r="548" spans="2:13" ht="21.75" customHeight="1" x14ac:dyDescent="0.25">
      <c r="B548" s="73"/>
      <c r="C548" s="35"/>
      <c r="D548" s="2"/>
      <c r="E548" s="6"/>
      <c r="F548" s="14">
        <f ca="1">Tabla368910111819151617234567[[#This Row],[FECHA RADICACION]]-TODAY()</f>
        <v>-46063</v>
      </c>
      <c r="G548" s="14"/>
      <c r="H548" s="14"/>
      <c r="M548" s="12"/>
    </row>
    <row r="549" spans="2:13" ht="21.75" customHeight="1" x14ac:dyDescent="0.25">
      <c r="B549" s="73"/>
      <c r="C549" s="35"/>
      <c r="D549" s="2"/>
      <c r="E549" s="2"/>
      <c r="F549" s="14">
        <f ca="1">Tabla368910111819151617234567[[#This Row],[FECHA RADICACION]]-TODAY()</f>
        <v>-46063</v>
      </c>
      <c r="G549" s="14"/>
      <c r="H549" s="14"/>
      <c r="M549" s="12"/>
    </row>
    <row r="550" spans="2:13" ht="21.75" customHeight="1" x14ac:dyDescent="0.25">
      <c r="B550" s="73"/>
      <c r="C550" s="35"/>
      <c r="D550" s="2"/>
      <c r="E550" s="6"/>
      <c r="F550" s="14">
        <f ca="1">Tabla368910111819151617234567[[#This Row],[FECHA RADICACION]]-TODAY()</f>
        <v>-46063</v>
      </c>
      <c r="G550" s="14"/>
      <c r="H550" s="14"/>
      <c r="M550" s="12"/>
    </row>
    <row r="551" spans="2:13" ht="21.75" customHeight="1" x14ac:dyDescent="0.25">
      <c r="B551" s="74"/>
      <c r="C551" s="36"/>
      <c r="D551" s="2"/>
      <c r="E551" s="16"/>
      <c r="F551" s="19">
        <f ca="1">Tabla368910111819151617234567[[#This Row],[FECHA RADICACION]]-TODAY()</f>
        <v>-46063</v>
      </c>
      <c r="G551" s="19"/>
      <c r="H551" s="19"/>
      <c r="I551" s="23"/>
      <c r="J551" s="18"/>
      <c r="K551" s="24"/>
      <c r="L551" s="23"/>
      <c r="M551" s="3"/>
    </row>
    <row r="552" spans="2:13" ht="21.75" customHeight="1" x14ac:dyDescent="0.25">
      <c r="B552" s="73"/>
      <c r="C552" s="35"/>
      <c r="D552" s="2"/>
      <c r="E552" s="2"/>
      <c r="F552" s="14">
        <f ca="1">Tabla368910111819151617234567[[#This Row],[FECHA RADICACION]]-TODAY()</f>
        <v>-46063</v>
      </c>
      <c r="G552" s="14"/>
      <c r="H552" s="14"/>
      <c r="M552" s="12"/>
    </row>
    <row r="553" spans="2:13" ht="21.75" customHeight="1" x14ac:dyDescent="0.25">
      <c r="B553" s="73"/>
      <c r="C553" s="35"/>
      <c r="D553" s="2"/>
      <c r="E553" s="2"/>
      <c r="F553" s="14">
        <f ca="1">Tabla368910111819151617234567[[#This Row],[FECHA RADICACION]]-TODAY()</f>
        <v>-46063</v>
      </c>
      <c r="G553" s="14"/>
      <c r="H553" s="14"/>
      <c r="M553" s="12"/>
    </row>
    <row r="554" spans="2:13" ht="21.75" customHeight="1" x14ac:dyDescent="0.25">
      <c r="B554" s="73"/>
      <c r="C554" s="35"/>
      <c r="D554" s="2"/>
      <c r="E554" s="2"/>
      <c r="F554" s="14">
        <f ca="1">Tabla368910111819151617234567[[#This Row],[FECHA RADICACION]]-TODAY()</f>
        <v>-46063</v>
      </c>
      <c r="G554" s="14"/>
      <c r="H554" s="14"/>
      <c r="M554" s="12"/>
    </row>
    <row r="555" spans="2:13" ht="21.75" customHeight="1" x14ac:dyDescent="0.25">
      <c r="B555" s="73"/>
      <c r="C555" s="35"/>
      <c r="D555" s="2"/>
      <c r="E555" s="15"/>
      <c r="F555" s="14">
        <f ca="1">Tabla368910111819151617234567[[#This Row],[FECHA RADICACION]]-TODAY()</f>
        <v>-46063</v>
      </c>
      <c r="G555" s="14"/>
      <c r="H555" s="14"/>
      <c r="M555" s="12"/>
    </row>
    <row r="572" spans="5:5" ht="21.75" customHeight="1" x14ac:dyDescent="0.25">
      <c r="E572" s="4" t="s">
        <v>810</v>
      </c>
    </row>
    <row r="581" spans="9:9" ht="21.75" customHeight="1" x14ac:dyDescent="0.25">
      <c r="I581" s="22" t="s">
        <v>811</v>
      </c>
    </row>
  </sheetData>
  <sheetProtection selectLockedCells="1" selectUnlockedCells="1"/>
  <conditionalFormatting sqref="F2:F550">
    <cfRule type="expression" dxfId="289" priority="30" stopIfTrue="1">
      <formula>$J2="SI"</formula>
    </cfRule>
  </conditionalFormatting>
  <conditionalFormatting sqref="G183">
    <cfRule type="expression" dxfId="288" priority="14" stopIfTrue="1">
      <formula>$J183="SI"</formula>
    </cfRule>
  </conditionalFormatting>
  <conditionalFormatting sqref="G183">
    <cfRule type="top10" dxfId="287" priority="17" bottom="1" rank="1"/>
    <cfRule type="colorScale" priority="18">
      <colorScale>
        <cfvo type="num" val="-15"/>
        <cfvo type="num" val="-10"/>
        <cfvo type="num" val="0"/>
        <color rgb="FFF8696B"/>
        <color rgb="FFFFEB84"/>
        <color rgb="FF63BE7B"/>
      </colorScale>
    </cfRule>
  </conditionalFormatting>
  <conditionalFormatting sqref="F2:F550">
    <cfRule type="top10" dxfId="286" priority="425" bottom="1" rank="1"/>
    <cfRule type="colorScale" priority="426">
      <colorScale>
        <cfvo type="num" val="-15"/>
        <cfvo type="num" val="-10"/>
        <cfvo type="num" val="0"/>
        <color rgb="FFF8696B"/>
        <color rgb="FFFFEB84"/>
        <color rgb="FF63BE7B"/>
      </colorScale>
    </cfRule>
  </conditionalFormatting>
  <conditionalFormatting sqref="B2:B555">
    <cfRule type="duplicateValues" dxfId="285" priority="537"/>
  </conditionalFormatting>
  <dataValidations count="1">
    <dataValidation allowBlank="1" showInputMessage="1" sqref="K14:K15 J1:J6 J8:J9 J12:J34 J36:J1048576" xr:uid="{00000000-0002-0000-00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Hoja1!$D$3:$D$4</xm:f>
          </x14:formula1>
          <xm:sqref>J10:J11 J7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836"/>
  <sheetViews>
    <sheetView zoomScale="89" zoomScaleNormal="89" workbookViewId="0">
      <selection activeCell="B323" sqref="A1:S836"/>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65" t="s">
        <v>812</v>
      </c>
    </row>
    <row r="2" spans="1:16" ht="21.75" hidden="1" customHeight="1" x14ac:dyDescent="0.25">
      <c r="A2" s="4">
        <v>1</v>
      </c>
      <c r="B2" s="11">
        <v>20254601470572</v>
      </c>
      <c r="C2" s="37">
        <v>45778</v>
      </c>
      <c r="D2" s="37">
        <v>45779</v>
      </c>
      <c r="E2" s="37" t="s">
        <v>813</v>
      </c>
      <c r="F2" s="14">
        <f ca="1">Tabla3689101118191516172345672[[#This Row],[FECHA RADICACION]]-TODAY()</f>
        <v>-285</v>
      </c>
      <c r="G2" s="38" t="s">
        <v>814</v>
      </c>
      <c r="H2" s="38" t="s">
        <v>33</v>
      </c>
      <c r="I2" s="15" t="s">
        <v>17</v>
      </c>
      <c r="J2" s="39" t="s">
        <v>18</v>
      </c>
      <c r="K2" s="37">
        <v>45797</v>
      </c>
      <c r="L2" s="39"/>
      <c r="M2" s="40" t="s">
        <v>815</v>
      </c>
    </row>
    <row r="3" spans="1:16" ht="21.75" hidden="1" customHeight="1" x14ac:dyDescent="0.25">
      <c r="A3" s="4">
        <v>2</v>
      </c>
      <c r="B3" s="11">
        <v>20254601470512</v>
      </c>
      <c r="C3" s="6">
        <v>45778</v>
      </c>
      <c r="D3" s="6">
        <v>45779</v>
      </c>
      <c r="E3" s="6" t="s">
        <v>816</v>
      </c>
      <c r="F3" s="14">
        <f ca="1">Tabla3689101118191516172345672[[#This Row],[FECHA RADICACION]]-TODAY()</f>
        <v>-285</v>
      </c>
      <c r="G3" s="14" t="s">
        <v>65</v>
      </c>
      <c r="H3" s="14" t="s">
        <v>283</v>
      </c>
      <c r="I3" s="15" t="s">
        <v>17</v>
      </c>
      <c r="J3" s="17" t="s">
        <v>18</v>
      </c>
      <c r="K3" s="6">
        <v>45799</v>
      </c>
      <c r="L3" s="6">
        <v>45803</v>
      </c>
      <c r="M3" s="41" t="s">
        <v>817</v>
      </c>
    </row>
    <row r="4" spans="1:16" ht="21.75" hidden="1" customHeight="1" x14ac:dyDescent="0.25">
      <c r="A4" s="4">
        <v>3</v>
      </c>
      <c r="B4" s="11">
        <v>20254601470382</v>
      </c>
      <c r="C4" s="37">
        <v>45778</v>
      </c>
      <c r="D4" s="37">
        <v>45779</v>
      </c>
      <c r="E4" s="37" t="s">
        <v>818</v>
      </c>
      <c r="F4" s="14">
        <f ca="1">Tabla3689101118191516172345672[[#This Row],[FECHA RADICACION]]-TODAY()</f>
        <v>-285</v>
      </c>
      <c r="G4" s="38" t="s">
        <v>15</v>
      </c>
      <c r="H4" s="38" t="s">
        <v>16</v>
      </c>
      <c r="I4" s="39" t="s">
        <v>17</v>
      </c>
      <c r="J4" s="39" t="s">
        <v>18</v>
      </c>
      <c r="K4" s="37">
        <v>45785</v>
      </c>
      <c r="L4" s="39"/>
      <c r="M4" s="40" t="s">
        <v>17</v>
      </c>
    </row>
    <row r="5" spans="1:16" ht="21.75" hidden="1" customHeight="1" x14ac:dyDescent="0.25">
      <c r="A5" s="4">
        <v>4</v>
      </c>
      <c r="B5" s="11">
        <v>20254601466712</v>
      </c>
      <c r="C5" s="6">
        <v>45778</v>
      </c>
      <c r="D5" s="6">
        <v>45779</v>
      </c>
      <c r="E5" s="6" t="s">
        <v>819</v>
      </c>
      <c r="F5" s="14">
        <f ca="1">Tabla3689101118191516172345672[[#This Row],[FECHA RADICACION]]-TODAY()</f>
        <v>-285</v>
      </c>
      <c r="G5" s="14" t="s">
        <v>15</v>
      </c>
      <c r="H5" s="14" t="s">
        <v>16</v>
      </c>
      <c r="I5" s="15" t="s">
        <v>17</v>
      </c>
      <c r="J5" s="15" t="s">
        <v>18</v>
      </c>
      <c r="K5" s="6">
        <v>45816</v>
      </c>
      <c r="L5" s="15"/>
      <c r="M5" s="41" t="s">
        <v>820</v>
      </c>
    </row>
    <row r="6" spans="1:16" ht="21.75" hidden="1" customHeight="1" x14ac:dyDescent="0.25">
      <c r="A6" s="4">
        <v>5</v>
      </c>
      <c r="B6" s="11">
        <v>20255810076982</v>
      </c>
      <c r="C6" s="37">
        <v>45778</v>
      </c>
      <c r="D6" s="37">
        <v>45779</v>
      </c>
      <c r="E6" s="37" t="s">
        <v>821</v>
      </c>
      <c r="F6" s="14">
        <f ca="1">Tabla3689101118191516172345672[[#This Row],[FECHA RADICACION]]-TODAY()</f>
        <v>-285</v>
      </c>
      <c r="G6" s="38" t="s">
        <v>15</v>
      </c>
      <c r="H6" s="38" t="s">
        <v>822</v>
      </c>
      <c r="I6" s="39" t="s">
        <v>17</v>
      </c>
      <c r="J6" s="42" t="s">
        <v>18</v>
      </c>
      <c r="K6" s="37">
        <v>45785</v>
      </c>
      <c r="L6" s="39"/>
      <c r="M6" s="40" t="s">
        <v>823</v>
      </c>
    </row>
    <row r="7" spans="1:16" ht="21.75" hidden="1" customHeight="1" x14ac:dyDescent="0.25">
      <c r="A7" s="4">
        <v>6</v>
      </c>
      <c r="B7" s="11">
        <v>20255810076972</v>
      </c>
      <c r="C7" s="6">
        <v>45778</v>
      </c>
      <c r="D7" s="6">
        <v>45779</v>
      </c>
      <c r="E7" s="6" t="s">
        <v>824</v>
      </c>
      <c r="F7" s="14">
        <f ca="1">Tabla3689101118191516172345672[[#This Row],[FECHA RADICACION]]-TODAY()</f>
        <v>-285</v>
      </c>
      <c r="G7" s="14" t="s">
        <v>65</v>
      </c>
      <c r="H7" s="14" t="s">
        <v>825</v>
      </c>
      <c r="I7" s="15" t="s">
        <v>17</v>
      </c>
      <c r="J7" s="15" t="s">
        <v>18</v>
      </c>
      <c r="K7" s="6">
        <v>45785</v>
      </c>
      <c r="L7" s="15" t="s">
        <v>125</v>
      </c>
      <c r="M7" s="41" t="s">
        <v>826</v>
      </c>
    </row>
    <row r="8" spans="1:16" ht="21.75" hidden="1" customHeight="1" x14ac:dyDescent="0.25">
      <c r="A8" s="4">
        <v>7</v>
      </c>
      <c r="B8" s="11">
        <v>20254601440862</v>
      </c>
      <c r="C8" s="37">
        <v>45778</v>
      </c>
      <c r="D8" s="37">
        <v>45779</v>
      </c>
      <c r="E8" s="37" t="s">
        <v>827</v>
      </c>
      <c r="F8" s="14">
        <f ca="1">Tabla3689101118191516172345672[[#This Row],[FECHA RADICACION]]-TODAY()</f>
        <v>-285</v>
      </c>
      <c r="G8" s="38" t="s">
        <v>65</v>
      </c>
      <c r="H8" s="38" t="s">
        <v>825</v>
      </c>
      <c r="I8" s="39" t="s">
        <v>17</v>
      </c>
      <c r="J8" s="39" t="s">
        <v>18</v>
      </c>
      <c r="K8" s="37">
        <v>45799</v>
      </c>
      <c r="L8" s="39"/>
      <c r="M8" s="40" t="s">
        <v>828</v>
      </c>
    </row>
    <row r="9" spans="1:16" ht="21.75" hidden="1" customHeight="1" x14ac:dyDescent="0.25">
      <c r="A9" s="4">
        <v>8</v>
      </c>
      <c r="B9" s="11">
        <v>20254601427332</v>
      </c>
      <c r="C9" s="6">
        <v>45775.488310185188</v>
      </c>
      <c r="D9" s="6">
        <v>45779</v>
      </c>
      <c r="E9" s="6" t="s">
        <v>829</v>
      </c>
      <c r="F9" s="14">
        <f ca="1">Tabla3689101118191516172345672[[#This Row],[FECHA RADICACION]]-TODAY()</f>
        <v>-287.51168981481169</v>
      </c>
      <c r="G9" s="14" t="s">
        <v>50</v>
      </c>
      <c r="H9" s="14" t="s">
        <v>62</v>
      </c>
      <c r="I9" s="15" t="s">
        <v>17</v>
      </c>
      <c r="J9" s="15" t="s">
        <v>18</v>
      </c>
      <c r="K9" s="6">
        <v>45786</v>
      </c>
      <c r="L9" s="15"/>
      <c r="M9" s="41" t="s">
        <v>830</v>
      </c>
    </row>
    <row r="10" spans="1:16" ht="21.75" hidden="1" customHeight="1" x14ac:dyDescent="0.25">
      <c r="A10" s="4">
        <v>9</v>
      </c>
      <c r="B10" s="11">
        <v>20254601446752</v>
      </c>
      <c r="C10" s="37">
        <v>45776</v>
      </c>
      <c r="D10" s="37">
        <v>45779</v>
      </c>
      <c r="E10" s="37" t="s">
        <v>831</v>
      </c>
      <c r="F10" s="14">
        <f ca="1">Tabla3689101118191516172345672[[#This Row],[FECHA RADICACION]]-TODAY()</f>
        <v>-287</v>
      </c>
      <c r="G10" s="38" t="s">
        <v>50</v>
      </c>
      <c r="H10" s="38" t="s">
        <v>832</v>
      </c>
      <c r="I10" s="39" t="s">
        <v>17</v>
      </c>
      <c r="J10" s="39" t="s">
        <v>18</v>
      </c>
      <c r="K10" s="37">
        <v>45789</v>
      </c>
      <c r="L10" s="39"/>
      <c r="M10" s="40" t="s">
        <v>833</v>
      </c>
    </row>
    <row r="11" spans="1:16" ht="21.75" hidden="1" customHeight="1" x14ac:dyDescent="0.25">
      <c r="A11" s="4">
        <v>10</v>
      </c>
      <c r="B11" s="11">
        <v>20254601469602</v>
      </c>
      <c r="C11" s="6">
        <v>45778</v>
      </c>
      <c r="D11" s="6">
        <v>45779</v>
      </c>
      <c r="E11" s="6" t="s">
        <v>834</v>
      </c>
      <c r="F11" s="14">
        <f ca="1">Tabla3689101118191516172345672[[#This Row],[FECHA RADICACION]]-TODAY()</f>
        <v>-285</v>
      </c>
      <c r="G11" s="14" t="s">
        <v>15</v>
      </c>
      <c r="H11" s="14" t="s">
        <v>16</v>
      </c>
      <c r="I11" s="15" t="s">
        <v>17</v>
      </c>
      <c r="J11" s="15" t="s">
        <v>18</v>
      </c>
      <c r="K11" s="6">
        <v>45785</v>
      </c>
      <c r="L11" s="15"/>
      <c r="M11" s="41" t="s">
        <v>17</v>
      </c>
      <c r="O11" s="28"/>
      <c r="P11" s="28"/>
    </row>
    <row r="12" spans="1:16" ht="21.75" hidden="1" customHeight="1" x14ac:dyDescent="0.25">
      <c r="A12" s="4">
        <v>11</v>
      </c>
      <c r="B12" s="11">
        <v>20254601469792</v>
      </c>
      <c r="C12" s="37">
        <v>45778</v>
      </c>
      <c r="D12" s="37">
        <v>45779</v>
      </c>
      <c r="E12" s="37" t="s">
        <v>835</v>
      </c>
      <c r="F12" s="14">
        <f ca="1">Tabla3689101118191516172345672[[#This Row],[FECHA RADICACION]]-TODAY()</f>
        <v>-285</v>
      </c>
      <c r="G12" s="38" t="s">
        <v>15</v>
      </c>
      <c r="H12" s="38" t="s">
        <v>241</v>
      </c>
      <c r="I12" s="39" t="s">
        <v>17</v>
      </c>
      <c r="J12" s="39" t="s">
        <v>18</v>
      </c>
      <c r="K12" s="37">
        <v>45796</v>
      </c>
      <c r="L12" s="39"/>
      <c r="M12" s="40" t="s">
        <v>836</v>
      </c>
    </row>
    <row r="13" spans="1:16" ht="21.75" hidden="1" customHeight="1" x14ac:dyDescent="0.25">
      <c r="A13" s="4">
        <v>12</v>
      </c>
      <c r="B13" s="11">
        <v>20255810078112</v>
      </c>
      <c r="C13" s="6">
        <v>45779.370046296295</v>
      </c>
      <c r="D13" s="6">
        <v>45779</v>
      </c>
      <c r="E13" s="6" t="s">
        <v>837</v>
      </c>
      <c r="F13" s="14">
        <f ca="1">Tabla3689101118191516172345672[[#This Row],[FECHA RADICACION]]-TODAY()</f>
        <v>-283.62995370370481</v>
      </c>
      <c r="G13" s="14" t="s">
        <v>15</v>
      </c>
      <c r="H13" s="14" t="s">
        <v>82</v>
      </c>
      <c r="I13" s="15" t="s">
        <v>17</v>
      </c>
      <c r="J13" s="15" t="s">
        <v>18</v>
      </c>
      <c r="K13" s="6">
        <v>45805</v>
      </c>
      <c r="L13" s="15"/>
      <c r="M13" s="41" t="s">
        <v>838</v>
      </c>
    </row>
    <row r="14" spans="1:16" ht="21.75" hidden="1" customHeight="1" x14ac:dyDescent="0.25">
      <c r="A14" s="4">
        <v>13</v>
      </c>
      <c r="B14" s="11">
        <v>20255810078132</v>
      </c>
      <c r="C14" s="37">
        <v>45779.376006944447</v>
      </c>
      <c r="D14" s="37">
        <v>45779</v>
      </c>
      <c r="E14" s="37" t="s">
        <v>839</v>
      </c>
      <c r="F14" s="14">
        <f ca="1">Tabla3689101118191516172345672[[#This Row],[FECHA RADICACION]]-TODAY()</f>
        <v>-283.623993055553</v>
      </c>
      <c r="G14" s="38" t="s">
        <v>15</v>
      </c>
      <c r="H14" s="38" t="s">
        <v>53</v>
      </c>
      <c r="I14" s="39" t="s">
        <v>17</v>
      </c>
      <c r="J14" s="37" t="s">
        <v>18</v>
      </c>
      <c r="K14" s="37">
        <v>45789</v>
      </c>
      <c r="L14" s="39"/>
      <c r="M14" s="40" t="s">
        <v>840</v>
      </c>
    </row>
    <row r="15" spans="1:16" ht="21.75" hidden="1" customHeight="1" x14ac:dyDescent="0.25">
      <c r="A15" s="4">
        <v>14</v>
      </c>
      <c r="B15" s="11">
        <v>20254601472672</v>
      </c>
      <c r="C15" s="6">
        <v>45779.387546296297</v>
      </c>
      <c r="D15" s="6">
        <v>45779</v>
      </c>
      <c r="E15" s="6" t="s">
        <v>841</v>
      </c>
      <c r="F15" s="14">
        <f ca="1">Tabla3689101118191516172345672[[#This Row],[FECHA RADICACION]]-TODAY()</f>
        <v>-283.61245370370307</v>
      </c>
      <c r="G15" s="14" t="s">
        <v>21</v>
      </c>
      <c r="H15" s="14" t="s">
        <v>17</v>
      </c>
      <c r="I15" s="15" t="s">
        <v>17</v>
      </c>
      <c r="J15" s="15" t="s">
        <v>18</v>
      </c>
      <c r="K15" s="6">
        <v>45785</v>
      </c>
      <c r="L15" s="15"/>
      <c r="M15" s="41" t="s">
        <v>17</v>
      </c>
    </row>
    <row r="16" spans="1:16" ht="21.75" hidden="1" customHeight="1" x14ac:dyDescent="0.25">
      <c r="A16" s="4">
        <v>15</v>
      </c>
      <c r="B16" s="11">
        <v>20254601474072</v>
      </c>
      <c r="C16" s="37">
        <v>45779.420891203707</v>
      </c>
      <c r="D16" s="37">
        <v>45779</v>
      </c>
      <c r="E16" s="37" t="s">
        <v>842</v>
      </c>
      <c r="F16" s="14">
        <f ca="1">Tabla3689101118191516172345672[[#This Row],[FECHA RADICACION]]-TODAY()</f>
        <v>-283.57910879629344</v>
      </c>
      <c r="G16" s="38" t="s">
        <v>15</v>
      </c>
      <c r="H16" s="38" t="s">
        <v>16</v>
      </c>
      <c r="I16" s="39" t="s">
        <v>17</v>
      </c>
      <c r="J16" s="15" t="s">
        <v>18</v>
      </c>
      <c r="K16" s="37">
        <v>45785</v>
      </c>
      <c r="L16" s="39"/>
      <c r="M16" s="40" t="s">
        <v>843</v>
      </c>
    </row>
    <row r="17" spans="1:19" ht="21.75" hidden="1" customHeight="1" x14ac:dyDescent="0.25">
      <c r="A17" s="4">
        <v>16</v>
      </c>
      <c r="B17" s="11">
        <v>20255810078262</v>
      </c>
      <c r="C17" s="6">
        <v>45779.424085648148</v>
      </c>
      <c r="D17" s="6">
        <v>45779</v>
      </c>
      <c r="E17" s="6" t="s">
        <v>844</v>
      </c>
      <c r="F17" s="14">
        <f ca="1">Tabla3689101118191516172345672[[#This Row],[FECHA RADICACION]]-TODAY()</f>
        <v>-283.57591435185168</v>
      </c>
      <c r="G17" s="14" t="s">
        <v>65</v>
      </c>
      <c r="H17" s="14" t="s">
        <v>78</v>
      </c>
      <c r="I17" s="15" t="s">
        <v>17</v>
      </c>
      <c r="J17" s="15" t="s">
        <v>18</v>
      </c>
      <c r="K17" s="6">
        <v>45827</v>
      </c>
      <c r="L17" s="15"/>
      <c r="M17" s="41" t="s">
        <v>845</v>
      </c>
    </row>
    <row r="18" spans="1:19" ht="21.75" hidden="1" customHeight="1" x14ac:dyDescent="0.25">
      <c r="A18" s="4">
        <v>17</v>
      </c>
      <c r="B18" s="11">
        <v>20255810078272</v>
      </c>
      <c r="C18" s="37">
        <v>45779.425694444442</v>
      </c>
      <c r="D18" s="37">
        <v>45779</v>
      </c>
      <c r="E18" s="37" t="s">
        <v>846</v>
      </c>
      <c r="F18" s="14">
        <f ca="1">Tabla3689101118191516172345672[[#This Row],[FECHA RADICACION]]-TODAY()</f>
        <v>-283.57430555555766</v>
      </c>
      <c r="G18" s="38" t="s">
        <v>15</v>
      </c>
      <c r="H18" s="38" t="s">
        <v>53</v>
      </c>
      <c r="I18" s="39" t="s">
        <v>17</v>
      </c>
      <c r="J18" s="39" t="s">
        <v>18</v>
      </c>
      <c r="K18" s="37">
        <v>45789</v>
      </c>
      <c r="L18" s="39"/>
      <c r="M18" s="40" t="s">
        <v>847</v>
      </c>
    </row>
    <row r="19" spans="1:19" ht="21.75" hidden="1" customHeight="1" x14ac:dyDescent="0.25">
      <c r="A19" s="4">
        <v>18</v>
      </c>
      <c r="B19" s="11">
        <v>20255810078282</v>
      </c>
      <c r="C19" s="6">
        <v>45779.428541666668</v>
      </c>
      <c r="D19" s="6">
        <v>45779</v>
      </c>
      <c r="E19" s="6" t="s">
        <v>848</v>
      </c>
      <c r="F19" s="14">
        <f ca="1">Tabla3689101118191516172345672[[#This Row],[FECHA RADICACION]]-TODAY()</f>
        <v>-283.57145833333198</v>
      </c>
      <c r="G19" s="14" t="s">
        <v>15</v>
      </c>
      <c r="H19" s="14" t="s">
        <v>16</v>
      </c>
      <c r="I19" s="15" t="s">
        <v>17</v>
      </c>
      <c r="J19" s="15" t="s">
        <v>18</v>
      </c>
      <c r="K19" s="6">
        <v>45785</v>
      </c>
      <c r="L19" s="15"/>
      <c r="M19" s="41" t="s">
        <v>17</v>
      </c>
    </row>
    <row r="20" spans="1:19" ht="21.75" hidden="1" customHeight="1" x14ac:dyDescent="0.25">
      <c r="A20" s="4">
        <v>19</v>
      </c>
      <c r="B20" s="11">
        <v>20255810078322</v>
      </c>
      <c r="C20" s="37">
        <v>45779.436342592591</v>
      </c>
      <c r="D20" s="37">
        <v>45779</v>
      </c>
      <c r="E20" s="37" t="s">
        <v>849</v>
      </c>
      <c r="F20" s="14">
        <f ca="1">Tabla3689101118191516172345672[[#This Row],[FECHA RADICACION]]-TODAY()</f>
        <v>-283.56365740740875</v>
      </c>
      <c r="G20" s="38" t="s">
        <v>85</v>
      </c>
      <c r="H20" s="38" t="s">
        <v>86</v>
      </c>
      <c r="I20" s="39" t="s">
        <v>17</v>
      </c>
      <c r="J20" s="39" t="s">
        <v>18</v>
      </c>
      <c r="K20" s="37">
        <v>45807</v>
      </c>
      <c r="L20" s="39"/>
      <c r="M20" s="40"/>
    </row>
    <row r="21" spans="1:19" ht="21.75" hidden="1" customHeight="1" x14ac:dyDescent="0.25">
      <c r="A21" s="4">
        <v>20</v>
      </c>
      <c r="B21" s="51">
        <v>20255810078332</v>
      </c>
      <c r="C21" s="6">
        <v>45779.438194444447</v>
      </c>
      <c r="D21" s="6">
        <v>45779</v>
      </c>
      <c r="E21" s="6" t="s">
        <v>850</v>
      </c>
      <c r="F21" s="14">
        <f ca="1">Tabla3689101118191516172345672[[#This Row],[FECHA RADICACION]]-TODAY()</f>
        <v>-283.56180555555329</v>
      </c>
      <c r="G21" s="14" t="s">
        <v>65</v>
      </c>
      <c r="H21" s="14" t="s">
        <v>180</v>
      </c>
      <c r="I21" s="15" t="s">
        <v>17</v>
      </c>
      <c r="J21" s="15" t="s">
        <v>18</v>
      </c>
      <c r="K21" s="6">
        <v>45830</v>
      </c>
      <c r="L21" s="15"/>
      <c r="M21" s="41" t="s">
        <v>851</v>
      </c>
    </row>
    <row r="22" spans="1:19" ht="21.75" hidden="1" customHeight="1" x14ac:dyDescent="0.25">
      <c r="A22" s="4">
        <v>21</v>
      </c>
      <c r="B22" s="11">
        <v>20255810078342</v>
      </c>
      <c r="C22" s="37">
        <v>45779.439120370371</v>
      </c>
      <c r="D22" s="37">
        <v>45779</v>
      </c>
      <c r="E22" s="37" t="s">
        <v>852</v>
      </c>
      <c r="F22" s="14">
        <f ca="1">Tabla3689101118191516172345672[[#This Row],[FECHA RADICACION]]-TODAY()</f>
        <v>-283.5608796296292</v>
      </c>
      <c r="G22" s="38" t="s">
        <v>65</v>
      </c>
      <c r="H22" s="38" t="s">
        <v>180</v>
      </c>
      <c r="I22" s="39" t="s">
        <v>17</v>
      </c>
      <c r="J22" s="15" t="s">
        <v>18</v>
      </c>
      <c r="K22" s="37">
        <v>45814</v>
      </c>
      <c r="L22" s="39" t="s">
        <v>42</v>
      </c>
      <c r="M22" s="40" t="s">
        <v>853</v>
      </c>
    </row>
    <row r="23" spans="1:19" ht="21.75" hidden="1" customHeight="1" x14ac:dyDescent="0.25">
      <c r="A23" s="4">
        <v>22</v>
      </c>
      <c r="B23" s="11">
        <v>20254601477662</v>
      </c>
      <c r="C23" s="6">
        <v>45779.505428240744</v>
      </c>
      <c r="D23" s="6">
        <v>45779</v>
      </c>
      <c r="E23" s="6" t="s">
        <v>854</v>
      </c>
      <c r="F23" s="14">
        <f ca="1">Tabla3689101118191516172345672[[#This Row],[FECHA RADICACION]]-TODAY()</f>
        <v>-283.49457175925636</v>
      </c>
      <c r="G23" s="14" t="s">
        <v>65</v>
      </c>
      <c r="H23" s="14" t="s">
        <v>73</v>
      </c>
      <c r="I23" s="15" t="s">
        <v>17</v>
      </c>
      <c r="J23" s="15" t="s">
        <v>18</v>
      </c>
      <c r="K23" s="6">
        <v>45816</v>
      </c>
      <c r="L23" s="15"/>
      <c r="M23" s="41" t="s">
        <v>855</v>
      </c>
    </row>
    <row r="24" spans="1:19" ht="21.75" hidden="1" customHeight="1" x14ac:dyDescent="0.25">
      <c r="A24" s="4">
        <v>23</v>
      </c>
      <c r="B24" s="11">
        <v>20254601477972</v>
      </c>
      <c r="C24" s="37">
        <v>45779.511956018519</v>
      </c>
      <c r="D24" s="37">
        <v>45779</v>
      </c>
      <c r="E24" s="37" t="s">
        <v>666</v>
      </c>
      <c r="F24" s="14">
        <f ca="1">Tabla3689101118191516172345672[[#This Row],[FECHA RADICACION]]-TODAY()</f>
        <v>-283.48804398148059</v>
      </c>
      <c r="G24" s="38" t="s">
        <v>15</v>
      </c>
      <c r="H24" s="38" t="s">
        <v>16</v>
      </c>
      <c r="I24" s="39" t="s">
        <v>17</v>
      </c>
      <c r="J24" s="15" t="s">
        <v>18</v>
      </c>
      <c r="K24" s="37">
        <v>45785</v>
      </c>
      <c r="L24" s="39"/>
      <c r="M24" s="40" t="s">
        <v>17</v>
      </c>
    </row>
    <row r="25" spans="1:19" ht="21.75" hidden="1" customHeight="1" x14ac:dyDescent="0.25">
      <c r="A25" s="4">
        <v>24</v>
      </c>
      <c r="B25" s="11">
        <v>20255810078482</v>
      </c>
      <c r="C25" s="6">
        <v>45779.530856481484</v>
      </c>
      <c r="D25" s="6">
        <v>45779</v>
      </c>
      <c r="E25" s="6" t="s">
        <v>856</v>
      </c>
      <c r="F25" s="14">
        <f ca="1">Tabla3689101118191516172345672[[#This Row],[FECHA RADICACION]]-TODAY()</f>
        <v>-283.46914351851592</v>
      </c>
      <c r="G25" s="14" t="s">
        <v>50</v>
      </c>
      <c r="H25" s="14" t="s">
        <v>93</v>
      </c>
      <c r="I25" s="15" t="s">
        <v>17</v>
      </c>
      <c r="J25" s="15" t="s">
        <v>18</v>
      </c>
      <c r="K25" s="6">
        <v>45806</v>
      </c>
      <c r="L25" s="15"/>
      <c r="M25" s="41" t="s">
        <v>857</v>
      </c>
    </row>
    <row r="26" spans="1:19" ht="21.75" hidden="1" customHeight="1" x14ac:dyDescent="0.25">
      <c r="A26" s="4">
        <v>25</v>
      </c>
      <c r="B26" s="11">
        <v>20255830111343</v>
      </c>
      <c r="C26" s="37">
        <v>45741.495138888888</v>
      </c>
      <c r="D26" s="37">
        <v>45779</v>
      </c>
      <c r="E26" s="37" t="s">
        <v>858</v>
      </c>
      <c r="F26" s="14">
        <f ca="1">Tabla3689101118191516172345672[[#This Row],[FECHA RADICACION]]-TODAY()</f>
        <v>-321.5048611111124</v>
      </c>
      <c r="G26" s="38" t="s">
        <v>65</v>
      </c>
      <c r="H26" s="38" t="s">
        <v>859</v>
      </c>
      <c r="I26" s="39" t="s">
        <v>17</v>
      </c>
      <c r="J26" s="15" t="s">
        <v>18</v>
      </c>
      <c r="K26" s="37">
        <v>45785</v>
      </c>
      <c r="L26" s="39" t="s">
        <v>99</v>
      </c>
      <c r="M26" s="40"/>
    </row>
    <row r="27" spans="1:19" ht="21.75" hidden="1" customHeight="1" x14ac:dyDescent="0.25">
      <c r="A27" s="4">
        <v>26</v>
      </c>
      <c r="B27" s="26">
        <v>20254601495042</v>
      </c>
      <c r="C27" s="6">
        <v>45782.355555555558</v>
      </c>
      <c r="D27" s="6">
        <v>45782</v>
      </c>
      <c r="E27" s="6" t="s">
        <v>666</v>
      </c>
      <c r="F27" s="14">
        <f ca="1">Tabla3689101118191516172345672[[#This Row],[FECHA RADICACION]]-TODAY()</f>
        <v>-280.64444444444234</v>
      </c>
      <c r="G27" s="14" t="s">
        <v>15</v>
      </c>
      <c r="H27" s="15" t="s">
        <v>16</v>
      </c>
      <c r="I27" s="15" t="s">
        <v>17</v>
      </c>
      <c r="J27" s="15" t="s">
        <v>18</v>
      </c>
      <c r="K27" s="6">
        <v>45789</v>
      </c>
      <c r="L27" s="15"/>
      <c r="M27" s="41" t="s">
        <v>860</v>
      </c>
    </row>
    <row r="28" spans="1:19" ht="21.75" hidden="1" customHeight="1" x14ac:dyDescent="0.25">
      <c r="A28" s="4">
        <v>27</v>
      </c>
      <c r="B28" s="43">
        <v>20255810079112</v>
      </c>
      <c r="C28" s="37">
        <v>45782.352083333331</v>
      </c>
      <c r="D28" s="37">
        <v>45782</v>
      </c>
      <c r="E28" s="37" t="s">
        <v>861</v>
      </c>
      <c r="F28" s="14">
        <f ca="1">Tabla3689101118191516172345672[[#This Row],[FECHA RADICACION]]-TODAY()</f>
        <v>-280.64791666666861</v>
      </c>
      <c r="G28" s="38" t="s">
        <v>50</v>
      </c>
      <c r="H28" s="39" t="s">
        <v>714</v>
      </c>
      <c r="I28" s="39" t="s">
        <v>17</v>
      </c>
      <c r="J28" s="15" t="s">
        <v>18</v>
      </c>
      <c r="K28" s="37">
        <v>45796</v>
      </c>
      <c r="L28" s="39"/>
      <c r="M28" s="40" t="s">
        <v>862</v>
      </c>
    </row>
    <row r="29" spans="1:19" ht="21.75" hidden="1" customHeight="1" x14ac:dyDescent="0.25">
      <c r="A29" s="4">
        <v>28</v>
      </c>
      <c r="B29" s="26">
        <v>20254601493802</v>
      </c>
      <c r="C29" s="6">
        <v>45782.011111111111</v>
      </c>
      <c r="D29" s="6">
        <v>45782</v>
      </c>
      <c r="E29" s="6" t="s">
        <v>666</v>
      </c>
      <c r="F29" s="14">
        <f ca="1">Tabla3689101118191516172345672[[#This Row],[FECHA RADICACION]]-TODAY()</f>
        <v>-280.98888888888905</v>
      </c>
      <c r="G29" s="14" t="s">
        <v>15</v>
      </c>
      <c r="H29" s="15" t="s">
        <v>16</v>
      </c>
      <c r="I29" s="15" t="s">
        <v>17</v>
      </c>
      <c r="J29" s="15" t="s">
        <v>18</v>
      </c>
      <c r="K29" s="15"/>
      <c r="L29" s="15"/>
      <c r="M29" s="41" t="s">
        <v>863</v>
      </c>
    </row>
    <row r="30" spans="1:19" ht="21.75" hidden="1" customHeight="1" x14ac:dyDescent="0.25">
      <c r="A30" s="4">
        <v>29</v>
      </c>
      <c r="B30" s="44">
        <v>20254601493062</v>
      </c>
      <c r="C30" s="37">
        <v>45781</v>
      </c>
      <c r="D30" s="37">
        <v>45782</v>
      </c>
      <c r="E30" s="37" t="s">
        <v>864</v>
      </c>
      <c r="F30" s="14">
        <f ca="1">Tabla3689101118191516172345672[[#This Row],[FECHA RADICACION]]-TODAY()</f>
        <v>-282</v>
      </c>
      <c r="G30" s="38" t="s">
        <v>65</v>
      </c>
      <c r="H30" s="39" t="s">
        <v>66</v>
      </c>
      <c r="I30" s="39" t="s">
        <v>17</v>
      </c>
      <c r="J30" s="15" t="s">
        <v>18</v>
      </c>
      <c r="K30" s="37">
        <v>45838</v>
      </c>
      <c r="L30" s="39"/>
      <c r="M30" s="40"/>
    </row>
    <row r="31" spans="1:19" ht="21.75" hidden="1" customHeight="1" x14ac:dyDescent="0.25">
      <c r="A31" s="4">
        <v>30</v>
      </c>
      <c r="B31" s="10">
        <v>20254601492652</v>
      </c>
      <c r="C31" s="6">
        <v>45781</v>
      </c>
      <c r="D31" s="6">
        <v>45782</v>
      </c>
      <c r="E31" s="6" t="s">
        <v>666</v>
      </c>
      <c r="F31" s="14">
        <f ca="1">Tabla3689101118191516172345672[[#This Row],[FECHA RADICACION]]-TODAY()</f>
        <v>-282</v>
      </c>
      <c r="G31" s="14" t="s">
        <v>15</v>
      </c>
      <c r="H31" s="15" t="s">
        <v>16</v>
      </c>
      <c r="I31" s="15" t="s">
        <v>17</v>
      </c>
      <c r="J31" s="15" t="s">
        <v>18</v>
      </c>
      <c r="K31" s="6">
        <v>45796</v>
      </c>
      <c r="L31" s="15"/>
      <c r="M31" s="41" t="s">
        <v>865</v>
      </c>
      <c r="R31" s="27"/>
      <c r="S31" s="15" t="s">
        <v>75</v>
      </c>
    </row>
    <row r="32" spans="1:19" ht="21.75" hidden="1" customHeight="1" x14ac:dyDescent="0.25">
      <c r="A32" s="4">
        <v>31</v>
      </c>
      <c r="B32" s="44">
        <v>20254601491652</v>
      </c>
      <c r="C32" s="37">
        <v>45781.497916666667</v>
      </c>
      <c r="D32" s="37">
        <v>45782</v>
      </c>
      <c r="E32" s="37" t="s">
        <v>866</v>
      </c>
      <c r="F32" s="14">
        <f ca="1">Tabla3689101118191516172345672[[#This Row],[FECHA RADICACION]]-TODAY()</f>
        <v>-281.50208333333285</v>
      </c>
      <c r="G32" s="38" t="s">
        <v>50</v>
      </c>
      <c r="H32" s="39" t="s">
        <v>114</v>
      </c>
      <c r="I32" s="39" t="s">
        <v>17</v>
      </c>
      <c r="J32" s="15" t="s">
        <v>18</v>
      </c>
      <c r="K32" s="37">
        <v>45796</v>
      </c>
      <c r="L32" s="39"/>
      <c r="M32" s="40"/>
      <c r="R32" s="33"/>
      <c r="S32" s="15" t="s">
        <v>17</v>
      </c>
    </row>
    <row r="33" spans="1:19" ht="21.75" hidden="1" customHeight="1" x14ac:dyDescent="0.25">
      <c r="A33" s="4">
        <v>32</v>
      </c>
      <c r="B33" s="10">
        <v>20254601491322</v>
      </c>
      <c r="C33" s="6">
        <v>45781.372916666667</v>
      </c>
      <c r="D33" s="6">
        <v>45782</v>
      </c>
      <c r="E33" s="6" t="s">
        <v>666</v>
      </c>
      <c r="F33" s="14">
        <f ca="1">Tabla3689101118191516172345672[[#This Row],[FECHA RADICACION]]-TODAY()</f>
        <v>-281.62708333333285</v>
      </c>
      <c r="G33" s="14" t="s">
        <v>15</v>
      </c>
      <c r="H33" s="15" t="s">
        <v>16</v>
      </c>
      <c r="I33" s="15" t="s">
        <v>17</v>
      </c>
      <c r="J33" s="15" t="s">
        <v>18</v>
      </c>
      <c r="K33" s="6">
        <v>45787</v>
      </c>
      <c r="L33" s="15"/>
      <c r="M33" s="41" t="s">
        <v>867</v>
      </c>
      <c r="R33" s="34"/>
      <c r="S33" s="15" t="s">
        <v>80</v>
      </c>
    </row>
    <row r="34" spans="1:19" ht="21.75" hidden="1" customHeight="1" x14ac:dyDescent="0.25">
      <c r="A34" s="4">
        <v>33</v>
      </c>
      <c r="B34" s="44">
        <v>20254601491312</v>
      </c>
      <c r="C34" s="37">
        <v>45781.367361111108</v>
      </c>
      <c r="D34" s="37">
        <v>45782</v>
      </c>
      <c r="E34" s="37" t="s">
        <v>736</v>
      </c>
      <c r="F34" s="14">
        <f ca="1">Tabla3689101118191516172345672[[#This Row],[FECHA RADICACION]]-TODAY()</f>
        <v>-281.63263888889196</v>
      </c>
      <c r="G34" s="38" t="s">
        <v>65</v>
      </c>
      <c r="H34" s="39" t="s">
        <v>188</v>
      </c>
      <c r="I34" s="39" t="s">
        <v>17</v>
      </c>
      <c r="J34" s="15" t="s">
        <v>18</v>
      </c>
      <c r="K34" s="37">
        <v>45799</v>
      </c>
      <c r="L34" s="39"/>
      <c r="M34" s="40" t="s">
        <v>868</v>
      </c>
      <c r="R34" s="25"/>
      <c r="S34" s="15" t="s">
        <v>83</v>
      </c>
    </row>
    <row r="35" spans="1:19" ht="21.75" hidden="1" customHeight="1" x14ac:dyDescent="0.25">
      <c r="A35" s="4">
        <v>34</v>
      </c>
      <c r="B35" s="11">
        <v>20254601485362</v>
      </c>
      <c r="C35" s="6">
        <v>45782</v>
      </c>
      <c r="D35" s="6">
        <v>45782</v>
      </c>
      <c r="E35" s="6" t="s">
        <v>869</v>
      </c>
      <c r="F35" s="14">
        <f ca="1">Tabla3689101118191516172345672[[#This Row],[FECHA RADICACION]]-TODAY()</f>
        <v>-281</v>
      </c>
      <c r="G35" s="14" t="s">
        <v>50</v>
      </c>
      <c r="H35" s="15" t="s">
        <v>498</v>
      </c>
      <c r="I35" s="15" t="s">
        <v>17</v>
      </c>
      <c r="J35" s="15" t="s">
        <v>18</v>
      </c>
      <c r="K35" s="6">
        <v>45797</v>
      </c>
      <c r="L35" s="15" t="s">
        <v>870</v>
      </c>
      <c r="M35" s="41" t="s">
        <v>871</v>
      </c>
    </row>
    <row r="36" spans="1:19" ht="21.75" hidden="1" customHeight="1" x14ac:dyDescent="0.25">
      <c r="A36" s="4">
        <v>35</v>
      </c>
      <c r="B36" s="11">
        <v>20255810078962</v>
      </c>
      <c r="C36" s="37">
        <v>45782</v>
      </c>
      <c r="D36" s="37">
        <v>45782</v>
      </c>
      <c r="E36" s="37" t="s">
        <v>406</v>
      </c>
      <c r="F36" s="14">
        <f ca="1">Tabla3689101118191516172345672[[#This Row],[FECHA RADICACION]]-TODAY()</f>
        <v>-281</v>
      </c>
      <c r="G36" s="38" t="s">
        <v>65</v>
      </c>
      <c r="H36" s="39" t="s">
        <v>180</v>
      </c>
      <c r="I36" s="39" t="s">
        <v>17</v>
      </c>
      <c r="J36" s="15" t="s">
        <v>18</v>
      </c>
      <c r="K36" s="37">
        <v>45799</v>
      </c>
      <c r="L36" s="39"/>
      <c r="M36" s="40" t="s">
        <v>872</v>
      </c>
    </row>
    <row r="37" spans="1:19" ht="21.75" hidden="1" customHeight="1" x14ac:dyDescent="0.25">
      <c r="A37" s="4">
        <v>36</v>
      </c>
      <c r="B37" s="11">
        <v>20254601484502</v>
      </c>
      <c r="C37" s="6">
        <v>45782</v>
      </c>
      <c r="D37" s="6">
        <v>45782</v>
      </c>
      <c r="E37" s="6" t="s">
        <v>666</v>
      </c>
      <c r="F37" s="14">
        <f ca="1">Tabla3689101118191516172345672[[#This Row],[FECHA RADICACION]]-TODAY()</f>
        <v>-281</v>
      </c>
      <c r="G37" s="14" t="s">
        <v>15</v>
      </c>
      <c r="H37" s="15" t="s">
        <v>53</v>
      </c>
      <c r="I37" s="15" t="s">
        <v>111</v>
      </c>
      <c r="J37" s="15" t="s">
        <v>18</v>
      </c>
      <c r="K37" s="6">
        <v>45789</v>
      </c>
      <c r="L37" s="15"/>
      <c r="M37" s="41" t="s">
        <v>873</v>
      </c>
    </row>
    <row r="38" spans="1:19" ht="21.75" hidden="1" customHeight="1" x14ac:dyDescent="0.25">
      <c r="A38" s="4">
        <v>37</v>
      </c>
      <c r="B38" s="11">
        <v>20255810078942</v>
      </c>
      <c r="C38" s="37">
        <v>45782</v>
      </c>
      <c r="D38" s="37">
        <v>45782</v>
      </c>
      <c r="E38" s="37" t="s">
        <v>874</v>
      </c>
      <c r="F38" s="14">
        <f ca="1">Tabla3689101118191516172345672[[#This Row],[FECHA RADICACION]]-TODAY()</f>
        <v>-281</v>
      </c>
      <c r="G38" s="38" t="s">
        <v>65</v>
      </c>
      <c r="H38" s="39" t="s">
        <v>102</v>
      </c>
      <c r="I38" s="39" t="s">
        <v>17</v>
      </c>
      <c r="J38" s="15" t="s">
        <v>18</v>
      </c>
      <c r="K38" s="37">
        <v>45881</v>
      </c>
      <c r="L38" s="39"/>
      <c r="M38" s="40" t="s">
        <v>875</v>
      </c>
    </row>
    <row r="39" spans="1:19" ht="21.75" hidden="1" customHeight="1" x14ac:dyDescent="0.25">
      <c r="A39" s="4">
        <v>38</v>
      </c>
      <c r="B39" s="11">
        <v>20255810078882</v>
      </c>
      <c r="C39" s="6">
        <v>45782</v>
      </c>
      <c r="D39" s="6">
        <v>45782</v>
      </c>
      <c r="E39" s="6" t="s">
        <v>569</v>
      </c>
      <c r="F39" s="14">
        <f ca="1">Tabla3689101118191516172345672[[#This Row],[FECHA RADICACION]]-TODAY()</f>
        <v>-281</v>
      </c>
      <c r="G39" s="14" t="s">
        <v>65</v>
      </c>
      <c r="H39" s="15" t="s">
        <v>73</v>
      </c>
      <c r="I39" s="15" t="s">
        <v>17</v>
      </c>
      <c r="J39" s="15" t="s">
        <v>18</v>
      </c>
      <c r="K39" s="6">
        <v>45814</v>
      </c>
      <c r="L39" s="15"/>
      <c r="M39" s="41" t="s">
        <v>876</v>
      </c>
    </row>
    <row r="40" spans="1:19" ht="21.75" hidden="1" customHeight="1" x14ac:dyDescent="0.25">
      <c r="A40" s="4">
        <v>39</v>
      </c>
      <c r="B40" s="11">
        <v>20255810078862</v>
      </c>
      <c r="C40" s="37">
        <v>45782</v>
      </c>
      <c r="D40" s="37">
        <v>45782</v>
      </c>
      <c r="E40" s="37" t="s">
        <v>877</v>
      </c>
      <c r="F40" s="14">
        <f ca="1">Tabla3689101118191516172345672[[#This Row],[FECHA RADICACION]]-TODAY()</f>
        <v>-281</v>
      </c>
      <c r="G40" s="38" t="s">
        <v>65</v>
      </c>
      <c r="H40" s="39" t="s">
        <v>71</v>
      </c>
      <c r="I40" s="39" t="s">
        <v>17</v>
      </c>
      <c r="J40" s="15" t="s">
        <v>18</v>
      </c>
      <c r="K40" s="37">
        <v>45785</v>
      </c>
      <c r="L40" s="39" t="s">
        <v>42</v>
      </c>
      <c r="M40" s="40" t="s">
        <v>17</v>
      </c>
    </row>
    <row r="41" spans="1:19" ht="21.75" hidden="1" customHeight="1" x14ac:dyDescent="0.25">
      <c r="A41" s="4">
        <v>40</v>
      </c>
      <c r="B41" s="11">
        <v>20255810078842</v>
      </c>
      <c r="C41" s="6">
        <v>45782</v>
      </c>
      <c r="D41" s="6">
        <v>45782</v>
      </c>
      <c r="E41" s="6" t="s">
        <v>878</v>
      </c>
      <c r="F41" s="14">
        <f ca="1">Tabla3689101118191516172345672[[#This Row],[FECHA RADICACION]]-TODAY()</f>
        <v>-281</v>
      </c>
      <c r="G41" s="14" t="s">
        <v>65</v>
      </c>
      <c r="H41" s="15" t="s">
        <v>184</v>
      </c>
      <c r="I41" s="15" t="s">
        <v>17</v>
      </c>
      <c r="J41" s="15" t="s">
        <v>18</v>
      </c>
      <c r="K41" s="17">
        <v>45827</v>
      </c>
      <c r="L41" s="15" t="s">
        <v>42</v>
      </c>
      <c r="M41" s="41" t="s">
        <v>879</v>
      </c>
    </row>
    <row r="42" spans="1:19" ht="21.75" hidden="1" customHeight="1" x14ac:dyDescent="0.25">
      <c r="A42" s="4">
        <v>41</v>
      </c>
      <c r="B42" s="11">
        <v>20255810078822</v>
      </c>
      <c r="C42" s="37">
        <v>45782</v>
      </c>
      <c r="D42" s="37">
        <v>45782</v>
      </c>
      <c r="E42" s="37" t="s">
        <v>880</v>
      </c>
      <c r="F42" s="14">
        <f ca="1">Tabla3689101118191516172345672[[#This Row],[FECHA RADICACION]]-TODAY()</f>
        <v>-281</v>
      </c>
      <c r="G42" s="38" t="s">
        <v>65</v>
      </c>
      <c r="H42" s="39" t="s">
        <v>825</v>
      </c>
      <c r="I42" s="15" t="s">
        <v>17</v>
      </c>
      <c r="J42" s="15" t="s">
        <v>18</v>
      </c>
      <c r="K42" s="37">
        <v>45820</v>
      </c>
      <c r="L42" s="39" t="s">
        <v>42</v>
      </c>
      <c r="M42" s="40" t="s">
        <v>881</v>
      </c>
    </row>
    <row r="43" spans="1:19" ht="21.75" hidden="1" customHeight="1" x14ac:dyDescent="0.25">
      <c r="A43" s="4">
        <v>42</v>
      </c>
      <c r="B43" s="11">
        <v>20254601482892</v>
      </c>
      <c r="C43" s="6">
        <v>45782</v>
      </c>
      <c r="D43" s="6">
        <v>45782</v>
      </c>
      <c r="E43" s="6" t="s">
        <v>882</v>
      </c>
      <c r="F43" s="14">
        <f ca="1">Tabla3689101118191516172345672[[#This Row],[FECHA RADICACION]]-TODAY()</f>
        <v>-281</v>
      </c>
      <c r="G43" s="14" t="s">
        <v>65</v>
      </c>
      <c r="H43" s="15" t="s">
        <v>76</v>
      </c>
      <c r="I43" s="15" t="s">
        <v>17</v>
      </c>
      <c r="J43" s="15" t="s">
        <v>18</v>
      </c>
      <c r="K43" s="6">
        <v>45844</v>
      </c>
      <c r="L43" s="15"/>
      <c r="M43" s="50" t="s">
        <v>883</v>
      </c>
    </row>
    <row r="44" spans="1:19" ht="21.75" hidden="1" customHeight="1" x14ac:dyDescent="0.25">
      <c r="A44" s="4">
        <v>43</v>
      </c>
      <c r="B44" s="11">
        <v>20255810078742</v>
      </c>
      <c r="C44" s="37">
        <v>45782</v>
      </c>
      <c r="D44" s="37">
        <v>45782</v>
      </c>
      <c r="E44" s="37" t="s">
        <v>884</v>
      </c>
      <c r="F44" s="14">
        <f ca="1">Tabla3689101118191516172345672[[#This Row],[FECHA RADICACION]]-TODAY()</f>
        <v>-281</v>
      </c>
      <c r="G44" s="38" t="s">
        <v>50</v>
      </c>
      <c r="H44" s="39" t="s">
        <v>114</v>
      </c>
      <c r="I44" s="39" t="s">
        <v>17</v>
      </c>
      <c r="J44" s="15" t="s">
        <v>18</v>
      </c>
      <c r="K44" s="37">
        <v>45789</v>
      </c>
      <c r="L44" s="39"/>
      <c r="M44" s="40" t="s">
        <v>885</v>
      </c>
    </row>
    <row r="45" spans="1:19" ht="21.75" hidden="1" customHeight="1" x14ac:dyDescent="0.25">
      <c r="A45" s="4">
        <v>44</v>
      </c>
      <c r="B45" s="11">
        <v>20255810078712</v>
      </c>
      <c r="C45" s="6">
        <v>45782</v>
      </c>
      <c r="D45" s="6">
        <v>45782</v>
      </c>
      <c r="E45" s="6" t="s">
        <v>886</v>
      </c>
      <c r="F45" s="14">
        <f ca="1">Tabla3689101118191516172345672[[#This Row],[FECHA RADICACION]]-TODAY()</f>
        <v>-281</v>
      </c>
      <c r="G45" s="14" t="s">
        <v>65</v>
      </c>
      <c r="H45" s="15" t="s">
        <v>188</v>
      </c>
      <c r="I45" s="15" t="s">
        <v>17</v>
      </c>
      <c r="J45" s="15" t="s">
        <v>18</v>
      </c>
      <c r="K45" s="6">
        <v>45805</v>
      </c>
      <c r="L45" s="15" t="s">
        <v>42</v>
      </c>
      <c r="M45" s="41" t="s">
        <v>887</v>
      </c>
    </row>
    <row r="46" spans="1:19" ht="21.75" hidden="1" customHeight="1" x14ac:dyDescent="0.25">
      <c r="A46" s="4">
        <v>45</v>
      </c>
      <c r="B46" s="11">
        <v>20254601482182</v>
      </c>
      <c r="C46" s="37">
        <v>45782</v>
      </c>
      <c r="D46" s="37">
        <v>45782</v>
      </c>
      <c r="E46" s="37" t="s">
        <v>888</v>
      </c>
      <c r="F46" s="14">
        <f ca="1">Tabla3689101118191516172345672[[#This Row],[FECHA RADICACION]]-TODAY()</f>
        <v>-281</v>
      </c>
      <c r="G46" s="38" t="s">
        <v>50</v>
      </c>
      <c r="H46" s="39" t="s">
        <v>209</v>
      </c>
      <c r="I46" s="39" t="s">
        <v>17</v>
      </c>
      <c r="J46" s="15" t="s">
        <v>18</v>
      </c>
      <c r="K46" s="37">
        <v>45796</v>
      </c>
      <c r="L46" s="39"/>
      <c r="M46" s="40" t="s">
        <v>889</v>
      </c>
    </row>
    <row r="47" spans="1:19" ht="21.75" hidden="1" customHeight="1" x14ac:dyDescent="0.25">
      <c r="A47" s="4">
        <v>46</v>
      </c>
      <c r="B47" s="11">
        <v>20255810078632</v>
      </c>
      <c r="C47" s="6">
        <v>45782</v>
      </c>
      <c r="D47" s="6">
        <v>45782</v>
      </c>
      <c r="E47" s="6" t="s">
        <v>890</v>
      </c>
      <c r="F47" s="14">
        <f ca="1">Tabla3689101118191516172345672[[#This Row],[FECHA RADICACION]]-TODAY()</f>
        <v>-281</v>
      </c>
      <c r="G47" s="14" t="s">
        <v>15</v>
      </c>
      <c r="H47" s="15" t="s">
        <v>241</v>
      </c>
      <c r="I47" s="15" t="s">
        <v>17</v>
      </c>
      <c r="J47" s="15" t="s">
        <v>18</v>
      </c>
      <c r="K47" s="6">
        <v>45789</v>
      </c>
      <c r="L47" s="15" t="s">
        <v>91</v>
      </c>
      <c r="M47" s="41"/>
    </row>
    <row r="48" spans="1:19" ht="21.75" hidden="1" customHeight="1" x14ac:dyDescent="0.25">
      <c r="A48" s="4">
        <v>47</v>
      </c>
      <c r="B48" s="11">
        <v>20254601480532</v>
      </c>
      <c r="C48" s="37">
        <v>45782</v>
      </c>
      <c r="D48" s="37">
        <v>45782</v>
      </c>
      <c r="E48" s="37" t="s">
        <v>891</v>
      </c>
      <c r="F48" s="14">
        <f ca="1">Tabla3689101118191516172345672[[#This Row],[FECHA RADICACION]]-TODAY()</f>
        <v>-281</v>
      </c>
      <c r="G48" s="38" t="s">
        <v>65</v>
      </c>
      <c r="H48" s="39" t="s">
        <v>102</v>
      </c>
      <c r="I48" s="39" t="s">
        <v>17</v>
      </c>
      <c r="J48" s="15" t="s">
        <v>18</v>
      </c>
      <c r="K48" s="37">
        <v>45816</v>
      </c>
      <c r="L48" s="39"/>
      <c r="M48" s="40" t="s">
        <v>892</v>
      </c>
    </row>
    <row r="49" spans="1:13" ht="21.75" customHeight="1" x14ac:dyDescent="0.25">
      <c r="A49" s="4">
        <v>48</v>
      </c>
      <c r="B49" s="11">
        <v>20255810078242</v>
      </c>
      <c r="C49" s="6">
        <v>45782</v>
      </c>
      <c r="D49" s="6">
        <v>45782</v>
      </c>
      <c r="E49" s="6" t="s">
        <v>893</v>
      </c>
      <c r="F49" s="14">
        <f ca="1">Tabla3689101118191516172345672[[#This Row],[FECHA RADICACION]]-TODAY()</f>
        <v>-281</v>
      </c>
      <c r="G49" s="14" t="s">
        <v>814</v>
      </c>
      <c r="H49" s="15" t="s">
        <v>25</v>
      </c>
      <c r="I49" s="45" t="s">
        <v>17</v>
      </c>
      <c r="J49" s="15" t="s">
        <v>18</v>
      </c>
      <c r="K49" s="6">
        <v>45790</v>
      </c>
      <c r="L49" s="15"/>
      <c r="M49" s="41" t="s">
        <v>894</v>
      </c>
    </row>
    <row r="50" spans="1:13" ht="21.75" hidden="1" customHeight="1" x14ac:dyDescent="0.25">
      <c r="A50" s="4">
        <v>49</v>
      </c>
      <c r="B50" s="11">
        <v>20254211044162</v>
      </c>
      <c r="C50" s="37">
        <v>45744</v>
      </c>
      <c r="D50" s="37">
        <v>45782</v>
      </c>
      <c r="E50" s="37" t="s">
        <v>895</v>
      </c>
      <c r="F50" s="14">
        <f ca="1">Tabla3689101118191516172345672[[#This Row],[FECHA RADICACION]]-TODAY()</f>
        <v>-319</v>
      </c>
      <c r="G50" s="38" t="s">
        <v>65</v>
      </c>
      <c r="H50" s="39" t="s">
        <v>283</v>
      </c>
      <c r="I50" s="15" t="s">
        <v>17</v>
      </c>
      <c r="J50" s="15" t="s">
        <v>18</v>
      </c>
      <c r="K50" s="37">
        <v>45816</v>
      </c>
      <c r="L50" s="39"/>
      <c r="M50" s="40" t="s">
        <v>896</v>
      </c>
    </row>
    <row r="51" spans="1:13" ht="21.75" hidden="1" customHeight="1" x14ac:dyDescent="0.25">
      <c r="A51" s="4">
        <v>50</v>
      </c>
      <c r="B51" s="11">
        <v>20255810077952</v>
      </c>
      <c r="C51" s="6">
        <v>45777</v>
      </c>
      <c r="D51" s="6">
        <v>45782</v>
      </c>
      <c r="E51" s="6" t="s">
        <v>897</v>
      </c>
      <c r="F51" s="14">
        <f ca="1">Tabla3689101118191516172345672[[#This Row],[FECHA RADICACION]]-TODAY()</f>
        <v>-286</v>
      </c>
      <c r="G51" s="14" t="s">
        <v>50</v>
      </c>
      <c r="H51" s="15" t="s">
        <v>62</v>
      </c>
      <c r="I51" s="15" t="s">
        <v>17</v>
      </c>
      <c r="J51" s="15" t="s">
        <v>18</v>
      </c>
      <c r="K51" s="6">
        <v>45785</v>
      </c>
      <c r="L51" s="15" t="s">
        <v>125</v>
      </c>
      <c r="M51" s="41" t="s">
        <v>898</v>
      </c>
    </row>
    <row r="52" spans="1:13" ht="21.75" hidden="1" customHeight="1" x14ac:dyDescent="0.25">
      <c r="A52" s="4">
        <v>51</v>
      </c>
      <c r="B52" s="11">
        <v>20255810079142</v>
      </c>
      <c r="C52" s="37">
        <v>45782.357303240744</v>
      </c>
      <c r="D52" s="37">
        <v>45782</v>
      </c>
      <c r="E52" s="37" t="s">
        <v>899</v>
      </c>
      <c r="F52" s="14">
        <f ca="1">Tabla3689101118191516172345672[[#This Row],[FECHA RADICACION]]-TODAY()</f>
        <v>-280.64269675925607</v>
      </c>
      <c r="G52" s="38" t="s">
        <v>21</v>
      </c>
      <c r="H52" s="39" t="s">
        <v>17</v>
      </c>
      <c r="I52" s="39" t="s">
        <v>17</v>
      </c>
      <c r="J52" s="15" t="s">
        <v>18</v>
      </c>
      <c r="K52" s="37">
        <v>45785</v>
      </c>
      <c r="L52" s="39" t="s">
        <v>54</v>
      </c>
      <c r="M52" s="40" t="s">
        <v>17</v>
      </c>
    </row>
    <row r="53" spans="1:13" ht="21.75" hidden="1" customHeight="1" x14ac:dyDescent="0.25">
      <c r="A53" s="4">
        <v>52</v>
      </c>
      <c r="B53" s="11">
        <v>20255810079172</v>
      </c>
      <c r="C53" s="6">
        <v>45782.371377314812</v>
      </c>
      <c r="D53" s="6">
        <v>45782</v>
      </c>
      <c r="E53" s="6" t="s">
        <v>900</v>
      </c>
      <c r="F53" s="14">
        <f ca="1">Tabla3689101118191516172345672[[#This Row],[FECHA RADICACION]]-TODAY()</f>
        <v>-280.62862268518802</v>
      </c>
      <c r="G53" s="14" t="s">
        <v>85</v>
      </c>
      <c r="H53" s="15" t="s">
        <v>160</v>
      </c>
      <c r="I53" s="15" t="s">
        <v>17</v>
      </c>
      <c r="J53" s="15" t="s">
        <v>18</v>
      </c>
      <c r="K53" s="6">
        <v>45785</v>
      </c>
      <c r="L53" s="15"/>
      <c r="M53" s="41" t="s">
        <v>17</v>
      </c>
    </row>
    <row r="54" spans="1:13" ht="21.75" hidden="1" customHeight="1" x14ac:dyDescent="0.25">
      <c r="A54" s="4">
        <v>53</v>
      </c>
      <c r="B54" s="11">
        <v>20255810079202</v>
      </c>
      <c r="C54" s="37">
        <v>45782.3753125</v>
      </c>
      <c r="D54" s="37">
        <v>45782</v>
      </c>
      <c r="E54" s="37" t="s">
        <v>901</v>
      </c>
      <c r="F54" s="14">
        <f ca="1">Tabla3689101118191516172345672[[#This Row],[FECHA RADICACION]]-TODAY()</f>
        <v>-280.62468749999971</v>
      </c>
      <c r="G54" s="38" t="s">
        <v>15</v>
      </c>
      <c r="H54" s="39" t="s">
        <v>53</v>
      </c>
      <c r="I54" s="15" t="s">
        <v>111</v>
      </c>
      <c r="J54" s="15" t="s">
        <v>18</v>
      </c>
      <c r="K54" s="37">
        <v>45789</v>
      </c>
      <c r="L54" s="39" t="s">
        <v>54</v>
      </c>
      <c r="M54" s="40" t="s">
        <v>902</v>
      </c>
    </row>
    <row r="55" spans="1:13" ht="21.75" hidden="1" customHeight="1" x14ac:dyDescent="0.25">
      <c r="A55" s="4">
        <v>54</v>
      </c>
      <c r="B55" s="11">
        <v>20255810079212</v>
      </c>
      <c r="C55" s="6">
        <v>45782.377280092594</v>
      </c>
      <c r="D55" s="6">
        <v>45782</v>
      </c>
      <c r="E55" s="6" t="s">
        <v>903</v>
      </c>
      <c r="F55" s="14">
        <f ca="1">Tabla3689101118191516172345672[[#This Row],[FECHA RADICACION]]-TODAY()</f>
        <v>-280.62271990740555</v>
      </c>
      <c r="G55" s="14" t="s">
        <v>65</v>
      </c>
      <c r="H55" s="15" t="s">
        <v>117</v>
      </c>
      <c r="I55" s="15" t="s">
        <v>17</v>
      </c>
      <c r="J55" s="15" t="s">
        <v>18</v>
      </c>
      <c r="K55" s="6">
        <v>45827</v>
      </c>
      <c r="L55" s="15" t="s">
        <v>174</v>
      </c>
      <c r="M55" s="41" t="s">
        <v>904</v>
      </c>
    </row>
    <row r="56" spans="1:13" ht="21.75" hidden="1" customHeight="1" x14ac:dyDescent="0.25">
      <c r="A56" s="4">
        <v>55</v>
      </c>
      <c r="B56" s="11">
        <v>20255810079232</v>
      </c>
      <c r="C56" s="37">
        <v>45782.380555555559</v>
      </c>
      <c r="D56" s="37">
        <v>45782</v>
      </c>
      <c r="E56" s="37" t="s">
        <v>905</v>
      </c>
      <c r="F56" s="14">
        <f ca="1">Tabla3689101118191516172345672[[#This Row],[FECHA RADICACION]]-TODAY()</f>
        <v>-280.61944444444089</v>
      </c>
      <c r="G56" s="38" t="s">
        <v>50</v>
      </c>
      <c r="H56" s="39" t="s">
        <v>51</v>
      </c>
      <c r="I56" s="39" t="s">
        <v>17</v>
      </c>
      <c r="J56" s="15" t="s">
        <v>18</v>
      </c>
      <c r="K56" s="37">
        <v>45785</v>
      </c>
      <c r="L56" s="39"/>
      <c r="M56" s="40" t="s">
        <v>17</v>
      </c>
    </row>
    <row r="57" spans="1:13" ht="21.75" hidden="1" customHeight="1" x14ac:dyDescent="0.25">
      <c r="A57" s="4">
        <v>56</v>
      </c>
      <c r="B57" s="11">
        <v>20255810079262</v>
      </c>
      <c r="C57" s="6">
        <v>45782.384780092594</v>
      </c>
      <c r="D57" s="6">
        <v>45782</v>
      </c>
      <c r="E57" s="6" t="s">
        <v>906</v>
      </c>
      <c r="F57" s="14">
        <f ca="1">Tabla3689101118191516172345672[[#This Row],[FECHA RADICACION]]-TODAY()</f>
        <v>-280.61521990740584</v>
      </c>
      <c r="G57" s="14" t="s">
        <v>65</v>
      </c>
      <c r="H57" s="15" t="s">
        <v>71</v>
      </c>
      <c r="I57" s="15" t="s">
        <v>17</v>
      </c>
      <c r="J57" s="15" t="s">
        <v>18</v>
      </c>
      <c r="K57" s="6">
        <v>45785</v>
      </c>
      <c r="L57" s="15" t="s">
        <v>42</v>
      </c>
      <c r="M57" s="41" t="s">
        <v>17</v>
      </c>
    </row>
    <row r="58" spans="1:13" ht="21.75" hidden="1" customHeight="1" x14ac:dyDescent="0.25">
      <c r="A58" s="4">
        <v>57</v>
      </c>
      <c r="B58" s="11">
        <v>20255810079292</v>
      </c>
      <c r="C58" s="37">
        <v>45782.386111111111</v>
      </c>
      <c r="D58" s="37">
        <v>45782</v>
      </c>
      <c r="E58" s="37" t="s">
        <v>907</v>
      </c>
      <c r="F58" s="14">
        <f ca="1">Tabla3689101118191516172345672[[#This Row],[FECHA RADICACION]]-TODAY()</f>
        <v>-280.61388888888905</v>
      </c>
      <c r="G58" s="38" t="s">
        <v>15</v>
      </c>
      <c r="H58" s="39" t="s">
        <v>53</v>
      </c>
      <c r="I58" s="39" t="s">
        <v>17</v>
      </c>
      <c r="J58" s="15" t="s">
        <v>18</v>
      </c>
      <c r="K58" s="37">
        <v>45796</v>
      </c>
      <c r="L58" s="39" t="s">
        <v>54</v>
      </c>
      <c r="M58" s="40" t="s">
        <v>908</v>
      </c>
    </row>
    <row r="59" spans="1:13" ht="21.75" hidden="1" customHeight="1" x14ac:dyDescent="0.25">
      <c r="A59" s="4">
        <v>58</v>
      </c>
      <c r="B59" s="11">
        <v>20255810079302</v>
      </c>
      <c r="C59" s="6">
        <v>45782.387337962966</v>
      </c>
      <c r="D59" s="6">
        <v>45782</v>
      </c>
      <c r="E59" s="6" t="s">
        <v>909</v>
      </c>
      <c r="F59" s="14">
        <f ca="1">Tabla3689101118191516172345672[[#This Row],[FECHA RADICACION]]-TODAY()</f>
        <v>-280.61266203703417</v>
      </c>
      <c r="G59" s="14" t="s">
        <v>50</v>
      </c>
      <c r="H59" s="15" t="s">
        <v>910</v>
      </c>
      <c r="I59" s="15" t="s">
        <v>17</v>
      </c>
      <c r="J59" s="15" t="s">
        <v>18</v>
      </c>
      <c r="K59" s="6">
        <v>45796</v>
      </c>
      <c r="L59" s="15" t="s">
        <v>155</v>
      </c>
      <c r="M59" s="41"/>
    </row>
    <row r="60" spans="1:13" ht="21.75" hidden="1" customHeight="1" x14ac:dyDescent="0.25">
      <c r="A60" s="4">
        <v>59</v>
      </c>
      <c r="B60" s="11">
        <v>20254601442352</v>
      </c>
      <c r="C60" s="37">
        <v>45776.453472222223</v>
      </c>
      <c r="D60" s="37">
        <v>45782</v>
      </c>
      <c r="E60" s="37" t="s">
        <v>911</v>
      </c>
      <c r="F60" s="14">
        <f ca="1">Tabla3689101118191516172345672[[#This Row],[FECHA RADICACION]]-TODAY()</f>
        <v>-286.54652777777665</v>
      </c>
      <c r="G60" s="38" t="s">
        <v>65</v>
      </c>
      <c r="H60" s="39" t="s">
        <v>66</v>
      </c>
      <c r="I60" s="39" t="s">
        <v>17</v>
      </c>
      <c r="J60" s="15" t="s">
        <v>18</v>
      </c>
      <c r="K60" s="37">
        <v>45844</v>
      </c>
      <c r="L60" s="39"/>
      <c r="M60" s="40" t="s">
        <v>912</v>
      </c>
    </row>
    <row r="61" spans="1:13" ht="21.75" hidden="1" customHeight="1" x14ac:dyDescent="0.25">
      <c r="A61" s="4">
        <v>60</v>
      </c>
      <c r="B61" s="11">
        <v>20255810079322</v>
      </c>
      <c r="C61" s="6">
        <v>45782.388784722221</v>
      </c>
      <c r="D61" s="6">
        <v>45782</v>
      </c>
      <c r="E61" s="6" t="s">
        <v>913</v>
      </c>
      <c r="F61" s="14">
        <f ca="1">Tabla3689101118191516172345672[[#This Row],[FECHA RADICACION]]-TODAY()</f>
        <v>-280.61121527777868</v>
      </c>
      <c r="G61" s="14" t="s">
        <v>65</v>
      </c>
      <c r="H61" s="15" t="s">
        <v>76</v>
      </c>
      <c r="I61" s="15" t="s">
        <v>17</v>
      </c>
      <c r="J61" s="15" t="s">
        <v>18</v>
      </c>
      <c r="K61" s="6">
        <v>45805</v>
      </c>
      <c r="L61" s="15" t="s">
        <v>54</v>
      </c>
      <c r="M61" s="41" t="s">
        <v>914</v>
      </c>
    </row>
    <row r="62" spans="1:13" ht="21.75" hidden="1" customHeight="1" x14ac:dyDescent="0.25">
      <c r="A62" s="4">
        <v>61</v>
      </c>
      <c r="B62" s="11">
        <v>20255810079332</v>
      </c>
      <c r="C62" s="37">
        <v>45782.3905787037</v>
      </c>
      <c r="D62" s="37">
        <v>45782</v>
      </c>
      <c r="E62" s="37" t="s">
        <v>915</v>
      </c>
      <c r="F62" s="14">
        <f ca="1">Tabla3689101118191516172345672[[#This Row],[FECHA RADICACION]]-TODAY()</f>
        <v>-280.60942129629984</v>
      </c>
      <c r="G62" s="38" t="s">
        <v>15</v>
      </c>
      <c r="H62" s="39" t="s">
        <v>577</v>
      </c>
      <c r="I62" s="39" t="s">
        <v>17</v>
      </c>
      <c r="J62" s="15" t="s">
        <v>18</v>
      </c>
      <c r="K62" s="39"/>
      <c r="L62" s="39" t="s">
        <v>174</v>
      </c>
      <c r="M62" s="40"/>
    </row>
    <row r="63" spans="1:13" ht="21.75" hidden="1" customHeight="1" x14ac:dyDescent="0.25">
      <c r="A63" s="4">
        <v>62</v>
      </c>
      <c r="B63" s="11">
        <v>20254211495922</v>
      </c>
      <c r="C63" s="6">
        <v>45782.393495370372</v>
      </c>
      <c r="D63" s="6">
        <v>45782</v>
      </c>
      <c r="E63" s="6" t="s">
        <v>916</v>
      </c>
      <c r="F63" s="14">
        <f ca="1">Tabla3689101118191516172345672[[#This Row],[FECHA RADICACION]]-TODAY()</f>
        <v>-280.60650462962803</v>
      </c>
      <c r="G63" s="14" t="s">
        <v>85</v>
      </c>
      <c r="H63" s="15" t="s">
        <v>86</v>
      </c>
      <c r="I63" s="15" t="s">
        <v>17</v>
      </c>
      <c r="J63" s="15" t="s">
        <v>18</v>
      </c>
      <c r="K63" s="6">
        <v>45796</v>
      </c>
      <c r="L63" s="15"/>
      <c r="M63" s="41" t="s">
        <v>917</v>
      </c>
    </row>
    <row r="64" spans="1:13" ht="21.75" hidden="1" customHeight="1" x14ac:dyDescent="0.25">
      <c r="A64" s="4">
        <v>63</v>
      </c>
      <c r="B64" s="11">
        <v>20255810079372</v>
      </c>
      <c r="C64" s="37">
        <v>45782.399745370371</v>
      </c>
      <c r="D64" s="37">
        <v>45782</v>
      </c>
      <c r="E64" s="37" t="s">
        <v>918</v>
      </c>
      <c r="F64" s="14">
        <f ca="1">Tabla3689101118191516172345672[[#This Row],[FECHA RADICACION]]-TODAY()</f>
        <v>-280.60025462962949</v>
      </c>
      <c r="G64" s="38" t="s">
        <v>50</v>
      </c>
      <c r="H64" s="39" t="s">
        <v>919</v>
      </c>
      <c r="I64" s="39" t="s">
        <v>17</v>
      </c>
      <c r="J64" s="15" t="s">
        <v>18</v>
      </c>
      <c r="K64" s="6">
        <v>45796</v>
      </c>
      <c r="L64" s="39"/>
      <c r="M64" s="40"/>
    </row>
    <row r="65" spans="1:13" ht="21.75" hidden="1" customHeight="1" x14ac:dyDescent="0.25">
      <c r="A65" s="4">
        <v>64</v>
      </c>
      <c r="B65" s="11">
        <v>20254601496292</v>
      </c>
      <c r="C65" s="6">
        <v>45782.402592592596</v>
      </c>
      <c r="D65" s="6">
        <v>45782</v>
      </c>
      <c r="E65" s="6" t="s">
        <v>920</v>
      </c>
      <c r="F65" s="14">
        <f ca="1">Tabla3689101118191516172345672[[#This Row],[FECHA RADICACION]]-TODAY()</f>
        <v>-280.59740740740381</v>
      </c>
      <c r="G65" s="14" t="s">
        <v>15</v>
      </c>
      <c r="H65" s="15" t="s">
        <v>16</v>
      </c>
      <c r="I65" s="15" t="s">
        <v>17</v>
      </c>
      <c r="J65" s="15" t="s">
        <v>18</v>
      </c>
      <c r="K65" s="6">
        <v>45789</v>
      </c>
      <c r="L65" s="15"/>
      <c r="M65" s="41" t="s">
        <v>921</v>
      </c>
    </row>
    <row r="66" spans="1:13" ht="21.75" hidden="1" customHeight="1" x14ac:dyDescent="0.25">
      <c r="A66" s="4">
        <v>65</v>
      </c>
      <c r="B66" s="11">
        <v>20255810079392</v>
      </c>
      <c r="C66" s="37">
        <v>45782.405324074076</v>
      </c>
      <c r="D66" s="37">
        <v>45782</v>
      </c>
      <c r="E66" s="37" t="s">
        <v>922</v>
      </c>
      <c r="F66" s="14">
        <f ca="1">Tabla3689101118191516172345672[[#This Row],[FECHA RADICACION]]-TODAY()</f>
        <v>-280.59467592592409</v>
      </c>
      <c r="G66" s="38" t="s">
        <v>65</v>
      </c>
      <c r="H66" s="39" t="s">
        <v>78</v>
      </c>
      <c r="I66" s="39" t="s">
        <v>17</v>
      </c>
      <c r="J66" s="15" t="s">
        <v>18</v>
      </c>
      <c r="K66" s="37">
        <v>45826</v>
      </c>
      <c r="L66" s="39"/>
      <c r="M66" s="40" t="s">
        <v>923</v>
      </c>
    </row>
    <row r="67" spans="1:13" ht="21.75" hidden="1" customHeight="1" x14ac:dyDescent="0.25">
      <c r="A67" s="4">
        <v>66</v>
      </c>
      <c r="B67" s="11">
        <v>20255810079402</v>
      </c>
      <c r="C67" s="6">
        <v>45782.408078703702</v>
      </c>
      <c r="D67" s="6">
        <v>45782</v>
      </c>
      <c r="E67" s="6" t="s">
        <v>924</v>
      </c>
      <c r="F67" s="14">
        <f ca="1">Tabla3689101118191516172345672[[#This Row],[FECHA RADICACION]]-TODAY()</f>
        <v>-280.5919212962981</v>
      </c>
      <c r="G67" s="14" t="s">
        <v>15</v>
      </c>
      <c r="H67" s="15" t="s">
        <v>304</v>
      </c>
      <c r="I67" s="15" t="s">
        <v>17</v>
      </c>
      <c r="J67" s="15" t="s">
        <v>18</v>
      </c>
      <c r="K67" s="6">
        <v>45789</v>
      </c>
      <c r="L67" s="15"/>
      <c r="M67" s="41" t="s">
        <v>925</v>
      </c>
    </row>
    <row r="68" spans="1:13" ht="21.75" hidden="1" customHeight="1" x14ac:dyDescent="0.25">
      <c r="A68" s="4">
        <v>67</v>
      </c>
      <c r="B68" s="11">
        <v>20255810079412</v>
      </c>
      <c r="C68" s="37">
        <v>45782.411319444444</v>
      </c>
      <c r="D68" s="37">
        <v>45782</v>
      </c>
      <c r="E68" s="37" t="s">
        <v>926</v>
      </c>
      <c r="F68" s="14">
        <f ca="1">Tabla3689101118191516172345672[[#This Row],[FECHA RADICACION]]-TODAY()</f>
        <v>-280.58868055555649</v>
      </c>
      <c r="G68" s="38" t="s">
        <v>50</v>
      </c>
      <c r="H68" s="39" t="s">
        <v>128</v>
      </c>
      <c r="I68" s="39" t="s">
        <v>17</v>
      </c>
      <c r="J68" s="15" t="s">
        <v>18</v>
      </c>
      <c r="K68" s="37">
        <v>45796</v>
      </c>
      <c r="L68" s="39"/>
      <c r="M68" s="40" t="s">
        <v>927</v>
      </c>
    </row>
    <row r="69" spans="1:13" ht="21.75" hidden="1" customHeight="1" x14ac:dyDescent="0.25">
      <c r="A69" s="4">
        <v>68</v>
      </c>
      <c r="B69" s="11">
        <v>20255810079432</v>
      </c>
      <c r="C69" s="6">
        <v>45782.412164351852</v>
      </c>
      <c r="D69" s="6">
        <v>45782</v>
      </c>
      <c r="E69" s="6" t="s">
        <v>928</v>
      </c>
      <c r="F69" s="14">
        <f ca="1">Tabla3689101118191516172345672[[#This Row],[FECHA RADICACION]]-TODAY()</f>
        <v>-280.58783564814803</v>
      </c>
      <c r="G69" s="14" t="s">
        <v>15</v>
      </c>
      <c r="H69" s="15" t="s">
        <v>304</v>
      </c>
      <c r="I69" s="15" t="s">
        <v>17</v>
      </c>
      <c r="J69" s="15" t="s">
        <v>18</v>
      </c>
      <c r="K69" s="6">
        <v>45789</v>
      </c>
      <c r="L69" s="15"/>
      <c r="M69" s="41" t="s">
        <v>929</v>
      </c>
    </row>
    <row r="70" spans="1:13" ht="21.75" hidden="1" customHeight="1" x14ac:dyDescent="0.25">
      <c r="A70" s="4">
        <v>69</v>
      </c>
      <c r="B70" s="11">
        <v>20255810079462</v>
      </c>
      <c r="C70" s="37">
        <v>45782.414583333331</v>
      </c>
      <c r="D70" s="37">
        <v>45782</v>
      </c>
      <c r="E70" s="37" t="s">
        <v>930</v>
      </c>
      <c r="F70" s="14">
        <f ca="1">Tabla3689101118191516172345672[[#This Row],[FECHA RADICACION]]-TODAY()</f>
        <v>-280.58541666666861</v>
      </c>
      <c r="G70" s="38" t="s">
        <v>65</v>
      </c>
      <c r="H70" s="39" t="s">
        <v>180</v>
      </c>
      <c r="I70" s="39" t="s">
        <v>17</v>
      </c>
      <c r="J70" s="15" t="s">
        <v>18</v>
      </c>
      <c r="K70" s="37">
        <v>45799</v>
      </c>
      <c r="L70" s="39" t="s">
        <v>174</v>
      </c>
      <c r="M70" s="40" t="s">
        <v>931</v>
      </c>
    </row>
    <row r="71" spans="1:13" ht="21.75" hidden="1" customHeight="1" x14ac:dyDescent="0.25">
      <c r="A71" s="4">
        <v>70</v>
      </c>
      <c r="B71" s="11">
        <v>20254601496882</v>
      </c>
      <c r="C71" s="6">
        <v>45782.418749999997</v>
      </c>
      <c r="D71" s="6">
        <v>45782</v>
      </c>
      <c r="E71" s="6" t="s">
        <v>932</v>
      </c>
      <c r="F71" s="14">
        <f ca="1">Tabla3689101118191516172345672[[#This Row],[FECHA RADICACION]]-TODAY()</f>
        <v>-280.58125000000291</v>
      </c>
      <c r="G71" s="14" t="s">
        <v>65</v>
      </c>
      <c r="H71" s="15" t="s">
        <v>180</v>
      </c>
      <c r="I71" s="15" t="s">
        <v>17</v>
      </c>
      <c r="J71" s="15" t="s">
        <v>18</v>
      </c>
      <c r="K71" s="6">
        <v>45827</v>
      </c>
      <c r="L71" s="15"/>
      <c r="M71" s="41" t="s">
        <v>933</v>
      </c>
    </row>
    <row r="72" spans="1:13" ht="21.75" hidden="1" customHeight="1" x14ac:dyDescent="0.25">
      <c r="A72" s="4">
        <v>71</v>
      </c>
      <c r="B72" s="11">
        <v>20255810079882</v>
      </c>
      <c r="C72" s="37">
        <v>45782.418749999997</v>
      </c>
      <c r="D72" s="37">
        <v>45782</v>
      </c>
      <c r="E72" s="37" t="s">
        <v>934</v>
      </c>
      <c r="F72" s="14">
        <f ca="1">Tabla3689101118191516172345672[[#This Row],[FECHA RADICACION]]-TODAY()</f>
        <v>-280.58125000000291</v>
      </c>
      <c r="G72" s="38" t="s">
        <v>15</v>
      </c>
      <c r="H72" s="39" t="s">
        <v>935</v>
      </c>
      <c r="I72" s="39" t="s">
        <v>17</v>
      </c>
      <c r="J72" s="15" t="s">
        <v>18</v>
      </c>
      <c r="K72" s="6">
        <v>45796</v>
      </c>
      <c r="L72" s="39" t="s">
        <v>256</v>
      </c>
      <c r="M72" s="40" t="s">
        <v>936</v>
      </c>
    </row>
    <row r="73" spans="1:13" ht="21.75" hidden="1" customHeight="1" x14ac:dyDescent="0.25">
      <c r="A73" s="4">
        <v>72</v>
      </c>
      <c r="B73" s="11">
        <v>20255810079872</v>
      </c>
      <c r="C73" s="6">
        <v>45782.540972222225</v>
      </c>
      <c r="D73" s="6">
        <v>45782</v>
      </c>
      <c r="E73" s="6" t="s">
        <v>937</v>
      </c>
      <c r="F73" s="14">
        <f ca="1">Tabla3689101118191516172345672[[#This Row],[FECHA RADICACION]]-TODAY()</f>
        <v>-280.45902777777519</v>
      </c>
      <c r="G73" s="14" t="s">
        <v>15</v>
      </c>
      <c r="H73" s="15" t="s">
        <v>251</v>
      </c>
      <c r="I73" s="15" t="s">
        <v>17</v>
      </c>
      <c r="J73" s="15" t="s">
        <v>18</v>
      </c>
      <c r="K73" s="6">
        <v>45789</v>
      </c>
      <c r="L73" s="15" t="s">
        <v>258</v>
      </c>
      <c r="M73" s="41" t="s">
        <v>938</v>
      </c>
    </row>
    <row r="74" spans="1:13" ht="21.75" hidden="1" customHeight="1" x14ac:dyDescent="0.25">
      <c r="A74" s="4">
        <v>73</v>
      </c>
      <c r="B74" s="11">
        <v>20254601501782</v>
      </c>
      <c r="C74" s="37">
        <v>45782.537499999999</v>
      </c>
      <c r="D74" s="37">
        <v>45782</v>
      </c>
      <c r="E74" s="37" t="s">
        <v>666</v>
      </c>
      <c r="F74" s="14">
        <f ca="1">Tabla3689101118191516172345672[[#This Row],[FECHA RADICACION]]-TODAY()</f>
        <v>-280.46250000000146</v>
      </c>
      <c r="G74" s="38" t="s">
        <v>15</v>
      </c>
      <c r="H74" s="39" t="s">
        <v>16</v>
      </c>
      <c r="I74" s="39" t="s">
        <v>17</v>
      </c>
      <c r="J74" s="15" t="s">
        <v>18</v>
      </c>
      <c r="K74" s="37">
        <v>45789</v>
      </c>
      <c r="L74" s="39"/>
      <c r="M74" s="40" t="s">
        <v>939</v>
      </c>
    </row>
    <row r="75" spans="1:13" ht="21.75" hidden="1" customHeight="1" x14ac:dyDescent="0.25">
      <c r="A75" s="4">
        <v>74</v>
      </c>
      <c r="B75" s="11">
        <v>20255810079852</v>
      </c>
      <c r="C75" s="6">
        <v>45782.535416666666</v>
      </c>
      <c r="D75" s="6">
        <v>45782</v>
      </c>
      <c r="E75" s="6" t="s">
        <v>940</v>
      </c>
      <c r="F75" s="14">
        <f ca="1">Tabla3689101118191516172345672[[#This Row],[FECHA RADICACION]]-TODAY()</f>
        <v>-280.4645833333343</v>
      </c>
      <c r="G75" s="14" t="s">
        <v>15</v>
      </c>
      <c r="H75" s="15" t="s">
        <v>48</v>
      </c>
      <c r="I75" s="15" t="s">
        <v>17</v>
      </c>
      <c r="J75" s="15" t="s">
        <v>18</v>
      </c>
      <c r="K75" s="6">
        <v>45785</v>
      </c>
      <c r="L75" s="15" t="s">
        <v>155</v>
      </c>
      <c r="M75" s="41" t="s">
        <v>17</v>
      </c>
    </row>
    <row r="76" spans="1:13" ht="21.75" hidden="1" customHeight="1" x14ac:dyDescent="0.25">
      <c r="A76" s="4">
        <v>75</v>
      </c>
      <c r="B76" s="11">
        <v>20255810079792</v>
      </c>
      <c r="C76" s="37">
        <v>45782.515972222223</v>
      </c>
      <c r="D76" s="37">
        <v>45782</v>
      </c>
      <c r="E76" s="37" t="s">
        <v>941</v>
      </c>
      <c r="F76" s="14">
        <f ca="1">Tabla3689101118191516172345672[[#This Row],[FECHA RADICACION]]-TODAY()</f>
        <v>-280.48402777777665</v>
      </c>
      <c r="G76" s="38" t="s">
        <v>15</v>
      </c>
      <c r="H76" s="39" t="s">
        <v>241</v>
      </c>
      <c r="I76" s="39" t="s">
        <v>17</v>
      </c>
      <c r="J76" s="15" t="s">
        <v>18</v>
      </c>
      <c r="K76" s="37">
        <v>45796</v>
      </c>
      <c r="L76" s="39" t="s">
        <v>54</v>
      </c>
      <c r="M76" s="40" t="s">
        <v>942</v>
      </c>
    </row>
    <row r="77" spans="1:13" ht="21.75" hidden="1" customHeight="1" x14ac:dyDescent="0.25">
      <c r="A77" s="4">
        <v>76</v>
      </c>
      <c r="B77" s="11">
        <v>20254601499122</v>
      </c>
      <c r="C77" s="6">
        <v>45782.477777777778</v>
      </c>
      <c r="D77" s="6">
        <v>45782</v>
      </c>
      <c r="E77" s="6" t="s">
        <v>736</v>
      </c>
      <c r="F77" s="14">
        <f ca="1">Tabla3689101118191516172345672[[#This Row],[FECHA RADICACION]]-TODAY()</f>
        <v>-280.5222222222219</v>
      </c>
      <c r="G77" s="14" t="s">
        <v>65</v>
      </c>
      <c r="H77" s="15" t="s">
        <v>283</v>
      </c>
      <c r="I77" s="15" t="s">
        <v>17</v>
      </c>
      <c r="J77" s="15" t="s">
        <v>18</v>
      </c>
      <c r="K77" s="6">
        <v>45799</v>
      </c>
      <c r="L77" s="15"/>
      <c r="M77" s="41" t="s">
        <v>943</v>
      </c>
    </row>
    <row r="78" spans="1:13" ht="21.75" hidden="1" customHeight="1" x14ac:dyDescent="0.25">
      <c r="A78" s="4">
        <v>77</v>
      </c>
      <c r="B78" s="11">
        <v>20254601499112</v>
      </c>
      <c r="C78" s="37">
        <v>45782.477777777778</v>
      </c>
      <c r="D78" s="37">
        <v>45782</v>
      </c>
      <c r="E78" s="37" t="s">
        <v>944</v>
      </c>
      <c r="F78" s="14">
        <f ca="1">Tabla3689101118191516172345672[[#This Row],[FECHA RADICACION]]-TODAY()</f>
        <v>-280.5222222222219</v>
      </c>
      <c r="G78" s="38" t="s">
        <v>65</v>
      </c>
      <c r="H78" s="39" t="s">
        <v>117</v>
      </c>
      <c r="I78" s="39" t="s">
        <v>17</v>
      </c>
      <c r="J78" s="15" t="s">
        <v>18</v>
      </c>
      <c r="K78" s="37">
        <v>45830</v>
      </c>
      <c r="L78" s="39"/>
      <c r="M78" s="40" t="s">
        <v>945</v>
      </c>
    </row>
    <row r="79" spans="1:13" ht="21.75" hidden="1" customHeight="1" x14ac:dyDescent="0.25">
      <c r="A79" s="4">
        <v>78</v>
      </c>
      <c r="B79" s="11">
        <v>20255810079772</v>
      </c>
      <c r="C79" s="6">
        <v>45782.473611111112</v>
      </c>
      <c r="D79" s="6">
        <v>45782</v>
      </c>
      <c r="E79" s="6" t="s">
        <v>946</v>
      </c>
      <c r="F79" s="14">
        <f ca="1">Tabla3689101118191516172345672[[#This Row],[FECHA RADICACION]]-TODAY()</f>
        <v>-280.5263888888876</v>
      </c>
      <c r="G79" s="14" t="s">
        <v>65</v>
      </c>
      <c r="H79" s="15" t="s">
        <v>76</v>
      </c>
      <c r="I79" s="15" t="s">
        <v>17</v>
      </c>
      <c r="J79" s="15" t="s">
        <v>18</v>
      </c>
      <c r="K79" s="6">
        <v>45814</v>
      </c>
      <c r="L79" s="15"/>
      <c r="M79" s="41" t="s">
        <v>947</v>
      </c>
    </row>
    <row r="80" spans="1:13" ht="21.75" hidden="1" customHeight="1" x14ac:dyDescent="0.25">
      <c r="A80" s="4">
        <v>79</v>
      </c>
      <c r="B80" s="11">
        <v>20255810079742</v>
      </c>
      <c r="C80" s="37">
        <v>45782.469444444447</v>
      </c>
      <c r="D80" s="37">
        <v>45782</v>
      </c>
      <c r="E80" s="37" t="s">
        <v>948</v>
      </c>
      <c r="F80" s="14">
        <f ca="1">Tabla3689101118191516172345672[[#This Row],[FECHA RADICACION]]-TODAY()</f>
        <v>-280.53055555555329</v>
      </c>
      <c r="G80" s="38" t="s">
        <v>15</v>
      </c>
      <c r="H80" s="39" t="s">
        <v>16</v>
      </c>
      <c r="I80" s="39" t="s">
        <v>17</v>
      </c>
      <c r="J80" s="15" t="s">
        <v>18</v>
      </c>
      <c r="K80" s="6">
        <v>45796</v>
      </c>
      <c r="L80" s="39" t="s">
        <v>54</v>
      </c>
      <c r="M80" s="40" t="s">
        <v>949</v>
      </c>
    </row>
    <row r="81" spans="1:13" ht="21.75" hidden="1" customHeight="1" x14ac:dyDescent="0.25">
      <c r="A81" s="4">
        <v>80</v>
      </c>
      <c r="B81" s="11">
        <v>20254601498482</v>
      </c>
      <c r="C81" s="6">
        <v>45782.459722222222</v>
      </c>
      <c r="D81" s="6">
        <v>45782</v>
      </c>
      <c r="E81" s="6" t="s">
        <v>950</v>
      </c>
      <c r="F81" s="14">
        <f ca="1">Tabla3689101118191516172345672[[#This Row],[FECHA RADICACION]]-TODAY()</f>
        <v>-280.5402777777781</v>
      </c>
      <c r="G81" s="14" t="s">
        <v>15</v>
      </c>
      <c r="H81" s="15" t="s">
        <v>53</v>
      </c>
      <c r="I81" s="15" t="s">
        <v>17</v>
      </c>
      <c r="J81" s="15" t="s">
        <v>18</v>
      </c>
      <c r="K81" s="6">
        <v>45789</v>
      </c>
      <c r="L81" s="15"/>
      <c r="M81" s="41" t="s">
        <v>951</v>
      </c>
    </row>
    <row r="82" spans="1:13" ht="21.75" hidden="1" customHeight="1" x14ac:dyDescent="0.25">
      <c r="A82" s="4">
        <v>81</v>
      </c>
      <c r="B82" s="11">
        <v>20254601498212</v>
      </c>
      <c r="C82" s="37">
        <v>45782.453472222223</v>
      </c>
      <c r="D82" s="37">
        <v>45782</v>
      </c>
      <c r="E82" s="37" t="s">
        <v>952</v>
      </c>
      <c r="F82" s="14">
        <f ca="1">Tabla3689101118191516172345672[[#This Row],[FECHA RADICACION]]-TODAY()</f>
        <v>-280.54652777777665</v>
      </c>
      <c r="G82" s="38" t="s">
        <v>50</v>
      </c>
      <c r="H82" s="39" t="s">
        <v>209</v>
      </c>
      <c r="I82" s="39" t="s">
        <v>17</v>
      </c>
      <c r="J82" s="15" t="s">
        <v>18</v>
      </c>
      <c r="K82" s="37">
        <v>45796</v>
      </c>
      <c r="L82" s="39"/>
      <c r="M82" s="40" t="s">
        <v>953</v>
      </c>
    </row>
    <row r="83" spans="1:13" ht="21.75" hidden="1" customHeight="1" x14ac:dyDescent="0.25">
      <c r="A83" s="4">
        <v>82</v>
      </c>
      <c r="B83" s="11">
        <v>20254601497662</v>
      </c>
      <c r="C83" s="6">
        <v>45782.439583333333</v>
      </c>
      <c r="D83" s="6">
        <v>45782</v>
      </c>
      <c r="E83" s="6" t="s">
        <v>666</v>
      </c>
      <c r="F83" s="14">
        <f ca="1">Tabla3689101118191516172345672[[#This Row],[FECHA RADICACION]]-TODAY()</f>
        <v>-280.56041666666715</v>
      </c>
      <c r="G83" s="14" t="s">
        <v>15</v>
      </c>
      <c r="H83" s="15" t="s">
        <v>16</v>
      </c>
      <c r="I83" s="15" t="s">
        <v>17</v>
      </c>
      <c r="J83" s="15" t="s">
        <v>18</v>
      </c>
      <c r="K83" s="6">
        <v>45796</v>
      </c>
      <c r="L83" s="15"/>
      <c r="M83" s="41" t="s">
        <v>954</v>
      </c>
    </row>
    <row r="84" spans="1:13" ht="21.75" hidden="1" customHeight="1" x14ac:dyDescent="0.25">
      <c r="A84" s="4">
        <v>83</v>
      </c>
      <c r="B84" s="11">
        <v>20255810079602</v>
      </c>
      <c r="C84" s="37">
        <v>45782.438888888886</v>
      </c>
      <c r="D84" s="37">
        <v>45782</v>
      </c>
      <c r="E84" s="37" t="s">
        <v>955</v>
      </c>
      <c r="F84" s="14">
        <f ca="1">Tabla3689101118191516172345672[[#This Row],[FECHA RADICACION]]-TODAY()</f>
        <v>-280.56111111111386</v>
      </c>
      <c r="G84" s="38" t="s">
        <v>85</v>
      </c>
      <c r="H84" s="39" t="s">
        <v>86</v>
      </c>
      <c r="I84" s="39" t="s">
        <v>17</v>
      </c>
      <c r="J84" s="15" t="s">
        <v>18</v>
      </c>
      <c r="K84" s="37">
        <v>45806</v>
      </c>
      <c r="L84" s="39" t="s">
        <v>956</v>
      </c>
      <c r="M84" s="40"/>
    </row>
    <row r="85" spans="1:13" ht="21.75" hidden="1" customHeight="1" x14ac:dyDescent="0.25">
      <c r="A85" s="4">
        <v>84</v>
      </c>
      <c r="B85" s="11">
        <v>20255810079562</v>
      </c>
      <c r="C85" s="6">
        <v>45782.433333333334</v>
      </c>
      <c r="D85" s="6">
        <v>45782</v>
      </c>
      <c r="E85" s="6" t="s">
        <v>957</v>
      </c>
      <c r="F85" s="14">
        <f ca="1">Tabla3689101118191516172345672[[#This Row],[FECHA RADICACION]]-TODAY()</f>
        <v>-280.5666666666657</v>
      </c>
      <c r="G85" s="14" t="s">
        <v>15</v>
      </c>
      <c r="H85" s="15" t="s">
        <v>53</v>
      </c>
      <c r="I85" s="15" t="s">
        <v>17</v>
      </c>
      <c r="J85" s="15" t="s">
        <v>18</v>
      </c>
      <c r="K85" s="6">
        <v>45789</v>
      </c>
      <c r="L85" s="15" t="s">
        <v>54</v>
      </c>
      <c r="M85" s="41" t="s">
        <v>958</v>
      </c>
    </row>
    <row r="86" spans="1:13" ht="21.75" hidden="1" customHeight="1" x14ac:dyDescent="0.25">
      <c r="A86" s="4">
        <v>85</v>
      </c>
      <c r="B86" s="11">
        <v>20255810079502</v>
      </c>
      <c r="C86" s="37">
        <v>45782.42291666667</v>
      </c>
      <c r="D86" s="37">
        <v>45782</v>
      </c>
      <c r="E86" s="37" t="s">
        <v>959</v>
      </c>
      <c r="F86" s="14">
        <f ca="1">Tabla3689101118191516172345672[[#This Row],[FECHA RADICACION]]-TODAY()</f>
        <v>-280.57708333332994</v>
      </c>
      <c r="G86" s="38" t="s">
        <v>65</v>
      </c>
      <c r="H86" s="39" t="s">
        <v>102</v>
      </c>
      <c r="I86" s="39" t="s">
        <v>17</v>
      </c>
      <c r="J86" s="15" t="s">
        <v>18</v>
      </c>
      <c r="K86" s="37">
        <v>45806</v>
      </c>
      <c r="L86" s="39"/>
      <c r="M86" s="40"/>
    </row>
    <row r="87" spans="1:13" ht="21.75" hidden="1" customHeight="1" x14ac:dyDescent="0.25">
      <c r="A87" s="4">
        <v>86</v>
      </c>
      <c r="B87" s="11">
        <v>20254601497022</v>
      </c>
      <c r="C87" s="6">
        <v>45782.422222222223</v>
      </c>
      <c r="D87" s="6">
        <v>45782</v>
      </c>
      <c r="E87" s="6" t="s">
        <v>960</v>
      </c>
      <c r="F87" s="14">
        <f ca="1">Tabla3689101118191516172345672[[#This Row],[FECHA RADICACION]]-TODAY()</f>
        <v>-280.57777777777665</v>
      </c>
      <c r="G87" s="14" t="s">
        <v>65</v>
      </c>
      <c r="H87" s="15" t="s">
        <v>687</v>
      </c>
      <c r="I87" s="15" t="s">
        <v>17</v>
      </c>
      <c r="J87" s="15" t="s">
        <v>18</v>
      </c>
      <c r="K87" s="6">
        <v>45796</v>
      </c>
      <c r="L87" s="15"/>
      <c r="M87" s="41" t="s">
        <v>961</v>
      </c>
    </row>
    <row r="88" spans="1:13" ht="21.75" hidden="1" customHeight="1" x14ac:dyDescent="0.25">
      <c r="A88" s="4">
        <v>87</v>
      </c>
      <c r="B88" s="11">
        <v>20255810079492</v>
      </c>
      <c r="C88" s="37">
        <v>45782.418749999997</v>
      </c>
      <c r="D88" s="37">
        <v>45782</v>
      </c>
      <c r="E88" s="37" t="s">
        <v>962</v>
      </c>
      <c r="F88" s="14">
        <f ca="1">Tabla3689101118191516172345672[[#This Row],[FECHA RADICACION]]-TODAY()</f>
        <v>-280.58125000000291</v>
      </c>
      <c r="G88" s="38" t="s">
        <v>15</v>
      </c>
      <c r="H88" s="39" t="s">
        <v>935</v>
      </c>
      <c r="I88" s="39" t="s">
        <v>17</v>
      </c>
      <c r="J88" s="15" t="s">
        <v>18</v>
      </c>
      <c r="K88" s="6">
        <v>45796</v>
      </c>
      <c r="L88" s="39" t="s">
        <v>54</v>
      </c>
      <c r="M88" s="40" t="s">
        <v>963</v>
      </c>
    </row>
    <row r="89" spans="1:13" ht="21.75" hidden="1" customHeight="1" x14ac:dyDescent="0.25">
      <c r="A89" s="4">
        <v>88</v>
      </c>
      <c r="B89" s="11">
        <v>20254601505232</v>
      </c>
      <c r="C89" s="6">
        <v>45782</v>
      </c>
      <c r="D89" s="6">
        <v>45782</v>
      </c>
      <c r="E89" s="6" t="s">
        <v>964</v>
      </c>
      <c r="F89" s="14">
        <f ca="1">Tabla3689101118191516172345672[[#This Row],[FECHA RADICACION]]-TODAY()</f>
        <v>-281</v>
      </c>
      <c r="G89" s="14" t="s">
        <v>65</v>
      </c>
      <c r="H89" s="15" t="s">
        <v>481</v>
      </c>
      <c r="I89" s="15" t="s">
        <v>17</v>
      </c>
      <c r="J89" s="15" t="s">
        <v>18</v>
      </c>
      <c r="K89" s="6">
        <v>45830</v>
      </c>
      <c r="L89" s="15"/>
      <c r="M89" s="41" t="s">
        <v>965</v>
      </c>
    </row>
    <row r="90" spans="1:13" ht="21.75" hidden="1" customHeight="1" x14ac:dyDescent="0.25">
      <c r="A90" s="4">
        <v>89</v>
      </c>
      <c r="B90" s="11">
        <v>20252200163903</v>
      </c>
      <c r="C90" s="37">
        <v>45777</v>
      </c>
      <c r="D90" s="37">
        <v>45782</v>
      </c>
      <c r="E90" s="37" t="s">
        <v>966</v>
      </c>
      <c r="F90" s="14">
        <f ca="1">Tabla3689101118191516172345672[[#This Row],[FECHA RADICACION]]-TODAY()</f>
        <v>-286</v>
      </c>
      <c r="G90" s="38" t="s">
        <v>85</v>
      </c>
      <c r="H90" s="39" t="s">
        <v>160</v>
      </c>
      <c r="I90" s="39" t="s">
        <v>17</v>
      </c>
      <c r="J90" s="15" t="s">
        <v>18</v>
      </c>
      <c r="K90" s="37">
        <v>45786</v>
      </c>
      <c r="L90" s="39" t="s">
        <v>99</v>
      </c>
      <c r="M90" s="40"/>
    </row>
    <row r="91" spans="1:13" ht="21.75" hidden="1" customHeight="1" x14ac:dyDescent="0.25">
      <c r="A91" s="4">
        <v>90</v>
      </c>
      <c r="B91" s="11">
        <v>20254601505902</v>
      </c>
      <c r="C91" s="6">
        <v>45782</v>
      </c>
      <c r="D91" s="6">
        <v>45783</v>
      </c>
      <c r="E91" s="6" t="s">
        <v>967</v>
      </c>
      <c r="F91" s="14">
        <f ca="1">Tabla3689101118191516172345672[[#This Row],[FECHA RADICACION]]-TODAY()</f>
        <v>-281</v>
      </c>
      <c r="G91" s="14" t="s">
        <v>15</v>
      </c>
      <c r="H91" s="15" t="s">
        <v>16</v>
      </c>
      <c r="I91" s="15" t="s">
        <v>17</v>
      </c>
      <c r="J91" s="15" t="s">
        <v>18</v>
      </c>
      <c r="K91" s="6">
        <v>45789</v>
      </c>
      <c r="L91" s="15"/>
      <c r="M91" s="41" t="s">
        <v>968</v>
      </c>
    </row>
    <row r="92" spans="1:13" ht="21.75" hidden="1" customHeight="1" x14ac:dyDescent="0.25">
      <c r="A92" s="4">
        <v>91</v>
      </c>
      <c r="B92" s="11">
        <v>20255810080192</v>
      </c>
      <c r="C92" s="37">
        <v>45782</v>
      </c>
      <c r="D92" s="37">
        <v>45783</v>
      </c>
      <c r="E92" s="37" t="s">
        <v>969</v>
      </c>
      <c r="F92" s="14">
        <f ca="1">Tabla3689101118191516172345672[[#This Row],[FECHA RADICACION]]-TODAY()</f>
        <v>-281</v>
      </c>
      <c r="G92" s="38" t="s">
        <v>50</v>
      </c>
      <c r="H92" s="39" t="s">
        <v>919</v>
      </c>
      <c r="I92" s="39" t="s">
        <v>17</v>
      </c>
      <c r="J92" s="15" t="s">
        <v>18</v>
      </c>
      <c r="K92" s="6">
        <v>45796</v>
      </c>
      <c r="L92" s="39"/>
      <c r="M92" s="40" t="s">
        <v>970</v>
      </c>
    </row>
    <row r="93" spans="1:13" ht="21.75" hidden="1" customHeight="1" x14ac:dyDescent="0.25">
      <c r="A93" s="4">
        <v>92</v>
      </c>
      <c r="B93" s="11">
        <v>20255810080162</v>
      </c>
      <c r="C93" s="6">
        <v>45782</v>
      </c>
      <c r="D93" s="6">
        <v>45783</v>
      </c>
      <c r="E93" s="6" t="s">
        <v>971</v>
      </c>
      <c r="F93" s="14">
        <f ca="1">Tabla3689101118191516172345672[[#This Row],[FECHA RADICACION]]-TODAY()</f>
        <v>-281</v>
      </c>
      <c r="G93" s="14" t="s">
        <v>65</v>
      </c>
      <c r="H93" s="15" t="s">
        <v>184</v>
      </c>
      <c r="I93" s="15" t="s">
        <v>17</v>
      </c>
      <c r="J93" s="15" t="s">
        <v>18</v>
      </c>
      <c r="K93" s="6">
        <v>45806</v>
      </c>
      <c r="L93" s="15"/>
      <c r="M93" s="41"/>
    </row>
    <row r="94" spans="1:13" ht="21.75" hidden="1" customHeight="1" x14ac:dyDescent="0.25">
      <c r="A94" s="4">
        <v>93</v>
      </c>
      <c r="B94" s="11">
        <v>20255810080012</v>
      </c>
      <c r="C94" s="37">
        <v>45782</v>
      </c>
      <c r="D94" s="37">
        <v>45783</v>
      </c>
      <c r="E94" s="37" t="s">
        <v>972</v>
      </c>
      <c r="F94" s="14">
        <f ca="1">Tabla3689101118191516172345672[[#This Row],[FECHA RADICACION]]-TODAY()</f>
        <v>-281</v>
      </c>
      <c r="G94" s="38" t="s">
        <v>65</v>
      </c>
      <c r="H94" s="39" t="s">
        <v>825</v>
      </c>
      <c r="I94" s="45" t="s">
        <v>17</v>
      </c>
      <c r="J94" s="15" t="s">
        <v>18</v>
      </c>
      <c r="K94" s="37">
        <v>45786</v>
      </c>
      <c r="L94" s="39" t="s">
        <v>125</v>
      </c>
      <c r="M94" s="40" t="s">
        <v>973</v>
      </c>
    </row>
    <row r="95" spans="1:13" ht="21.75" hidden="1" customHeight="1" x14ac:dyDescent="0.25">
      <c r="A95" s="4">
        <v>94</v>
      </c>
      <c r="B95" s="11">
        <v>20254601518182</v>
      </c>
      <c r="C95" s="6">
        <v>45783.386111111111</v>
      </c>
      <c r="D95" s="6">
        <v>45783</v>
      </c>
      <c r="E95" s="6" t="s">
        <v>974</v>
      </c>
      <c r="F95" s="14">
        <f ca="1">Tabla3689101118191516172345672[[#This Row],[FECHA RADICACION]]-TODAY()</f>
        <v>-279.61388888888905</v>
      </c>
      <c r="G95" s="14" t="s">
        <v>15</v>
      </c>
      <c r="H95" s="15" t="s">
        <v>16</v>
      </c>
      <c r="I95" s="15" t="s">
        <v>17</v>
      </c>
      <c r="J95" s="15" t="s">
        <v>18</v>
      </c>
      <c r="K95" s="37">
        <v>45796</v>
      </c>
      <c r="L95" s="15"/>
      <c r="M95" s="41" t="s">
        <v>975</v>
      </c>
    </row>
    <row r="96" spans="1:13" ht="21.75" hidden="1" customHeight="1" x14ac:dyDescent="0.25">
      <c r="A96" s="4">
        <v>95</v>
      </c>
      <c r="B96" s="11">
        <v>20254601518142</v>
      </c>
      <c r="C96" s="37">
        <v>45783.384027777778</v>
      </c>
      <c r="D96" s="37">
        <v>45783</v>
      </c>
      <c r="E96" s="37" t="s">
        <v>976</v>
      </c>
      <c r="F96" s="14">
        <f ca="1">Tabla3689101118191516172345672[[#This Row],[FECHA RADICACION]]-TODAY()</f>
        <v>-279.6159722222219</v>
      </c>
      <c r="G96" s="38" t="s">
        <v>15</v>
      </c>
      <c r="H96" s="39" t="s">
        <v>251</v>
      </c>
      <c r="I96" s="39" t="s">
        <v>111</v>
      </c>
      <c r="J96" s="15" t="s">
        <v>18</v>
      </c>
      <c r="K96" s="37">
        <v>45796</v>
      </c>
      <c r="L96" s="39"/>
      <c r="M96" s="40" t="s">
        <v>977</v>
      </c>
    </row>
    <row r="97" spans="1:13" ht="21.75" hidden="1" customHeight="1" x14ac:dyDescent="0.25">
      <c r="A97" s="4">
        <v>96</v>
      </c>
      <c r="B97" s="11">
        <v>20254601517072</v>
      </c>
      <c r="C97" s="6">
        <v>45783.350694444445</v>
      </c>
      <c r="D97" s="6">
        <v>45783</v>
      </c>
      <c r="E97" s="6" t="s">
        <v>978</v>
      </c>
      <c r="F97" s="14">
        <f ca="1">Tabla3689101118191516172345672[[#This Row],[FECHA RADICACION]]-TODAY()</f>
        <v>-279.64930555555475</v>
      </c>
      <c r="G97" s="14" t="s">
        <v>15</v>
      </c>
      <c r="H97" s="15" t="s">
        <v>16</v>
      </c>
      <c r="I97" s="15" t="s">
        <v>17</v>
      </c>
      <c r="J97" s="15" t="s">
        <v>18</v>
      </c>
      <c r="K97" s="6">
        <v>45796</v>
      </c>
      <c r="L97" s="15"/>
      <c r="M97" s="41" t="s">
        <v>979</v>
      </c>
    </row>
    <row r="98" spans="1:13" ht="21.75" hidden="1" customHeight="1" x14ac:dyDescent="0.25">
      <c r="A98" s="4">
        <v>97</v>
      </c>
      <c r="B98" s="11">
        <v>20255810080552</v>
      </c>
      <c r="C98" s="37">
        <v>45783.286111111112</v>
      </c>
      <c r="D98" s="37">
        <v>45783</v>
      </c>
      <c r="E98" s="37" t="s">
        <v>980</v>
      </c>
      <c r="F98" s="14">
        <f ca="1">Tabla3689101118191516172345672[[#This Row],[FECHA RADICACION]]-TODAY()</f>
        <v>-279.7138888888876</v>
      </c>
      <c r="G98" s="38" t="s">
        <v>85</v>
      </c>
      <c r="H98" s="39" t="s">
        <v>86</v>
      </c>
      <c r="I98" s="39" t="s">
        <v>17</v>
      </c>
      <c r="J98" s="15" t="s">
        <v>18</v>
      </c>
      <c r="K98" s="37">
        <v>45806</v>
      </c>
      <c r="L98" s="39"/>
      <c r="M98" s="40" t="s">
        <v>981</v>
      </c>
    </row>
    <row r="99" spans="1:13" ht="21.75" hidden="1" customHeight="1" x14ac:dyDescent="0.25">
      <c r="A99" s="4">
        <v>98</v>
      </c>
      <c r="B99" s="11">
        <v>20254601514912</v>
      </c>
      <c r="C99" s="6">
        <v>45782</v>
      </c>
      <c r="D99" s="6">
        <v>45783</v>
      </c>
      <c r="E99" s="6" t="s">
        <v>982</v>
      </c>
      <c r="F99" s="14">
        <f ca="1">Tabla3689101118191516172345672[[#This Row],[FECHA RADICACION]]-TODAY()</f>
        <v>-281</v>
      </c>
      <c r="G99" s="14" t="s">
        <v>15</v>
      </c>
      <c r="H99" s="15" t="s">
        <v>16</v>
      </c>
      <c r="I99" s="15" t="s">
        <v>17</v>
      </c>
      <c r="J99" s="15" t="s">
        <v>18</v>
      </c>
      <c r="K99" s="6">
        <v>45789</v>
      </c>
      <c r="L99" s="15"/>
      <c r="M99" s="41" t="s">
        <v>983</v>
      </c>
    </row>
    <row r="100" spans="1:13" ht="21.75" hidden="1" customHeight="1" x14ac:dyDescent="0.25">
      <c r="A100" s="4">
        <v>99</v>
      </c>
      <c r="B100" s="11">
        <v>20254601513622</v>
      </c>
      <c r="C100" s="37">
        <v>45782</v>
      </c>
      <c r="D100" s="37">
        <v>45783</v>
      </c>
      <c r="E100" s="37" t="s">
        <v>984</v>
      </c>
      <c r="F100" s="14">
        <f ca="1">Tabla3689101118191516172345672[[#This Row],[FECHA RADICACION]]-TODAY()</f>
        <v>-281</v>
      </c>
      <c r="G100" s="38" t="s">
        <v>50</v>
      </c>
      <c r="H100" s="39" t="s">
        <v>163</v>
      </c>
      <c r="I100" s="39" t="s">
        <v>17</v>
      </c>
      <c r="J100" s="15" t="s">
        <v>18</v>
      </c>
      <c r="K100" s="6">
        <v>45796</v>
      </c>
      <c r="L100" s="39"/>
      <c r="M100" s="40" t="s">
        <v>985</v>
      </c>
    </row>
    <row r="101" spans="1:13" ht="21.75" hidden="1" customHeight="1" x14ac:dyDescent="0.25">
      <c r="A101" s="4">
        <v>100</v>
      </c>
      <c r="B101" s="11">
        <v>20254601513432</v>
      </c>
      <c r="C101" s="6">
        <v>45782</v>
      </c>
      <c r="D101" s="6">
        <v>45783</v>
      </c>
      <c r="E101" s="6" t="s">
        <v>986</v>
      </c>
      <c r="F101" s="14">
        <f ca="1">Tabla3689101118191516172345672[[#This Row],[FECHA RADICACION]]-TODAY()</f>
        <v>-281</v>
      </c>
      <c r="G101" s="14" t="s">
        <v>15</v>
      </c>
      <c r="H101" s="15" t="s">
        <v>16</v>
      </c>
      <c r="I101" s="15" t="s">
        <v>17</v>
      </c>
      <c r="J101" s="15" t="s">
        <v>18</v>
      </c>
      <c r="K101" s="6">
        <v>45793</v>
      </c>
      <c r="L101" s="15"/>
      <c r="M101" s="41" t="s">
        <v>987</v>
      </c>
    </row>
    <row r="102" spans="1:13" ht="21.75" hidden="1" customHeight="1" x14ac:dyDescent="0.25">
      <c r="A102" s="4">
        <v>101</v>
      </c>
      <c r="B102" s="11">
        <v>20254601512652</v>
      </c>
      <c r="C102" s="37">
        <v>45782</v>
      </c>
      <c r="D102" s="37">
        <v>45783</v>
      </c>
      <c r="E102" s="37" t="s">
        <v>988</v>
      </c>
      <c r="F102" s="14">
        <f ca="1">Tabla3689101118191516172345672[[#This Row],[FECHA RADICACION]]-TODAY()</f>
        <v>-281</v>
      </c>
      <c r="G102" s="38" t="s">
        <v>50</v>
      </c>
      <c r="H102" s="39" t="s">
        <v>209</v>
      </c>
      <c r="I102" s="39" t="s">
        <v>17</v>
      </c>
      <c r="J102" s="15" t="s">
        <v>18</v>
      </c>
      <c r="K102" s="39"/>
      <c r="L102" s="39"/>
      <c r="M102" s="40"/>
    </row>
    <row r="103" spans="1:13" ht="21.75" hidden="1" customHeight="1" x14ac:dyDescent="0.25">
      <c r="A103" s="4">
        <v>102</v>
      </c>
      <c r="B103" s="11">
        <v>20255810080542</v>
      </c>
      <c r="C103" s="6">
        <v>45782</v>
      </c>
      <c r="D103" s="6">
        <v>45783</v>
      </c>
      <c r="E103" s="6" t="s">
        <v>989</v>
      </c>
      <c r="F103" s="14">
        <f ca="1">Tabla3689101118191516172345672[[#This Row],[FECHA RADICACION]]-TODAY()</f>
        <v>-281</v>
      </c>
      <c r="G103" s="14" t="s">
        <v>15</v>
      </c>
      <c r="H103" s="15" t="s">
        <v>251</v>
      </c>
      <c r="I103" s="15" t="s">
        <v>17</v>
      </c>
      <c r="J103" s="15" t="s">
        <v>18</v>
      </c>
      <c r="K103" s="6">
        <v>45796</v>
      </c>
      <c r="L103" s="15" t="s">
        <v>990</v>
      </c>
      <c r="M103" s="41" t="s">
        <v>991</v>
      </c>
    </row>
    <row r="104" spans="1:13" ht="21.75" hidden="1" customHeight="1" x14ac:dyDescent="0.25">
      <c r="A104" s="4">
        <v>103</v>
      </c>
      <c r="B104" s="11">
        <v>20254211502362</v>
      </c>
      <c r="C104" s="37">
        <v>45782</v>
      </c>
      <c r="D104" s="37">
        <v>45783</v>
      </c>
      <c r="E104" s="37" t="s">
        <v>992</v>
      </c>
      <c r="F104" s="14">
        <f ca="1">Tabla3689101118191516172345672[[#This Row],[FECHA RADICACION]]-TODAY()</f>
        <v>-281</v>
      </c>
      <c r="G104" s="38" t="s">
        <v>15</v>
      </c>
      <c r="H104" s="39" t="s">
        <v>935</v>
      </c>
      <c r="I104" s="39" t="s">
        <v>17</v>
      </c>
      <c r="J104" s="15" t="s">
        <v>18</v>
      </c>
      <c r="K104" s="37">
        <v>45785</v>
      </c>
      <c r="L104" s="39" t="s">
        <v>993</v>
      </c>
      <c r="M104" s="40" t="s">
        <v>17</v>
      </c>
    </row>
    <row r="105" spans="1:13" ht="21.75" hidden="1" customHeight="1" x14ac:dyDescent="0.25">
      <c r="A105" s="4">
        <v>104</v>
      </c>
      <c r="B105" s="11">
        <v>20254211501232</v>
      </c>
      <c r="C105" s="6">
        <v>45782.523611111108</v>
      </c>
      <c r="D105" s="6">
        <v>45783</v>
      </c>
      <c r="E105" s="6" t="s">
        <v>994</v>
      </c>
      <c r="F105" s="14">
        <f ca="1">Tabla3689101118191516172345672[[#This Row],[FECHA RADICACION]]-TODAY()</f>
        <v>-280.47638888889196</v>
      </c>
      <c r="G105" s="14" t="s">
        <v>15</v>
      </c>
      <c r="H105" s="15" t="s">
        <v>935</v>
      </c>
      <c r="I105" s="15" t="s">
        <v>17</v>
      </c>
      <c r="J105" s="15" t="s">
        <v>18</v>
      </c>
      <c r="K105" s="6">
        <v>45796</v>
      </c>
      <c r="L105" s="15" t="s">
        <v>54</v>
      </c>
      <c r="M105" s="41" t="s">
        <v>995</v>
      </c>
    </row>
    <row r="106" spans="1:13" ht="21.75" hidden="1" customHeight="1" x14ac:dyDescent="0.25">
      <c r="A106" s="4">
        <v>105</v>
      </c>
      <c r="B106" s="11">
        <v>20254211491482</v>
      </c>
      <c r="C106" s="37">
        <v>45781.440972222219</v>
      </c>
      <c r="D106" s="37">
        <v>45783</v>
      </c>
      <c r="E106" s="37" t="s">
        <v>996</v>
      </c>
      <c r="F106" s="14">
        <f ca="1">Tabla3689101118191516172345672[[#This Row],[FECHA RADICACION]]-TODAY()</f>
        <v>-281.55902777778101</v>
      </c>
      <c r="G106" s="38" t="s">
        <v>50</v>
      </c>
      <c r="H106" s="39" t="s">
        <v>62</v>
      </c>
      <c r="I106" s="39" t="s">
        <v>17</v>
      </c>
      <c r="J106" s="15" t="s">
        <v>18</v>
      </c>
      <c r="K106" s="37">
        <v>45805</v>
      </c>
      <c r="L106" s="39" t="s">
        <v>997</v>
      </c>
      <c r="M106" s="40" t="s">
        <v>998</v>
      </c>
    </row>
    <row r="107" spans="1:13" ht="21.75" hidden="1" customHeight="1" x14ac:dyDescent="0.25">
      <c r="A107" s="4">
        <v>106</v>
      </c>
      <c r="B107" s="11">
        <v>20254211485462</v>
      </c>
      <c r="C107" s="6">
        <v>45779</v>
      </c>
      <c r="D107" s="6">
        <v>45783</v>
      </c>
      <c r="E107" s="6" t="s">
        <v>999</v>
      </c>
      <c r="F107" s="14">
        <f ca="1">Tabla3689101118191516172345672[[#This Row],[FECHA RADICACION]]-TODAY()</f>
        <v>-284</v>
      </c>
      <c r="G107" s="14" t="s">
        <v>50</v>
      </c>
      <c r="H107" s="15" t="s">
        <v>62</v>
      </c>
      <c r="I107" s="15" t="s">
        <v>17</v>
      </c>
      <c r="J107" s="15" t="s">
        <v>18</v>
      </c>
      <c r="K107" s="6">
        <v>45789</v>
      </c>
      <c r="L107" s="15" t="s">
        <v>997</v>
      </c>
      <c r="M107" s="41" t="s">
        <v>1000</v>
      </c>
    </row>
    <row r="108" spans="1:13" ht="21.75" hidden="1" customHeight="1" x14ac:dyDescent="0.25">
      <c r="A108" s="4">
        <v>107</v>
      </c>
      <c r="B108" s="11">
        <v>20255810081682</v>
      </c>
      <c r="C108" s="37">
        <v>45782.523611111108</v>
      </c>
      <c r="D108" s="37">
        <v>45783</v>
      </c>
      <c r="E108" s="37" t="s">
        <v>1001</v>
      </c>
      <c r="F108" s="14">
        <f ca="1">Tabla3689101118191516172345672[[#This Row],[FECHA RADICACION]]-TODAY()</f>
        <v>-280.47638888889196</v>
      </c>
      <c r="G108" s="38" t="s">
        <v>15</v>
      </c>
      <c r="H108" s="39" t="s">
        <v>241</v>
      </c>
      <c r="I108" s="39" t="s">
        <v>17</v>
      </c>
      <c r="J108" s="15" t="s">
        <v>18</v>
      </c>
      <c r="K108" s="6">
        <v>45796</v>
      </c>
      <c r="L108" s="39"/>
      <c r="M108" s="40" t="s">
        <v>1002</v>
      </c>
    </row>
    <row r="109" spans="1:13" ht="21.75" hidden="1" customHeight="1" x14ac:dyDescent="0.25">
      <c r="A109" s="4">
        <v>108</v>
      </c>
      <c r="B109" s="11">
        <v>20254601528652</v>
      </c>
      <c r="C109" s="6">
        <v>45782.523611111108</v>
      </c>
      <c r="D109" s="6">
        <v>45783</v>
      </c>
      <c r="E109" s="6" t="s">
        <v>1003</v>
      </c>
      <c r="F109" s="14">
        <f ca="1">Tabla3689101118191516172345672[[#This Row],[FECHA RADICACION]]-TODAY()</f>
        <v>-280.47638888889196</v>
      </c>
      <c r="G109" s="14" t="s">
        <v>15</v>
      </c>
      <c r="H109" s="15" t="s">
        <v>16</v>
      </c>
      <c r="I109" s="15" t="s">
        <v>17</v>
      </c>
      <c r="J109" s="15" t="s">
        <v>18</v>
      </c>
      <c r="K109" s="6">
        <v>45796</v>
      </c>
      <c r="L109" s="15"/>
      <c r="M109" s="41" t="s">
        <v>1004</v>
      </c>
    </row>
    <row r="110" spans="1:13" ht="21.75" hidden="1" customHeight="1" x14ac:dyDescent="0.25">
      <c r="A110" s="4">
        <v>109</v>
      </c>
      <c r="B110" s="11">
        <v>20255810081542</v>
      </c>
      <c r="C110" s="37">
        <v>45782.523611111108</v>
      </c>
      <c r="D110" s="37">
        <v>45783</v>
      </c>
      <c r="E110" s="37" t="s">
        <v>1005</v>
      </c>
      <c r="F110" s="14">
        <f ca="1">Tabla3689101118191516172345672[[#This Row],[FECHA RADICACION]]-TODAY()</f>
        <v>-280.47638888889196</v>
      </c>
      <c r="G110" s="38" t="s">
        <v>15</v>
      </c>
      <c r="H110" s="39" t="s">
        <v>53</v>
      </c>
      <c r="I110" s="39" t="s">
        <v>17</v>
      </c>
      <c r="J110" s="15" t="s">
        <v>18</v>
      </c>
      <c r="K110" s="37">
        <v>45789</v>
      </c>
      <c r="L110" s="39" t="s">
        <v>256</v>
      </c>
      <c r="M110" s="40" t="s">
        <v>1006</v>
      </c>
    </row>
    <row r="111" spans="1:13" ht="21.75" hidden="1" customHeight="1" x14ac:dyDescent="0.25">
      <c r="A111" s="4">
        <v>110</v>
      </c>
      <c r="B111" s="11">
        <v>20254601527192</v>
      </c>
      <c r="C111" s="6">
        <v>45782.523611111108</v>
      </c>
      <c r="D111" s="6">
        <v>45783</v>
      </c>
      <c r="E111" s="6" t="s">
        <v>1007</v>
      </c>
      <c r="F111" s="14">
        <f ca="1">Tabla3689101118191516172345672[[#This Row],[FECHA RADICACION]]-TODAY()</f>
        <v>-280.47638888889196</v>
      </c>
      <c r="G111" s="14" t="s">
        <v>21</v>
      </c>
      <c r="H111" s="15" t="s">
        <v>17</v>
      </c>
      <c r="I111" s="15" t="s">
        <v>17</v>
      </c>
      <c r="J111" s="15" t="s">
        <v>18</v>
      </c>
      <c r="K111" s="6">
        <v>45791</v>
      </c>
      <c r="L111" s="15"/>
      <c r="M111" s="41"/>
    </row>
    <row r="112" spans="1:13" ht="21.75" hidden="1" customHeight="1" x14ac:dyDescent="0.25">
      <c r="A112" s="4">
        <v>111</v>
      </c>
      <c r="B112" s="11">
        <v>20254211526612</v>
      </c>
      <c r="C112" s="37">
        <v>45782.523611111108</v>
      </c>
      <c r="D112" s="37">
        <v>45783</v>
      </c>
      <c r="E112" s="37" t="s">
        <v>1008</v>
      </c>
      <c r="F112" s="14">
        <f ca="1">Tabla3689101118191516172345672[[#This Row],[FECHA RADICACION]]-TODAY()</f>
        <v>-280.47638888889196</v>
      </c>
      <c r="G112" s="38" t="s">
        <v>65</v>
      </c>
      <c r="H112" s="39" t="s">
        <v>180</v>
      </c>
      <c r="I112" s="39" t="s">
        <v>17</v>
      </c>
      <c r="J112" s="15" t="s">
        <v>18</v>
      </c>
      <c r="K112" s="37">
        <v>45826</v>
      </c>
      <c r="L112" s="39" t="s">
        <v>194</v>
      </c>
      <c r="M112" s="40" t="s">
        <v>1009</v>
      </c>
    </row>
    <row r="113" spans="1:14" ht="21.75" hidden="1" customHeight="1" x14ac:dyDescent="0.25">
      <c r="A113" s="4">
        <v>112</v>
      </c>
      <c r="B113" s="11">
        <v>20255810081452</v>
      </c>
      <c r="C113" s="6">
        <v>45782.523611111108</v>
      </c>
      <c r="D113" s="6">
        <v>45783</v>
      </c>
      <c r="E113" s="6" t="s">
        <v>1010</v>
      </c>
      <c r="F113" s="14">
        <f ca="1">Tabla3689101118191516172345672[[#This Row],[FECHA RADICACION]]-TODAY()</f>
        <v>-280.47638888889196</v>
      </c>
      <c r="G113" s="14" t="s">
        <v>15</v>
      </c>
      <c r="H113" s="15" t="s">
        <v>48</v>
      </c>
      <c r="I113" s="15" t="s">
        <v>17</v>
      </c>
      <c r="J113" s="15" t="s">
        <v>18</v>
      </c>
      <c r="K113" s="6">
        <v>45785</v>
      </c>
      <c r="L113" s="15"/>
      <c r="M113" s="41" t="s">
        <v>17</v>
      </c>
    </row>
    <row r="114" spans="1:14" ht="21.75" hidden="1" customHeight="1" x14ac:dyDescent="0.25">
      <c r="A114" s="4">
        <v>113</v>
      </c>
      <c r="B114" s="11">
        <v>20255810081462</v>
      </c>
      <c r="C114" s="37">
        <v>45782.523611111108</v>
      </c>
      <c r="D114" s="37">
        <v>45783</v>
      </c>
      <c r="E114" s="37" t="s">
        <v>1011</v>
      </c>
      <c r="F114" s="14">
        <f ca="1">Tabla3689101118191516172345672[[#This Row],[FECHA RADICACION]]-TODAY()</f>
        <v>-280.47638888889196</v>
      </c>
      <c r="G114" s="38" t="s">
        <v>50</v>
      </c>
      <c r="H114" s="39" t="s">
        <v>51</v>
      </c>
      <c r="I114" s="39" t="s">
        <v>17</v>
      </c>
      <c r="J114" s="15" t="s">
        <v>18</v>
      </c>
      <c r="K114" s="37">
        <v>45785</v>
      </c>
      <c r="L114" s="39" t="s">
        <v>258</v>
      </c>
      <c r="M114" s="40" t="s">
        <v>17</v>
      </c>
    </row>
    <row r="115" spans="1:14" ht="21.75" hidden="1" customHeight="1" x14ac:dyDescent="0.25">
      <c r="A115" s="4">
        <v>114</v>
      </c>
      <c r="B115" s="11">
        <v>20255810081412</v>
      </c>
      <c r="C115" s="6">
        <v>45782.523611111108</v>
      </c>
      <c r="D115" s="6">
        <v>45783</v>
      </c>
      <c r="E115" s="6" t="s">
        <v>1012</v>
      </c>
      <c r="F115" s="14">
        <f ca="1">Tabla3689101118191516172345672[[#This Row],[FECHA RADICACION]]-TODAY()</f>
        <v>-280.47638888889196</v>
      </c>
      <c r="G115" s="14" t="s">
        <v>65</v>
      </c>
      <c r="H115" s="15" t="s">
        <v>71</v>
      </c>
      <c r="I115" s="15" t="s">
        <v>17</v>
      </c>
      <c r="J115" s="15" t="s">
        <v>18</v>
      </c>
      <c r="K115" s="6">
        <v>45785</v>
      </c>
      <c r="L115" s="15"/>
      <c r="M115" s="41" t="s">
        <v>17</v>
      </c>
    </row>
    <row r="116" spans="1:14" ht="21.75" hidden="1" customHeight="1" x14ac:dyDescent="0.25">
      <c r="A116" s="4">
        <v>115</v>
      </c>
      <c r="B116" s="11">
        <v>20255810081382</v>
      </c>
      <c r="C116" s="37">
        <v>45782.523611111108</v>
      </c>
      <c r="D116" s="37">
        <v>45783</v>
      </c>
      <c r="E116" s="37" t="s">
        <v>1013</v>
      </c>
      <c r="F116" s="14">
        <f ca="1">Tabla3689101118191516172345672[[#This Row],[FECHA RADICACION]]-TODAY()</f>
        <v>-280.47638888889196</v>
      </c>
      <c r="G116" s="38" t="s">
        <v>65</v>
      </c>
      <c r="H116" s="39" t="s">
        <v>102</v>
      </c>
      <c r="I116" s="39" t="s">
        <v>17</v>
      </c>
      <c r="J116" s="15" t="s">
        <v>18</v>
      </c>
      <c r="K116" s="37">
        <v>45814</v>
      </c>
      <c r="L116" s="39"/>
      <c r="M116" s="40" t="s">
        <v>1014</v>
      </c>
    </row>
    <row r="117" spans="1:14" ht="21.75" hidden="1" customHeight="1" x14ac:dyDescent="0.25">
      <c r="A117" s="4">
        <v>116</v>
      </c>
      <c r="B117" s="11">
        <v>20255810081352</v>
      </c>
      <c r="C117" s="6">
        <v>45782.523611111108</v>
      </c>
      <c r="D117" s="6">
        <v>45783</v>
      </c>
      <c r="E117" s="6" t="s">
        <v>1015</v>
      </c>
      <c r="F117" s="14">
        <f ca="1">Tabla3689101118191516172345672[[#This Row],[FECHA RADICACION]]-TODAY()</f>
        <v>-280.47638888889196</v>
      </c>
      <c r="G117" s="14" t="s">
        <v>65</v>
      </c>
      <c r="H117" s="14" t="s">
        <v>180</v>
      </c>
      <c r="I117" s="15" t="s">
        <v>17</v>
      </c>
      <c r="J117" s="15" t="s">
        <v>18</v>
      </c>
      <c r="K117" s="6">
        <v>45814</v>
      </c>
      <c r="L117" s="15"/>
      <c r="M117" s="41" t="s">
        <v>1016</v>
      </c>
    </row>
    <row r="118" spans="1:14" ht="21.75" hidden="1" customHeight="1" x14ac:dyDescent="0.25">
      <c r="A118" s="4">
        <v>117</v>
      </c>
      <c r="B118" s="11">
        <v>20255810081292</v>
      </c>
      <c r="C118" s="37">
        <v>45782.523611111108</v>
      </c>
      <c r="D118" s="37">
        <v>45783</v>
      </c>
      <c r="E118" s="37" t="s">
        <v>739</v>
      </c>
      <c r="F118" s="14">
        <f ca="1">Tabla3689101118191516172345672[[#This Row],[FECHA RADICACION]]-TODAY()</f>
        <v>-280.47638888889196</v>
      </c>
      <c r="G118" s="38" t="s">
        <v>65</v>
      </c>
      <c r="H118" s="39" t="s">
        <v>184</v>
      </c>
      <c r="I118" s="39" t="s">
        <v>17</v>
      </c>
      <c r="J118" s="15" t="s">
        <v>18</v>
      </c>
      <c r="K118" s="37">
        <v>45830</v>
      </c>
      <c r="L118" s="39"/>
      <c r="M118" s="40" t="s">
        <v>1017</v>
      </c>
    </row>
    <row r="119" spans="1:14" ht="21.75" hidden="1" customHeight="1" x14ac:dyDescent="0.25">
      <c r="A119" s="4">
        <v>118</v>
      </c>
      <c r="B119" s="11">
        <v>20254601524572</v>
      </c>
      <c r="C119" s="6">
        <v>45782.523611111108</v>
      </c>
      <c r="D119" s="6">
        <v>45783</v>
      </c>
      <c r="E119" s="6" t="s">
        <v>1018</v>
      </c>
      <c r="F119" s="14">
        <f ca="1">Tabla3689101118191516172345672[[#This Row],[FECHA RADICACION]]-TODAY()</f>
        <v>-280.47638888889196</v>
      </c>
      <c r="G119" s="14" t="s">
        <v>15</v>
      </c>
      <c r="H119" s="15" t="s">
        <v>16</v>
      </c>
      <c r="I119" s="15" t="s">
        <v>17</v>
      </c>
      <c r="J119" s="15" t="s">
        <v>18</v>
      </c>
      <c r="K119" s="6">
        <v>45789</v>
      </c>
      <c r="L119" s="15"/>
      <c r="M119" s="41" t="s">
        <v>1019</v>
      </c>
    </row>
    <row r="120" spans="1:14" ht="21.75" hidden="1" customHeight="1" x14ac:dyDescent="0.25">
      <c r="A120" s="4">
        <v>119</v>
      </c>
      <c r="B120" s="11">
        <v>20254601524392</v>
      </c>
      <c r="C120" s="37">
        <v>45782.523611111108</v>
      </c>
      <c r="D120" s="37">
        <v>45783</v>
      </c>
      <c r="E120" s="37" t="s">
        <v>1020</v>
      </c>
      <c r="F120" s="14">
        <f ca="1">Tabla3689101118191516172345672[[#This Row],[FECHA RADICACION]]-TODAY()</f>
        <v>-280.47638888889196</v>
      </c>
      <c r="G120" s="38" t="s">
        <v>15</v>
      </c>
      <c r="H120" s="39" t="s">
        <v>16</v>
      </c>
      <c r="I120" s="39" t="s">
        <v>17</v>
      </c>
      <c r="J120" s="15" t="s">
        <v>18</v>
      </c>
      <c r="K120" s="37">
        <v>45789</v>
      </c>
      <c r="L120" s="39"/>
      <c r="M120" s="40" t="s">
        <v>1021</v>
      </c>
    </row>
    <row r="121" spans="1:14" ht="21.75" hidden="1" customHeight="1" x14ac:dyDescent="0.25">
      <c r="A121" s="4">
        <v>120</v>
      </c>
      <c r="B121" s="11">
        <v>20255810081192</v>
      </c>
      <c r="C121" s="6">
        <v>45783.532638888886</v>
      </c>
      <c r="D121" s="6">
        <v>45783</v>
      </c>
      <c r="E121" s="6" t="s">
        <v>736</v>
      </c>
      <c r="F121" s="14">
        <f ca="1">Tabla3689101118191516172345672[[#This Row],[FECHA RADICACION]]-TODAY()</f>
        <v>-279.46736111111386</v>
      </c>
      <c r="G121" s="14" t="s">
        <v>65</v>
      </c>
      <c r="H121" s="14" t="s">
        <v>825</v>
      </c>
      <c r="I121" s="15" t="s">
        <v>17</v>
      </c>
      <c r="J121" s="15" t="s">
        <v>18</v>
      </c>
      <c r="K121" s="37">
        <v>45830</v>
      </c>
      <c r="L121" s="15" t="s">
        <v>256</v>
      </c>
      <c r="M121" s="41" t="s">
        <v>1022</v>
      </c>
      <c r="N121" s="22" t="s">
        <v>1023</v>
      </c>
    </row>
    <row r="122" spans="1:14" ht="21.75" hidden="1" customHeight="1" x14ac:dyDescent="0.25">
      <c r="A122" s="4">
        <v>121</v>
      </c>
      <c r="B122" s="11">
        <v>20254601523882</v>
      </c>
      <c r="C122" s="37">
        <v>45783.525694444441</v>
      </c>
      <c r="D122" s="37">
        <v>45783</v>
      </c>
      <c r="E122" s="37" t="s">
        <v>1024</v>
      </c>
      <c r="F122" s="14">
        <f ca="1">Tabla3689101118191516172345672[[#This Row],[FECHA RADICACION]]-TODAY()</f>
        <v>-279.47430555555911</v>
      </c>
      <c r="G122" s="38" t="s">
        <v>65</v>
      </c>
      <c r="H122" s="38" t="s">
        <v>825</v>
      </c>
      <c r="I122" s="39" t="s">
        <v>17</v>
      </c>
      <c r="J122" s="15" t="s">
        <v>18</v>
      </c>
      <c r="K122" s="37">
        <v>45827</v>
      </c>
      <c r="L122" s="39"/>
      <c r="M122" s="40" t="s">
        <v>1025</v>
      </c>
    </row>
    <row r="123" spans="1:14" ht="21.75" hidden="1" customHeight="1" x14ac:dyDescent="0.25">
      <c r="A123" s="4">
        <v>122</v>
      </c>
      <c r="B123" s="11">
        <v>20255810081142</v>
      </c>
      <c r="C123" s="6">
        <v>45783.513194444444</v>
      </c>
      <c r="D123" s="6">
        <v>45783</v>
      </c>
      <c r="E123" s="6" t="s">
        <v>1026</v>
      </c>
      <c r="F123" s="14">
        <f ca="1">Tabla3689101118191516172345672[[#This Row],[FECHA RADICACION]]-TODAY()</f>
        <v>-279.4868055555562</v>
      </c>
      <c r="G123" s="14" t="s">
        <v>65</v>
      </c>
      <c r="H123" s="15" t="s">
        <v>180</v>
      </c>
      <c r="I123" s="15" t="s">
        <v>17</v>
      </c>
      <c r="J123" s="15" t="s">
        <v>18</v>
      </c>
      <c r="K123" s="6">
        <v>45803</v>
      </c>
      <c r="L123" s="15" t="s">
        <v>194</v>
      </c>
      <c r="M123" s="41" t="s">
        <v>1027</v>
      </c>
    </row>
    <row r="124" spans="1:14" ht="21.75" hidden="1" customHeight="1" x14ac:dyDescent="0.25">
      <c r="A124" s="4">
        <v>123</v>
      </c>
      <c r="B124" s="11">
        <v>20255810081102</v>
      </c>
      <c r="C124" s="37">
        <v>45783.50277777778</v>
      </c>
      <c r="D124" s="37">
        <v>45783</v>
      </c>
      <c r="E124" s="37" t="s">
        <v>1028</v>
      </c>
      <c r="F124" s="14">
        <f ca="1">Tabla3689101118191516172345672[[#This Row],[FECHA RADICACION]]-TODAY()</f>
        <v>-279.49722222222044</v>
      </c>
      <c r="G124" s="38" t="s">
        <v>65</v>
      </c>
      <c r="H124" s="38" t="s">
        <v>71</v>
      </c>
      <c r="I124" s="39" t="s">
        <v>17</v>
      </c>
      <c r="J124" s="15" t="s">
        <v>18</v>
      </c>
      <c r="K124" s="37">
        <v>45785</v>
      </c>
      <c r="L124" s="39" t="s">
        <v>42</v>
      </c>
      <c r="M124" s="40" t="s">
        <v>17</v>
      </c>
    </row>
    <row r="125" spans="1:14" ht="21.75" hidden="1" customHeight="1" x14ac:dyDescent="0.25">
      <c r="A125" s="4">
        <v>124</v>
      </c>
      <c r="B125" s="11">
        <v>20254601522932</v>
      </c>
      <c r="C125" s="6">
        <v>45783.499305555553</v>
      </c>
      <c r="D125" s="6">
        <v>45783</v>
      </c>
      <c r="E125" s="6" t="s">
        <v>1029</v>
      </c>
      <c r="F125" s="14">
        <f ca="1">Tabla3689101118191516172345672[[#This Row],[FECHA RADICACION]]-TODAY()</f>
        <v>-279.50069444444671</v>
      </c>
      <c r="G125" s="14" t="s">
        <v>50</v>
      </c>
      <c r="H125" s="14" t="s">
        <v>114</v>
      </c>
      <c r="I125" s="15" t="s">
        <v>17</v>
      </c>
      <c r="J125" s="15" t="s">
        <v>18</v>
      </c>
      <c r="K125" s="6">
        <v>45789</v>
      </c>
      <c r="L125" s="15"/>
      <c r="M125" s="41" t="s">
        <v>1030</v>
      </c>
    </row>
    <row r="126" spans="1:14" ht="21.75" hidden="1" customHeight="1" x14ac:dyDescent="0.25">
      <c r="A126" s="4">
        <v>125</v>
      </c>
      <c r="B126" s="11">
        <v>20254601522252</v>
      </c>
      <c r="C126" s="37">
        <v>45783.48541666667</v>
      </c>
      <c r="D126" s="37">
        <v>45783</v>
      </c>
      <c r="E126" s="37" t="s">
        <v>1031</v>
      </c>
      <c r="F126" s="14">
        <f ca="1">Tabla3689101118191516172345672[[#This Row],[FECHA RADICACION]]-TODAY()</f>
        <v>-279.51458333332994</v>
      </c>
      <c r="G126" s="38" t="s">
        <v>15</v>
      </c>
      <c r="H126" s="38" t="s">
        <v>16</v>
      </c>
      <c r="I126" s="39" t="s">
        <v>17</v>
      </c>
      <c r="J126" s="15" t="s">
        <v>18</v>
      </c>
      <c r="K126" s="37">
        <v>45796</v>
      </c>
      <c r="L126" s="39"/>
      <c r="M126" s="40" t="s">
        <v>1032</v>
      </c>
    </row>
    <row r="127" spans="1:14" ht="21.75" hidden="1" customHeight="1" x14ac:dyDescent="0.25">
      <c r="A127" s="4">
        <v>126</v>
      </c>
      <c r="B127" s="11">
        <v>20254601521872</v>
      </c>
      <c r="C127" s="6">
        <v>45783.479166666664</v>
      </c>
      <c r="D127" s="6">
        <v>45783</v>
      </c>
      <c r="E127" s="6" t="s">
        <v>1033</v>
      </c>
      <c r="F127" s="14">
        <f ca="1">Tabla3689101118191516172345672[[#This Row],[FECHA RADICACION]]-TODAY()</f>
        <v>-279.52083333333576</v>
      </c>
      <c r="G127" s="14" t="s">
        <v>15</v>
      </c>
      <c r="H127" s="14" t="s">
        <v>241</v>
      </c>
      <c r="I127" s="15" t="s">
        <v>17</v>
      </c>
      <c r="J127" s="15" t="s">
        <v>18</v>
      </c>
      <c r="K127" s="6">
        <v>45796</v>
      </c>
      <c r="L127" s="15"/>
      <c r="M127" s="41" t="s">
        <v>1034</v>
      </c>
    </row>
    <row r="128" spans="1:14" ht="21.75" hidden="1" customHeight="1" x14ac:dyDescent="0.25">
      <c r="A128" s="4">
        <v>127</v>
      </c>
      <c r="B128" s="11">
        <v>20255810080982</v>
      </c>
      <c r="C128" s="37">
        <v>45783.46597222222</v>
      </c>
      <c r="D128" s="37">
        <v>45783</v>
      </c>
      <c r="E128" s="37" t="s">
        <v>1035</v>
      </c>
      <c r="F128" s="14">
        <f ca="1">Tabla3689101118191516172345672[[#This Row],[FECHA RADICACION]]-TODAY()</f>
        <v>-279.53402777777956</v>
      </c>
      <c r="G128" s="38" t="s">
        <v>50</v>
      </c>
      <c r="H128" s="39" t="s">
        <v>1036</v>
      </c>
      <c r="I128" s="39" t="s">
        <v>17</v>
      </c>
      <c r="J128" s="15" t="s">
        <v>18</v>
      </c>
      <c r="K128" s="37">
        <v>45796</v>
      </c>
      <c r="L128" s="39" t="s">
        <v>997</v>
      </c>
      <c r="M128" s="40" t="s">
        <v>1037</v>
      </c>
    </row>
    <row r="129" spans="1:13" ht="21.75" hidden="1" customHeight="1" x14ac:dyDescent="0.25">
      <c r="A129" s="4">
        <v>128</v>
      </c>
      <c r="B129" s="11">
        <v>20254211520872</v>
      </c>
      <c r="C129" s="6">
        <v>45783.45208333333</v>
      </c>
      <c r="D129" s="6">
        <v>45783</v>
      </c>
      <c r="E129" s="6" t="s">
        <v>1038</v>
      </c>
      <c r="F129" s="14">
        <f ca="1">Tabla3689101118191516172345672[[#This Row],[FECHA RADICACION]]-TODAY()</f>
        <v>-279.54791666667006</v>
      </c>
      <c r="G129" s="14" t="s">
        <v>15</v>
      </c>
      <c r="H129" s="14" t="s">
        <v>251</v>
      </c>
      <c r="I129" s="15" t="s">
        <v>17</v>
      </c>
      <c r="J129" s="15" t="s">
        <v>18</v>
      </c>
      <c r="K129" s="6">
        <v>45793</v>
      </c>
      <c r="L129" s="15" t="s">
        <v>270</v>
      </c>
      <c r="M129" s="41" t="s">
        <v>1039</v>
      </c>
    </row>
    <row r="130" spans="1:13" ht="21.75" hidden="1" customHeight="1" x14ac:dyDescent="0.25">
      <c r="A130" s="4">
        <v>129</v>
      </c>
      <c r="B130" s="11">
        <v>20255810080892</v>
      </c>
      <c r="C130" s="37">
        <v>45783.440972222219</v>
      </c>
      <c r="D130" s="37">
        <v>45783</v>
      </c>
      <c r="E130" s="37" t="s">
        <v>1040</v>
      </c>
      <c r="F130" s="14">
        <f ca="1">Tabla3689101118191516172345672[[#This Row],[FECHA RADICACION]]-TODAY()</f>
        <v>-279.55902777778101</v>
      </c>
      <c r="G130" s="38" t="s">
        <v>15</v>
      </c>
      <c r="H130" s="38" t="s">
        <v>48</v>
      </c>
      <c r="I130" s="39" t="s">
        <v>17</v>
      </c>
      <c r="J130" s="15" t="s">
        <v>18</v>
      </c>
      <c r="K130" s="37">
        <v>45785</v>
      </c>
      <c r="L130" s="39" t="s">
        <v>54</v>
      </c>
      <c r="M130" s="40" t="s">
        <v>17</v>
      </c>
    </row>
    <row r="131" spans="1:13" ht="21.75" hidden="1" customHeight="1" x14ac:dyDescent="0.25">
      <c r="A131" s="4">
        <v>130</v>
      </c>
      <c r="B131" s="11">
        <v>20254211520372</v>
      </c>
      <c r="C131" s="6">
        <v>45783.44027777778</v>
      </c>
      <c r="D131" s="6">
        <v>45783</v>
      </c>
      <c r="E131" s="6" t="s">
        <v>1041</v>
      </c>
      <c r="F131" s="14">
        <f ca="1">Tabla3689101118191516172345672[[#This Row],[FECHA RADICACION]]-TODAY()</f>
        <v>-279.55972222222044</v>
      </c>
      <c r="G131" s="14" t="s">
        <v>50</v>
      </c>
      <c r="H131" s="14" t="s">
        <v>51</v>
      </c>
      <c r="I131" s="15" t="s">
        <v>17</v>
      </c>
      <c r="J131" s="15" t="s">
        <v>18</v>
      </c>
      <c r="K131" s="6">
        <v>45785</v>
      </c>
      <c r="L131" s="15" t="s">
        <v>256</v>
      </c>
      <c r="M131" s="41" t="s">
        <v>17</v>
      </c>
    </row>
    <row r="132" spans="1:13" ht="21.75" hidden="1" customHeight="1" x14ac:dyDescent="0.25">
      <c r="A132" s="4">
        <v>131</v>
      </c>
      <c r="B132" s="11">
        <v>20255810080812</v>
      </c>
      <c r="C132" s="37">
        <v>45783.421527777777</v>
      </c>
      <c r="D132" s="37">
        <v>45783</v>
      </c>
      <c r="E132" s="37" t="s">
        <v>1042</v>
      </c>
      <c r="F132" s="14">
        <f ca="1">Tabla3689101118191516172345672[[#This Row],[FECHA RADICACION]]-TODAY()</f>
        <v>-279.57847222222335</v>
      </c>
      <c r="G132" s="38" t="s">
        <v>15</v>
      </c>
      <c r="H132" s="39" t="s">
        <v>251</v>
      </c>
      <c r="I132" s="39" t="s">
        <v>17</v>
      </c>
      <c r="J132" s="15" t="s">
        <v>18</v>
      </c>
      <c r="K132" s="37">
        <v>45789</v>
      </c>
      <c r="L132" s="39" t="s">
        <v>54</v>
      </c>
      <c r="M132" s="40"/>
    </row>
    <row r="133" spans="1:13" ht="21.75" hidden="1" customHeight="1" x14ac:dyDescent="0.25">
      <c r="A133" s="4">
        <v>132</v>
      </c>
      <c r="B133" s="11">
        <v>20255810080712</v>
      </c>
      <c r="C133" s="6">
        <v>45783.393055555556</v>
      </c>
      <c r="D133" s="6">
        <v>45783</v>
      </c>
      <c r="E133" s="6" t="s">
        <v>1043</v>
      </c>
      <c r="F133" s="14">
        <f ca="1">Tabla3689101118191516172345672[[#This Row],[FECHA RADICACION]]-TODAY()</f>
        <v>-279.6069444444438</v>
      </c>
      <c r="G133" s="14" t="s">
        <v>15</v>
      </c>
      <c r="H133" s="15" t="s">
        <v>16</v>
      </c>
      <c r="I133" s="15" t="s">
        <v>17</v>
      </c>
      <c r="J133" s="15" t="s">
        <v>18</v>
      </c>
      <c r="K133" s="6">
        <v>45795</v>
      </c>
      <c r="L133" s="15" t="s">
        <v>54</v>
      </c>
      <c r="M133" s="41" t="s">
        <v>1044</v>
      </c>
    </row>
    <row r="134" spans="1:13" ht="21.75" hidden="1" customHeight="1" x14ac:dyDescent="0.25">
      <c r="A134" s="4">
        <v>133</v>
      </c>
      <c r="B134" s="11">
        <v>20254601518212</v>
      </c>
      <c r="C134" s="37">
        <v>45783.386805555558</v>
      </c>
      <c r="D134" s="37">
        <v>45783</v>
      </c>
      <c r="E134" s="37" t="s">
        <v>1045</v>
      </c>
      <c r="F134" s="14">
        <f ca="1">Tabla3689101118191516172345672[[#This Row],[FECHA RADICACION]]-TODAY()</f>
        <v>-279.61319444444234</v>
      </c>
      <c r="G134" s="38" t="s">
        <v>15</v>
      </c>
      <c r="H134" s="39" t="s">
        <v>16</v>
      </c>
      <c r="I134" s="39" t="s">
        <v>17</v>
      </c>
      <c r="J134" s="15" t="s">
        <v>18</v>
      </c>
      <c r="K134" s="37">
        <v>45796</v>
      </c>
      <c r="L134" s="39"/>
      <c r="M134" s="40" t="s">
        <v>1046</v>
      </c>
    </row>
    <row r="135" spans="1:13" ht="21.75" hidden="1" customHeight="1" x14ac:dyDescent="0.25">
      <c r="A135" s="4">
        <v>134</v>
      </c>
      <c r="B135" s="11">
        <v>20254601529602</v>
      </c>
      <c r="C135" s="6">
        <v>45783</v>
      </c>
      <c r="D135" s="6">
        <v>45754</v>
      </c>
      <c r="E135" s="6" t="s">
        <v>1047</v>
      </c>
      <c r="F135" s="14">
        <f ca="1">Tabla3689101118191516172345672[[#This Row],[FECHA RADICACION]]-TODAY()</f>
        <v>-280</v>
      </c>
      <c r="G135" s="14" t="s">
        <v>15</v>
      </c>
      <c r="H135" s="15" t="s">
        <v>16</v>
      </c>
      <c r="I135" s="15" t="s">
        <v>17</v>
      </c>
      <c r="J135" s="15" t="s">
        <v>18</v>
      </c>
      <c r="K135" s="6">
        <v>45789</v>
      </c>
      <c r="L135" s="15"/>
      <c r="M135" s="41" t="s">
        <v>1048</v>
      </c>
    </row>
    <row r="136" spans="1:13" ht="21.75" hidden="1" customHeight="1" x14ac:dyDescent="0.25">
      <c r="A136" s="4">
        <v>135</v>
      </c>
      <c r="B136" s="11">
        <v>20255810081942</v>
      </c>
      <c r="C136" s="37">
        <v>45784.512499999997</v>
      </c>
      <c r="D136" s="37">
        <v>45754</v>
      </c>
      <c r="E136" s="37" t="s">
        <v>1049</v>
      </c>
      <c r="F136" s="14">
        <f ca="1">Tabla3689101118191516172345672[[#This Row],[FECHA RADICACION]]-TODAY()</f>
        <v>-278.48750000000291</v>
      </c>
      <c r="G136" s="38" t="s">
        <v>50</v>
      </c>
      <c r="H136" s="39" t="s">
        <v>114</v>
      </c>
      <c r="I136" s="39" t="s">
        <v>17</v>
      </c>
      <c r="J136" s="15" t="s">
        <v>18</v>
      </c>
      <c r="K136" s="37">
        <v>45795</v>
      </c>
      <c r="L136" s="39"/>
      <c r="M136" s="40" t="s">
        <v>1050</v>
      </c>
    </row>
    <row r="137" spans="1:13" ht="21.75" hidden="1" customHeight="1" x14ac:dyDescent="0.25">
      <c r="A137" s="4">
        <v>136</v>
      </c>
      <c r="B137" s="11">
        <v>20255810081932</v>
      </c>
      <c r="C137" s="6">
        <v>45784.510416666664</v>
      </c>
      <c r="D137" s="6">
        <v>45754</v>
      </c>
      <c r="E137" s="6" t="s">
        <v>1051</v>
      </c>
      <c r="F137" s="14">
        <f ca="1">Tabla3689101118191516172345672[[#This Row],[FECHA RADICACION]]-TODAY()</f>
        <v>-278.48958333333576</v>
      </c>
      <c r="G137" s="14" t="s">
        <v>65</v>
      </c>
      <c r="H137" s="15" t="s">
        <v>184</v>
      </c>
      <c r="I137" s="15" t="s">
        <v>17</v>
      </c>
      <c r="J137" s="15" t="s">
        <v>18</v>
      </c>
      <c r="K137" s="6">
        <v>45806</v>
      </c>
      <c r="L137" s="15"/>
      <c r="M137" s="41"/>
    </row>
    <row r="138" spans="1:13" ht="21.75" hidden="1" customHeight="1" x14ac:dyDescent="0.25">
      <c r="A138" s="4">
        <v>137</v>
      </c>
      <c r="B138" s="11">
        <v>20255810081922</v>
      </c>
      <c r="C138" s="37">
        <v>45784.506944444445</v>
      </c>
      <c r="D138" s="37">
        <v>45754</v>
      </c>
      <c r="E138" s="37" t="s">
        <v>1052</v>
      </c>
      <c r="F138" s="14">
        <f ca="1">Tabla3689101118191516172345672[[#This Row],[FECHA RADICACION]]-TODAY()</f>
        <v>-278.49305555555475</v>
      </c>
      <c r="G138" s="38" t="s">
        <v>65</v>
      </c>
      <c r="H138" s="39" t="s">
        <v>73</v>
      </c>
      <c r="I138" s="15" t="s">
        <v>17</v>
      </c>
      <c r="J138" s="15" t="s">
        <v>18</v>
      </c>
      <c r="K138" s="37">
        <v>45820</v>
      </c>
      <c r="L138" s="39"/>
      <c r="M138" s="40" t="s">
        <v>1053</v>
      </c>
    </row>
    <row r="139" spans="1:13" ht="21.75" hidden="1" customHeight="1" x14ac:dyDescent="0.25">
      <c r="A139" s="4">
        <v>138</v>
      </c>
      <c r="B139" s="11">
        <v>20255810081882</v>
      </c>
      <c r="C139" s="6">
        <v>45784.498611111114</v>
      </c>
      <c r="D139" s="6">
        <v>45754</v>
      </c>
      <c r="E139" s="6" t="s">
        <v>1054</v>
      </c>
      <c r="F139" s="14">
        <f ca="1">Tabla3689101118191516172345672[[#This Row],[FECHA RADICACION]]-TODAY()</f>
        <v>-278.50138888888614</v>
      </c>
      <c r="G139" s="14" t="s">
        <v>50</v>
      </c>
      <c r="H139" s="15" t="s">
        <v>1036</v>
      </c>
      <c r="I139" s="15" t="s">
        <v>17</v>
      </c>
      <c r="J139" s="15" t="s">
        <v>18</v>
      </c>
      <c r="K139" s="6">
        <v>45789</v>
      </c>
      <c r="L139" s="15"/>
      <c r="M139" s="41" t="s">
        <v>1055</v>
      </c>
    </row>
    <row r="140" spans="1:13" ht="21.75" hidden="1" customHeight="1" x14ac:dyDescent="0.25">
      <c r="A140" s="4">
        <v>139</v>
      </c>
      <c r="B140" s="11">
        <v>20255810081842</v>
      </c>
      <c r="C140" s="37">
        <v>45784.472222222219</v>
      </c>
      <c r="D140" s="37">
        <v>45754</v>
      </c>
      <c r="E140" s="37" t="s">
        <v>1056</v>
      </c>
      <c r="F140" s="14">
        <f ca="1">Tabla3689101118191516172345672[[#This Row],[FECHA RADICACION]]-TODAY()</f>
        <v>-278.52777777778101</v>
      </c>
      <c r="G140" s="38" t="s">
        <v>65</v>
      </c>
      <c r="H140" s="39" t="s">
        <v>481</v>
      </c>
      <c r="I140" s="39" t="s">
        <v>17</v>
      </c>
      <c r="J140" s="15" t="s">
        <v>18</v>
      </c>
      <c r="K140" s="37">
        <v>45815</v>
      </c>
      <c r="L140" s="39"/>
      <c r="M140" s="40"/>
    </row>
    <row r="141" spans="1:13" ht="21.75" hidden="1" customHeight="1" x14ac:dyDescent="0.25">
      <c r="A141" s="4">
        <v>140</v>
      </c>
      <c r="B141" s="11">
        <v>20255810081822</v>
      </c>
      <c r="C141" s="6">
        <v>45784.464583333334</v>
      </c>
      <c r="D141" s="6">
        <v>45754</v>
      </c>
      <c r="E141" s="6" t="s">
        <v>1057</v>
      </c>
      <c r="F141" s="14">
        <f ca="1">Tabla3689101118191516172345672[[#This Row],[FECHA RADICACION]]-TODAY()</f>
        <v>-278.5354166666657</v>
      </c>
      <c r="G141" s="14" t="s">
        <v>85</v>
      </c>
      <c r="H141" s="15" t="s">
        <v>160</v>
      </c>
      <c r="I141" s="15" t="s">
        <v>17</v>
      </c>
      <c r="J141" s="15" t="s">
        <v>18</v>
      </c>
      <c r="K141" s="6">
        <v>45785</v>
      </c>
      <c r="L141" s="15" t="s">
        <v>164</v>
      </c>
      <c r="M141" s="41" t="s">
        <v>17</v>
      </c>
    </row>
    <row r="142" spans="1:13" ht="21.75" hidden="1" customHeight="1" x14ac:dyDescent="0.25">
      <c r="A142" s="4">
        <v>141</v>
      </c>
      <c r="B142" s="11">
        <v>20255810081792</v>
      </c>
      <c r="C142" s="37">
        <v>45784.447916666664</v>
      </c>
      <c r="D142" s="37">
        <v>45754</v>
      </c>
      <c r="E142" s="37" t="s">
        <v>1058</v>
      </c>
      <c r="F142" s="14">
        <f ca="1">Tabla3689101118191516172345672[[#This Row],[FECHA RADICACION]]-TODAY()</f>
        <v>-278.55208333333576</v>
      </c>
      <c r="G142" s="38" t="s">
        <v>85</v>
      </c>
      <c r="H142" s="39" t="s">
        <v>86</v>
      </c>
      <c r="I142" s="15" t="s">
        <v>17</v>
      </c>
      <c r="J142" s="15" t="s">
        <v>18</v>
      </c>
      <c r="K142" s="37">
        <v>45812</v>
      </c>
      <c r="L142" s="39" t="s">
        <v>956</v>
      </c>
      <c r="M142" s="40"/>
    </row>
    <row r="143" spans="1:13" ht="21.75" hidden="1" customHeight="1" x14ac:dyDescent="0.25">
      <c r="A143" s="4">
        <v>142</v>
      </c>
      <c r="B143" s="11">
        <v>20254601536452</v>
      </c>
      <c r="C143" s="6">
        <v>45784.390972222223</v>
      </c>
      <c r="D143" s="6">
        <v>45754</v>
      </c>
      <c r="E143" s="6" t="s">
        <v>1059</v>
      </c>
      <c r="F143" s="14">
        <f ca="1">Tabla3689101118191516172345672[[#This Row],[FECHA RADICACION]]-TODAY()</f>
        <v>-278.60902777777665</v>
      </c>
      <c r="G143" s="14" t="s">
        <v>15</v>
      </c>
      <c r="H143" s="15" t="s">
        <v>16</v>
      </c>
      <c r="I143" s="15" t="s">
        <v>17</v>
      </c>
      <c r="J143" s="15" t="s">
        <v>18</v>
      </c>
      <c r="K143" s="6">
        <v>45789</v>
      </c>
      <c r="L143" s="15"/>
      <c r="M143" s="41" t="s">
        <v>1060</v>
      </c>
    </row>
    <row r="144" spans="1:13" ht="21.75" hidden="1" customHeight="1" x14ac:dyDescent="0.25">
      <c r="A144" s="4">
        <v>143</v>
      </c>
      <c r="B144" s="11">
        <v>20254601534522</v>
      </c>
      <c r="C144" s="37">
        <v>45784.03125</v>
      </c>
      <c r="D144" s="37">
        <v>45754</v>
      </c>
      <c r="E144" s="37" t="s">
        <v>736</v>
      </c>
      <c r="F144" s="14">
        <f ca="1">Tabla3689101118191516172345672[[#This Row],[FECHA RADICACION]]-TODAY()</f>
        <v>-278.96875</v>
      </c>
      <c r="G144" s="38" t="s">
        <v>65</v>
      </c>
      <c r="H144" s="39" t="s">
        <v>206</v>
      </c>
      <c r="I144" s="39" t="s">
        <v>17</v>
      </c>
      <c r="J144" s="15" t="s">
        <v>18</v>
      </c>
      <c r="K144" s="37">
        <v>45804</v>
      </c>
      <c r="L144" s="39"/>
      <c r="M144" s="40" t="s">
        <v>1061</v>
      </c>
    </row>
    <row r="145" spans="1:13" ht="21.75" hidden="1" customHeight="1" x14ac:dyDescent="0.25">
      <c r="A145" s="4">
        <v>144</v>
      </c>
      <c r="B145" s="11">
        <v>20254601534302</v>
      </c>
      <c r="C145" s="6">
        <v>45783</v>
      </c>
      <c r="D145" s="6">
        <v>45754</v>
      </c>
      <c r="E145" s="6" t="s">
        <v>1062</v>
      </c>
      <c r="F145" s="14">
        <f ca="1">Tabla3689101118191516172345672[[#This Row],[FECHA RADICACION]]-TODAY()</f>
        <v>-280</v>
      </c>
      <c r="G145" s="14" t="s">
        <v>15</v>
      </c>
      <c r="H145" s="15" t="s">
        <v>16</v>
      </c>
      <c r="I145" s="15" t="s">
        <v>17</v>
      </c>
      <c r="J145" s="15" t="s">
        <v>18</v>
      </c>
      <c r="K145" s="6">
        <v>45789</v>
      </c>
      <c r="L145" s="15"/>
      <c r="M145" s="41" t="s">
        <v>1063</v>
      </c>
    </row>
    <row r="146" spans="1:13" ht="21.75" hidden="1" customHeight="1" x14ac:dyDescent="0.25">
      <c r="A146" s="4">
        <v>145</v>
      </c>
      <c r="B146" s="11">
        <v>20254601533002</v>
      </c>
      <c r="C146" s="37">
        <v>45783</v>
      </c>
      <c r="D146" s="37">
        <v>45754</v>
      </c>
      <c r="E146" s="37" t="s">
        <v>1064</v>
      </c>
      <c r="F146" s="14">
        <f ca="1">Tabla3689101118191516172345672[[#This Row],[FECHA RADICACION]]-TODAY()</f>
        <v>-280</v>
      </c>
      <c r="G146" s="38" t="s">
        <v>50</v>
      </c>
      <c r="H146" s="39" t="s">
        <v>140</v>
      </c>
      <c r="I146" s="39" t="s">
        <v>17</v>
      </c>
      <c r="J146" s="15" t="s">
        <v>18</v>
      </c>
      <c r="K146" s="37">
        <v>45805</v>
      </c>
      <c r="L146" s="39"/>
      <c r="M146" s="40"/>
    </row>
    <row r="147" spans="1:13" ht="21.75" hidden="1" customHeight="1" x14ac:dyDescent="0.25">
      <c r="A147" s="4">
        <v>146</v>
      </c>
      <c r="B147" s="11">
        <v>20254601532562</v>
      </c>
      <c r="C147" s="6">
        <v>45783</v>
      </c>
      <c r="D147" s="6">
        <v>45754</v>
      </c>
      <c r="E147" s="6" t="s">
        <v>1065</v>
      </c>
      <c r="F147" s="14">
        <f ca="1">Tabla3689101118191516172345672[[#This Row],[FECHA RADICACION]]-TODAY()</f>
        <v>-280</v>
      </c>
      <c r="G147" s="14" t="s">
        <v>65</v>
      </c>
      <c r="H147" s="15" t="s">
        <v>73</v>
      </c>
      <c r="I147" s="15" t="s">
        <v>17</v>
      </c>
      <c r="J147" s="15" t="s">
        <v>18</v>
      </c>
      <c r="K147" s="6">
        <v>45820</v>
      </c>
      <c r="L147" s="15"/>
      <c r="M147" s="41" t="s">
        <v>1066</v>
      </c>
    </row>
    <row r="148" spans="1:13" ht="21.75" hidden="1" customHeight="1" x14ac:dyDescent="0.25">
      <c r="A148" s="4">
        <v>147</v>
      </c>
      <c r="B148" s="11">
        <v>20254601531982</v>
      </c>
      <c r="C148" s="37">
        <v>45783</v>
      </c>
      <c r="D148" s="37">
        <v>45754</v>
      </c>
      <c r="E148" s="37" t="s">
        <v>1067</v>
      </c>
      <c r="F148" s="14">
        <f ca="1">Tabla3689101118191516172345672[[#This Row],[FECHA RADICACION]]-TODAY()</f>
        <v>-280</v>
      </c>
      <c r="G148" s="38" t="s">
        <v>15</v>
      </c>
      <c r="H148" s="39" t="s">
        <v>16</v>
      </c>
      <c r="I148" s="15" t="s">
        <v>17</v>
      </c>
      <c r="J148" s="15" t="s">
        <v>18</v>
      </c>
      <c r="K148" s="37">
        <v>45816</v>
      </c>
      <c r="L148" s="39"/>
      <c r="M148" s="40" t="s">
        <v>1068</v>
      </c>
    </row>
    <row r="149" spans="1:13" ht="21.75" hidden="1" customHeight="1" x14ac:dyDescent="0.25">
      <c r="A149" s="4">
        <v>148</v>
      </c>
      <c r="B149" s="11">
        <v>20255810081712</v>
      </c>
      <c r="C149" s="6">
        <v>45783</v>
      </c>
      <c r="D149" s="6">
        <v>45754</v>
      </c>
      <c r="E149" s="6" t="s">
        <v>1069</v>
      </c>
      <c r="F149" s="14">
        <f ca="1">Tabla3689101118191516172345672[[#This Row],[FECHA RADICACION]]-TODAY()</f>
        <v>-280</v>
      </c>
      <c r="G149" s="14" t="s">
        <v>15</v>
      </c>
      <c r="H149" s="15" t="s">
        <v>577</v>
      </c>
      <c r="I149" s="15" t="s">
        <v>17</v>
      </c>
      <c r="J149" s="15" t="s">
        <v>18</v>
      </c>
      <c r="K149" s="6">
        <v>45796</v>
      </c>
      <c r="L149" s="15"/>
      <c r="M149" s="41" t="s">
        <v>1070</v>
      </c>
    </row>
    <row r="150" spans="1:13" ht="21.75" hidden="1" customHeight="1" x14ac:dyDescent="0.25">
      <c r="A150" s="4">
        <v>149</v>
      </c>
      <c r="B150" s="11">
        <v>20254211541912</v>
      </c>
      <c r="C150" s="37">
        <v>45784.536111111112</v>
      </c>
      <c r="D150" s="37">
        <v>45754</v>
      </c>
      <c r="E150" s="37" t="s">
        <v>1071</v>
      </c>
      <c r="F150" s="14">
        <f ca="1">Tabla3689101118191516172345672[[#This Row],[FECHA RADICACION]]-TODAY()</f>
        <v>-278.4638888888876</v>
      </c>
      <c r="G150" s="38" t="s">
        <v>65</v>
      </c>
      <c r="H150" s="39" t="s">
        <v>71</v>
      </c>
      <c r="I150" s="39" t="s">
        <v>17</v>
      </c>
      <c r="J150" s="15" t="s">
        <v>18</v>
      </c>
      <c r="K150" s="37">
        <v>45785</v>
      </c>
      <c r="L150" s="39"/>
      <c r="M150" s="40" t="s">
        <v>17</v>
      </c>
    </row>
    <row r="151" spans="1:13" ht="21.75" hidden="1" customHeight="1" x14ac:dyDescent="0.25">
      <c r="A151" s="4">
        <v>150</v>
      </c>
      <c r="B151" s="11">
        <v>20255810081982</v>
      </c>
      <c r="C151" s="6">
        <v>45784.524305555555</v>
      </c>
      <c r="D151" s="6">
        <v>45754</v>
      </c>
      <c r="E151" s="6" t="s">
        <v>1072</v>
      </c>
      <c r="F151" s="14">
        <f ca="1">Tabla3689101118191516172345672[[#This Row],[FECHA RADICACION]]-TODAY()</f>
        <v>-278.47569444444525</v>
      </c>
      <c r="G151" s="14" t="s">
        <v>50</v>
      </c>
      <c r="H151" s="15" t="s">
        <v>51</v>
      </c>
      <c r="I151" s="15" t="s">
        <v>17</v>
      </c>
      <c r="J151" s="15" t="s">
        <v>18</v>
      </c>
      <c r="K151" s="6">
        <v>45785</v>
      </c>
      <c r="L151" s="15"/>
      <c r="M151" s="41" t="s">
        <v>17</v>
      </c>
    </row>
    <row r="152" spans="1:13" ht="21.75" hidden="1" customHeight="1" x14ac:dyDescent="0.25">
      <c r="A152" s="4">
        <v>151</v>
      </c>
      <c r="B152" s="11">
        <v>20255810077312</v>
      </c>
      <c r="C152" s="37">
        <v>45777.352777777778</v>
      </c>
      <c r="D152" s="37">
        <v>45754</v>
      </c>
      <c r="E152" s="37" t="s">
        <v>1073</v>
      </c>
      <c r="F152" s="14">
        <f ca="1">Tabla3689101118191516172345672[[#This Row],[FECHA RADICACION]]-TODAY()</f>
        <v>-285.6472222222219</v>
      </c>
      <c r="G152" s="38" t="s">
        <v>65</v>
      </c>
      <c r="H152" s="39" t="s">
        <v>78</v>
      </c>
      <c r="I152" s="39" t="s">
        <v>17</v>
      </c>
      <c r="J152" s="15" t="s">
        <v>18</v>
      </c>
      <c r="K152" s="37">
        <v>45785</v>
      </c>
      <c r="L152" s="39"/>
      <c r="M152" s="40" t="s">
        <v>17</v>
      </c>
    </row>
    <row r="153" spans="1:13" ht="21.75" hidden="1" customHeight="1" x14ac:dyDescent="0.25">
      <c r="A153" s="4">
        <v>152</v>
      </c>
      <c r="B153" s="30">
        <v>20255810082342</v>
      </c>
      <c r="C153" s="6">
        <v>45784.524305555555</v>
      </c>
      <c r="D153" s="6">
        <v>45754</v>
      </c>
      <c r="E153" s="6" t="s">
        <v>1074</v>
      </c>
      <c r="F153" s="14">
        <f ca="1">Tabla3689101118191516172345672[[#This Row],[FECHA RADICACION]]-TODAY()</f>
        <v>-278.47569444444525</v>
      </c>
      <c r="G153" s="14" t="s">
        <v>65</v>
      </c>
      <c r="H153" s="15" t="s">
        <v>66</v>
      </c>
      <c r="I153" s="15" t="s">
        <v>111</v>
      </c>
      <c r="J153" s="15" t="s">
        <v>18</v>
      </c>
      <c r="K153" s="37">
        <v>45942</v>
      </c>
      <c r="L153" s="15" t="s">
        <v>1075</v>
      </c>
      <c r="M153" s="41" t="s">
        <v>1076</v>
      </c>
    </row>
    <row r="154" spans="1:13" ht="21.75" hidden="1" customHeight="1" x14ac:dyDescent="0.25">
      <c r="A154" s="4">
        <v>153</v>
      </c>
      <c r="B154" s="11">
        <v>20255810082332</v>
      </c>
      <c r="C154" s="37">
        <v>45784.524305555555</v>
      </c>
      <c r="D154" s="37">
        <v>45754</v>
      </c>
      <c r="E154" s="37" t="s">
        <v>1074</v>
      </c>
      <c r="F154" s="14">
        <f ca="1">Tabla3689101118191516172345672[[#This Row],[FECHA RADICACION]]-TODAY()</f>
        <v>-278.47569444444525</v>
      </c>
      <c r="G154" s="38" t="s">
        <v>15</v>
      </c>
      <c r="H154" s="39" t="s">
        <v>577</v>
      </c>
      <c r="I154" s="15" t="s">
        <v>17</v>
      </c>
      <c r="J154" s="15" t="s">
        <v>18</v>
      </c>
      <c r="K154" s="37">
        <v>45798</v>
      </c>
      <c r="L154" s="39" t="s">
        <v>1075</v>
      </c>
      <c r="M154" s="40"/>
    </row>
    <row r="155" spans="1:13" ht="21.75" hidden="1" customHeight="1" x14ac:dyDescent="0.25">
      <c r="A155" s="4">
        <v>154</v>
      </c>
      <c r="B155" s="11">
        <v>20255810082322</v>
      </c>
      <c r="C155" s="6">
        <v>45784.524305555555</v>
      </c>
      <c r="D155" s="6">
        <v>45754</v>
      </c>
      <c r="E155" s="6" t="s">
        <v>1077</v>
      </c>
      <c r="F155" s="14">
        <f ca="1">Tabla3689101118191516172345672[[#This Row],[FECHA RADICACION]]-TODAY()</f>
        <v>-278.47569444444525</v>
      </c>
      <c r="G155" s="14" t="s">
        <v>15</v>
      </c>
      <c r="H155" s="15" t="s">
        <v>577</v>
      </c>
      <c r="I155" s="15" t="s">
        <v>17</v>
      </c>
      <c r="J155" s="15" t="s">
        <v>18</v>
      </c>
      <c r="K155" s="6">
        <v>45796</v>
      </c>
      <c r="L155" s="15" t="s">
        <v>1075</v>
      </c>
      <c r="M155" s="41"/>
    </row>
    <row r="156" spans="1:13" ht="21.75" hidden="1" customHeight="1" x14ac:dyDescent="0.25">
      <c r="A156" s="4">
        <v>155</v>
      </c>
      <c r="B156" s="11">
        <v>20255810082272</v>
      </c>
      <c r="C156" s="37">
        <v>45784.524305555555</v>
      </c>
      <c r="D156" s="37">
        <v>45754</v>
      </c>
      <c r="E156" s="37" t="s">
        <v>1078</v>
      </c>
      <c r="F156" s="14">
        <f ca="1">Tabla3689101118191516172345672[[#This Row],[FECHA RADICACION]]-TODAY()</f>
        <v>-278.47569444444525</v>
      </c>
      <c r="G156" s="38" t="s">
        <v>65</v>
      </c>
      <c r="H156" s="39" t="s">
        <v>180</v>
      </c>
      <c r="I156" s="39" t="s">
        <v>17</v>
      </c>
      <c r="J156" s="15" t="s">
        <v>18</v>
      </c>
      <c r="K156" s="37">
        <v>45844</v>
      </c>
      <c r="L156" s="39" t="s">
        <v>194</v>
      </c>
      <c r="M156" s="40"/>
    </row>
    <row r="157" spans="1:13" ht="21.75" hidden="1" customHeight="1" x14ac:dyDescent="0.25">
      <c r="A157" s="4">
        <v>156</v>
      </c>
      <c r="B157" s="11">
        <v>20255810082182</v>
      </c>
      <c r="C157" s="6">
        <v>45784.524305555555</v>
      </c>
      <c r="D157" s="6">
        <v>45754</v>
      </c>
      <c r="E157" s="6" t="s">
        <v>1079</v>
      </c>
      <c r="F157" s="14">
        <f ca="1">Tabla3689101118191516172345672[[#This Row],[FECHA RADICACION]]-TODAY()</f>
        <v>-278.47569444444525</v>
      </c>
      <c r="G157" s="14" t="s">
        <v>15</v>
      </c>
      <c r="H157" s="15" t="s">
        <v>16</v>
      </c>
      <c r="I157" s="15" t="s">
        <v>17</v>
      </c>
      <c r="J157" s="15" t="s">
        <v>18</v>
      </c>
      <c r="K157" s="6">
        <v>45793</v>
      </c>
      <c r="L157" s="15"/>
      <c r="M157" s="41" t="s">
        <v>1080</v>
      </c>
    </row>
    <row r="158" spans="1:13" ht="21.75" hidden="1" customHeight="1" x14ac:dyDescent="0.25">
      <c r="A158" s="4">
        <v>157</v>
      </c>
      <c r="B158" s="11">
        <v>20255810082142</v>
      </c>
      <c r="C158" s="37">
        <v>45784.524305555555</v>
      </c>
      <c r="D158" s="37">
        <v>45754</v>
      </c>
      <c r="E158" s="37" t="s">
        <v>1081</v>
      </c>
      <c r="F158" s="14">
        <f ca="1">Tabla3689101118191516172345672[[#This Row],[FECHA RADICACION]]-TODAY()</f>
        <v>-278.47569444444525</v>
      </c>
      <c r="G158" s="38" t="s">
        <v>15</v>
      </c>
      <c r="H158" s="39" t="s">
        <v>48</v>
      </c>
      <c r="I158" s="39" t="s">
        <v>17</v>
      </c>
      <c r="J158" s="15" t="s">
        <v>18</v>
      </c>
      <c r="K158" s="37">
        <v>45814</v>
      </c>
      <c r="L158" s="39" t="s">
        <v>1082</v>
      </c>
      <c r="M158" s="40" t="s">
        <v>1083</v>
      </c>
    </row>
    <row r="159" spans="1:13" ht="21.75" hidden="1" customHeight="1" x14ac:dyDescent="0.25">
      <c r="A159" s="4">
        <v>158</v>
      </c>
      <c r="B159" s="11">
        <v>20255810082122</v>
      </c>
      <c r="C159" s="6">
        <v>45784.524305555555</v>
      </c>
      <c r="D159" s="6">
        <v>45754</v>
      </c>
      <c r="E159" s="6" t="s">
        <v>1084</v>
      </c>
      <c r="F159" s="14">
        <f ca="1">Tabla3689101118191516172345672[[#This Row],[FECHA RADICACION]]-TODAY()</f>
        <v>-278.47569444444525</v>
      </c>
      <c r="G159" s="14" t="s">
        <v>15</v>
      </c>
      <c r="H159" s="15" t="s">
        <v>53</v>
      </c>
      <c r="I159" s="15" t="s">
        <v>17</v>
      </c>
      <c r="J159" s="15" t="s">
        <v>18</v>
      </c>
      <c r="K159" s="6">
        <v>45789</v>
      </c>
      <c r="L159" s="15"/>
      <c r="M159" s="41" t="s">
        <v>1085</v>
      </c>
    </row>
    <row r="160" spans="1:13" ht="21.75" hidden="1" customHeight="1" x14ac:dyDescent="0.25">
      <c r="A160" s="4">
        <v>159</v>
      </c>
      <c r="B160" s="11">
        <v>20255810082102</v>
      </c>
      <c r="C160" s="37">
        <v>45784.524305555555</v>
      </c>
      <c r="D160" s="37">
        <v>45754</v>
      </c>
      <c r="E160" s="37" t="s">
        <v>1086</v>
      </c>
      <c r="F160" s="14">
        <f ca="1">Tabla3689101118191516172345672[[#This Row],[FECHA RADICACION]]-TODAY()</f>
        <v>-278.47569444444525</v>
      </c>
      <c r="G160" s="38" t="s">
        <v>15</v>
      </c>
      <c r="H160" s="39" t="s">
        <v>251</v>
      </c>
      <c r="I160" s="39" t="s">
        <v>17</v>
      </c>
      <c r="J160" s="15" t="s">
        <v>18</v>
      </c>
      <c r="K160" s="37">
        <v>45793</v>
      </c>
      <c r="L160" s="39" t="s">
        <v>256</v>
      </c>
      <c r="M160" s="40" t="s">
        <v>1087</v>
      </c>
    </row>
    <row r="161" spans="1:13" ht="21.75" hidden="1" customHeight="1" x14ac:dyDescent="0.25">
      <c r="A161" s="4">
        <v>160</v>
      </c>
      <c r="B161" s="11">
        <v>20255810082092</v>
      </c>
      <c r="C161" s="6">
        <v>45784.524305555555</v>
      </c>
      <c r="D161" s="6">
        <v>45754</v>
      </c>
      <c r="E161" s="6" t="s">
        <v>1088</v>
      </c>
      <c r="F161" s="14">
        <f ca="1">Tabla3689101118191516172345672[[#This Row],[FECHA RADICACION]]-TODAY()</f>
        <v>-278.47569444444525</v>
      </c>
      <c r="G161" s="14" t="s">
        <v>65</v>
      </c>
      <c r="H161" s="15" t="s">
        <v>76</v>
      </c>
      <c r="I161" s="15" t="s">
        <v>17</v>
      </c>
      <c r="J161" s="15" t="s">
        <v>18</v>
      </c>
      <c r="K161" s="6">
        <v>45814</v>
      </c>
      <c r="L161" s="15"/>
      <c r="M161" s="41" t="s">
        <v>1089</v>
      </c>
    </row>
    <row r="162" spans="1:13" ht="21.75" hidden="1" customHeight="1" x14ac:dyDescent="0.25">
      <c r="A162" s="4">
        <v>161</v>
      </c>
      <c r="B162" s="11">
        <v>20255810082082</v>
      </c>
      <c r="C162" s="37">
        <v>45784.524305555555</v>
      </c>
      <c r="D162" s="37">
        <v>45754</v>
      </c>
      <c r="E162" s="37" t="s">
        <v>1090</v>
      </c>
      <c r="F162" s="14">
        <f ca="1">Tabla3689101118191516172345672[[#This Row],[FECHA RADICACION]]-TODAY()</f>
        <v>-278.47569444444525</v>
      </c>
      <c r="G162" s="38" t="s">
        <v>15</v>
      </c>
      <c r="H162" s="39" t="s">
        <v>251</v>
      </c>
      <c r="I162" s="39" t="s">
        <v>17</v>
      </c>
      <c r="J162" s="15" t="s">
        <v>18</v>
      </c>
      <c r="K162" s="39"/>
      <c r="L162" s="39" t="s">
        <v>54</v>
      </c>
      <c r="M162" s="40" t="s">
        <v>1091</v>
      </c>
    </row>
    <row r="163" spans="1:13" ht="21.75" hidden="1" customHeight="1" x14ac:dyDescent="0.25">
      <c r="A163" s="4">
        <v>162</v>
      </c>
      <c r="B163" s="11">
        <v>20255810082052</v>
      </c>
      <c r="C163" s="6">
        <v>45784.524305555555</v>
      </c>
      <c r="D163" s="6">
        <v>45754</v>
      </c>
      <c r="E163" s="6" t="s">
        <v>1092</v>
      </c>
      <c r="F163" s="14">
        <f ca="1">Tabla3689101118191516172345672[[#This Row],[FECHA RADICACION]]-TODAY()</f>
        <v>-278.47569444444525</v>
      </c>
      <c r="G163" s="14" t="s">
        <v>85</v>
      </c>
      <c r="H163" s="15" t="s">
        <v>160</v>
      </c>
      <c r="I163" s="15" t="s">
        <v>17</v>
      </c>
      <c r="J163" s="15" t="s">
        <v>18</v>
      </c>
      <c r="K163" s="6">
        <v>45785</v>
      </c>
      <c r="L163" s="15"/>
      <c r="M163" s="41" t="s">
        <v>17</v>
      </c>
    </row>
    <row r="164" spans="1:13" ht="21.75" hidden="1" customHeight="1" x14ac:dyDescent="0.25">
      <c r="A164" s="4">
        <v>163</v>
      </c>
      <c r="B164" s="11">
        <v>20254601558992</v>
      </c>
      <c r="C164" s="37">
        <v>45785.508333333331</v>
      </c>
      <c r="D164" s="37">
        <v>45785</v>
      </c>
      <c r="E164" s="37" t="s">
        <v>1093</v>
      </c>
      <c r="F164" s="14">
        <f ca="1">Tabla3689101118191516172345672[[#This Row],[FECHA RADICACION]]-TODAY()</f>
        <v>-277.49166666666861</v>
      </c>
      <c r="G164" s="38" t="s">
        <v>65</v>
      </c>
      <c r="H164" s="39" t="s">
        <v>73</v>
      </c>
      <c r="I164" s="39" t="s">
        <v>17</v>
      </c>
      <c r="J164" s="15" t="s">
        <v>18</v>
      </c>
      <c r="K164" s="37">
        <v>45814</v>
      </c>
      <c r="L164" s="39"/>
      <c r="M164" s="40" t="s">
        <v>1094</v>
      </c>
    </row>
    <row r="165" spans="1:13" ht="21.75" hidden="1" customHeight="1" x14ac:dyDescent="0.25">
      <c r="A165" s="4">
        <v>164</v>
      </c>
      <c r="B165" s="11">
        <v>20254601558712</v>
      </c>
      <c r="C165" s="6">
        <v>45785.50277777778</v>
      </c>
      <c r="D165" s="6">
        <v>45785</v>
      </c>
      <c r="E165" s="6" t="s">
        <v>1095</v>
      </c>
      <c r="F165" s="14">
        <f ca="1">Tabla3689101118191516172345672[[#This Row],[FECHA RADICACION]]-TODAY()</f>
        <v>-277.49722222222044</v>
      </c>
      <c r="G165" s="14" t="s">
        <v>814</v>
      </c>
      <c r="H165" s="14" t="s">
        <v>29</v>
      </c>
      <c r="I165" s="15" t="s">
        <v>17</v>
      </c>
      <c r="J165" s="15" t="s">
        <v>18</v>
      </c>
      <c r="K165" s="6">
        <v>45789</v>
      </c>
      <c r="L165" s="15"/>
      <c r="M165" s="41" t="s">
        <v>1096</v>
      </c>
    </row>
    <row r="166" spans="1:13" ht="21.75" hidden="1" customHeight="1" x14ac:dyDescent="0.25">
      <c r="A166" s="4">
        <v>165</v>
      </c>
      <c r="B166" s="11">
        <v>20254601557832</v>
      </c>
      <c r="C166" s="37">
        <v>45785.487500000003</v>
      </c>
      <c r="D166" s="37">
        <v>45785</v>
      </c>
      <c r="E166" s="37" t="s">
        <v>1097</v>
      </c>
      <c r="F166" s="14">
        <f ca="1">Tabla3689101118191516172345672[[#This Row],[FECHA RADICACION]]-TODAY()</f>
        <v>-277.51249999999709</v>
      </c>
      <c r="G166" s="38" t="s">
        <v>15</v>
      </c>
      <c r="H166" s="39" t="s">
        <v>16</v>
      </c>
      <c r="I166" s="39" t="s">
        <v>17</v>
      </c>
      <c r="J166" s="15" t="s">
        <v>18</v>
      </c>
      <c r="K166" s="37">
        <v>45789</v>
      </c>
      <c r="L166" s="39"/>
      <c r="M166" s="40" t="s">
        <v>1098</v>
      </c>
    </row>
    <row r="167" spans="1:13" ht="21.75" hidden="1" customHeight="1" x14ac:dyDescent="0.25">
      <c r="A167" s="4">
        <v>166</v>
      </c>
      <c r="B167" s="11">
        <v>20254601557572</v>
      </c>
      <c r="C167" s="6">
        <v>45785.482638888891</v>
      </c>
      <c r="D167" s="6">
        <v>45785</v>
      </c>
      <c r="E167" s="6" t="s">
        <v>1099</v>
      </c>
      <c r="F167" s="14">
        <f ca="1">Tabla3689101118191516172345672[[#This Row],[FECHA RADICACION]]-TODAY()</f>
        <v>-277.51736111110949</v>
      </c>
      <c r="G167" s="14" t="s">
        <v>15</v>
      </c>
      <c r="H167" s="15" t="s">
        <v>53</v>
      </c>
      <c r="I167" s="15" t="s">
        <v>17</v>
      </c>
      <c r="J167" s="15" t="s">
        <v>18</v>
      </c>
      <c r="K167" s="6">
        <v>45789</v>
      </c>
      <c r="L167" s="15"/>
      <c r="M167" s="41" t="s">
        <v>1100</v>
      </c>
    </row>
    <row r="168" spans="1:13" ht="21.75" hidden="1" customHeight="1" x14ac:dyDescent="0.25">
      <c r="A168" s="4">
        <v>167</v>
      </c>
      <c r="B168" s="11">
        <v>20255810082852</v>
      </c>
      <c r="C168" s="37">
        <v>45785.465277777781</v>
      </c>
      <c r="D168" s="37">
        <v>45785</v>
      </c>
      <c r="E168" s="37" t="s">
        <v>1101</v>
      </c>
      <c r="F168" s="14">
        <f ca="1">Tabla3689101118191516172345672[[#This Row],[FECHA RADICACION]]-TODAY()</f>
        <v>-277.53472222221899</v>
      </c>
      <c r="G168" s="38" t="s">
        <v>65</v>
      </c>
      <c r="H168" s="39" t="s">
        <v>180</v>
      </c>
      <c r="I168" s="39" t="s">
        <v>17</v>
      </c>
      <c r="J168" s="15" t="s">
        <v>18</v>
      </c>
      <c r="K168" s="37">
        <v>45826</v>
      </c>
      <c r="L168" s="39"/>
      <c r="M168" s="40" t="s">
        <v>1102</v>
      </c>
    </row>
    <row r="169" spans="1:13" ht="21.75" hidden="1" customHeight="1" x14ac:dyDescent="0.25">
      <c r="A169" s="4">
        <v>168</v>
      </c>
      <c r="B169" s="11">
        <v>20254601553992</v>
      </c>
      <c r="C169" s="6">
        <v>45785.393750000003</v>
      </c>
      <c r="D169" s="6">
        <v>45785</v>
      </c>
      <c r="E169" s="6" t="s">
        <v>1103</v>
      </c>
      <c r="F169" s="14">
        <f ca="1">Tabla3689101118191516172345672[[#This Row],[FECHA RADICACION]]-TODAY()</f>
        <v>-277.60624999999709</v>
      </c>
      <c r="G169" s="14" t="s">
        <v>15</v>
      </c>
      <c r="H169" s="15" t="s">
        <v>53</v>
      </c>
      <c r="I169" s="15" t="s">
        <v>17</v>
      </c>
      <c r="J169" s="15" t="s">
        <v>18</v>
      </c>
      <c r="K169" s="15"/>
      <c r="L169" s="15"/>
      <c r="M169" s="41" t="s">
        <v>1104</v>
      </c>
    </row>
    <row r="170" spans="1:13" ht="21.75" hidden="1" customHeight="1" x14ac:dyDescent="0.25">
      <c r="A170" s="4">
        <v>169</v>
      </c>
      <c r="B170" s="11">
        <v>20254601553842</v>
      </c>
      <c r="C170" s="37">
        <v>45785.38958333333</v>
      </c>
      <c r="D170" s="37">
        <v>45785</v>
      </c>
      <c r="E170" s="37" t="s">
        <v>1105</v>
      </c>
      <c r="F170" s="14">
        <f ca="1">Tabla3689101118191516172345672[[#This Row],[FECHA RADICACION]]-TODAY()</f>
        <v>-277.61041666667006</v>
      </c>
      <c r="G170" s="38" t="s">
        <v>65</v>
      </c>
      <c r="H170" s="39" t="s">
        <v>206</v>
      </c>
      <c r="I170" s="39" t="s">
        <v>17</v>
      </c>
      <c r="J170" s="15" t="s">
        <v>18</v>
      </c>
      <c r="K170" s="37">
        <v>45804</v>
      </c>
      <c r="L170" s="39"/>
      <c r="M170" s="40" t="s">
        <v>1061</v>
      </c>
    </row>
    <row r="171" spans="1:13" ht="21.75" hidden="1" customHeight="1" x14ac:dyDescent="0.25">
      <c r="A171" s="4">
        <v>170</v>
      </c>
      <c r="B171" s="11">
        <v>20254211553462</v>
      </c>
      <c r="C171" s="6">
        <v>45785.378472222219</v>
      </c>
      <c r="D171" s="6">
        <v>45785</v>
      </c>
      <c r="E171" s="6" t="s">
        <v>1106</v>
      </c>
      <c r="F171" s="14">
        <f ca="1">Tabla3689101118191516172345672[[#This Row],[FECHA RADICACION]]-TODAY()</f>
        <v>-277.62152777778101</v>
      </c>
      <c r="G171" s="14" t="s">
        <v>65</v>
      </c>
      <c r="H171" s="15" t="s">
        <v>481</v>
      </c>
      <c r="I171" s="15" t="s">
        <v>17</v>
      </c>
      <c r="J171" s="15" t="s">
        <v>18</v>
      </c>
      <c r="K171" s="6">
        <v>45820</v>
      </c>
      <c r="L171" s="15"/>
      <c r="M171" s="41" t="s">
        <v>1107</v>
      </c>
    </row>
    <row r="172" spans="1:13" ht="21.75" hidden="1" customHeight="1" x14ac:dyDescent="0.25">
      <c r="A172" s="4">
        <v>171</v>
      </c>
      <c r="B172" s="11">
        <v>20255810082622</v>
      </c>
      <c r="C172" s="37">
        <v>45785.366666666669</v>
      </c>
      <c r="D172" s="37">
        <v>45785</v>
      </c>
      <c r="E172" s="37" t="s">
        <v>1108</v>
      </c>
      <c r="F172" s="14">
        <f ca="1">Tabla3689101118191516172345672[[#This Row],[FECHA RADICACION]]-TODAY()</f>
        <v>-277.63333333333139</v>
      </c>
      <c r="G172" s="38" t="s">
        <v>15</v>
      </c>
      <c r="H172" s="39" t="s">
        <v>16</v>
      </c>
      <c r="I172" s="39" t="s">
        <v>17</v>
      </c>
      <c r="J172" s="15" t="s">
        <v>18</v>
      </c>
      <c r="K172" s="37">
        <v>45792</v>
      </c>
      <c r="L172" s="39" t="s">
        <v>54</v>
      </c>
      <c r="M172" s="40" t="s">
        <v>1109</v>
      </c>
    </row>
    <row r="173" spans="1:13" ht="21.75" hidden="1" customHeight="1" x14ac:dyDescent="0.25">
      <c r="A173" s="4">
        <v>172</v>
      </c>
      <c r="B173" s="11">
        <v>20255810082532</v>
      </c>
      <c r="C173" s="6">
        <v>45785.353472222225</v>
      </c>
      <c r="D173" s="6">
        <v>45785</v>
      </c>
      <c r="E173" s="6" t="s">
        <v>1110</v>
      </c>
      <c r="F173" s="14">
        <f ca="1">Tabla3689101118191516172345672[[#This Row],[FECHA RADICACION]]-TODAY()</f>
        <v>-277.64652777777519</v>
      </c>
      <c r="G173" s="14" t="s">
        <v>15</v>
      </c>
      <c r="H173" s="15" t="s">
        <v>577</v>
      </c>
      <c r="I173" s="15" t="s">
        <v>17</v>
      </c>
      <c r="J173" s="15" t="s">
        <v>18</v>
      </c>
      <c r="K173" s="6">
        <v>45796</v>
      </c>
      <c r="L173" s="15" t="s">
        <v>54</v>
      </c>
      <c r="M173" s="41" t="s">
        <v>1111</v>
      </c>
    </row>
    <row r="174" spans="1:13" ht="21.75" hidden="1" customHeight="1" x14ac:dyDescent="0.25">
      <c r="A174" s="4">
        <v>173</v>
      </c>
      <c r="B174" s="11">
        <v>20255810082482</v>
      </c>
      <c r="C174" s="37">
        <v>45785.339583333334</v>
      </c>
      <c r="D174" s="37">
        <v>45785</v>
      </c>
      <c r="E174" s="37" t="s">
        <v>1112</v>
      </c>
      <c r="F174" s="14">
        <f ca="1">Tabla3689101118191516172345672[[#This Row],[FECHA RADICACION]]-TODAY()</f>
        <v>-277.6604166666657</v>
      </c>
      <c r="G174" s="38" t="s">
        <v>15</v>
      </c>
      <c r="H174" s="39" t="s">
        <v>251</v>
      </c>
      <c r="I174" s="39" t="s">
        <v>17</v>
      </c>
      <c r="J174" s="15" t="s">
        <v>18</v>
      </c>
      <c r="K174" s="6">
        <v>45796</v>
      </c>
      <c r="L174" s="39"/>
      <c r="M174" s="40" t="s">
        <v>1113</v>
      </c>
    </row>
    <row r="175" spans="1:13" ht="21.75" hidden="1" customHeight="1" x14ac:dyDescent="0.25">
      <c r="A175" s="4">
        <v>174</v>
      </c>
      <c r="B175" s="11">
        <v>20255810082402</v>
      </c>
      <c r="C175" s="6">
        <v>45785.329861111109</v>
      </c>
      <c r="D175" s="6">
        <v>45785</v>
      </c>
      <c r="E175" s="6" t="s">
        <v>1114</v>
      </c>
      <c r="F175" s="14">
        <f ca="1">Tabla3689101118191516172345672[[#This Row],[FECHA RADICACION]]-TODAY()</f>
        <v>-277.67013888889051</v>
      </c>
      <c r="G175" s="14" t="s">
        <v>15</v>
      </c>
      <c r="H175" s="15" t="s">
        <v>935</v>
      </c>
      <c r="I175" s="15" t="s">
        <v>17</v>
      </c>
      <c r="J175" s="15" t="s">
        <v>18</v>
      </c>
      <c r="K175" s="6">
        <v>45785</v>
      </c>
      <c r="L175" s="15" t="s">
        <v>1082</v>
      </c>
      <c r="M175" s="41" t="s">
        <v>17</v>
      </c>
    </row>
    <row r="176" spans="1:13" ht="21.75" hidden="1" customHeight="1" x14ac:dyDescent="0.25">
      <c r="A176" s="4">
        <v>175</v>
      </c>
      <c r="B176" s="11">
        <v>20255810082392</v>
      </c>
      <c r="C176" s="37">
        <v>45785.324999999997</v>
      </c>
      <c r="D176" s="37">
        <v>45785</v>
      </c>
      <c r="E176" s="37" t="s">
        <v>1115</v>
      </c>
      <c r="F176" s="14">
        <f ca="1">Tabla3689101118191516172345672[[#This Row],[FECHA RADICACION]]-TODAY()</f>
        <v>-277.67500000000291</v>
      </c>
      <c r="G176" s="38" t="s">
        <v>65</v>
      </c>
      <c r="H176" s="39" t="s">
        <v>76</v>
      </c>
      <c r="I176" s="4" t="s">
        <v>17</v>
      </c>
      <c r="J176" s="15" t="s">
        <v>18</v>
      </c>
      <c r="K176" s="37">
        <v>45791</v>
      </c>
      <c r="L176" s="39" t="s">
        <v>147</v>
      </c>
      <c r="M176" s="40" t="s">
        <v>1116</v>
      </c>
    </row>
    <row r="177" spans="1:13" ht="21.75" hidden="1" customHeight="1" x14ac:dyDescent="0.25">
      <c r="A177" s="4">
        <v>176</v>
      </c>
      <c r="B177" s="11">
        <v>20255810082372</v>
      </c>
      <c r="C177" s="6">
        <v>45785.322916666664</v>
      </c>
      <c r="D177" s="6">
        <v>45785</v>
      </c>
      <c r="E177" s="6" t="s">
        <v>1117</v>
      </c>
      <c r="F177" s="14">
        <f ca="1">Tabla3689101118191516172345672[[#This Row],[FECHA RADICACION]]-TODAY()</f>
        <v>-277.67708333333576</v>
      </c>
      <c r="G177" s="14" t="s">
        <v>15</v>
      </c>
      <c r="H177" s="15" t="s">
        <v>16</v>
      </c>
      <c r="I177" s="15" t="s">
        <v>17</v>
      </c>
      <c r="J177" s="15" t="s">
        <v>18</v>
      </c>
      <c r="K177" s="6">
        <v>45793</v>
      </c>
      <c r="L177" s="15" t="s">
        <v>256</v>
      </c>
      <c r="M177" s="41" t="s">
        <v>1118</v>
      </c>
    </row>
    <row r="178" spans="1:13" ht="21.75" hidden="1" customHeight="1" x14ac:dyDescent="0.25">
      <c r="A178" s="4">
        <v>177</v>
      </c>
      <c r="B178" s="11">
        <v>20255810082362</v>
      </c>
      <c r="C178" s="37">
        <v>45785.318055555559</v>
      </c>
      <c r="D178" s="37">
        <v>45785</v>
      </c>
      <c r="E178" s="37" t="s">
        <v>1119</v>
      </c>
      <c r="F178" s="14">
        <f ca="1">Tabla3689101118191516172345672[[#This Row],[FECHA RADICACION]]-TODAY()</f>
        <v>-277.68194444444089</v>
      </c>
      <c r="G178" s="38" t="s">
        <v>50</v>
      </c>
      <c r="H178" s="39" t="s">
        <v>209</v>
      </c>
      <c r="I178" s="39" t="s">
        <v>17</v>
      </c>
      <c r="J178" s="15" t="s">
        <v>18</v>
      </c>
      <c r="K178" s="6">
        <v>45796</v>
      </c>
      <c r="L178" s="39" t="s">
        <v>256</v>
      </c>
      <c r="M178" s="40" t="s">
        <v>1120</v>
      </c>
    </row>
    <row r="179" spans="1:13" ht="21.75" hidden="1" customHeight="1" x14ac:dyDescent="0.25">
      <c r="A179" s="4">
        <v>178</v>
      </c>
      <c r="B179" s="11">
        <v>20255810083182</v>
      </c>
      <c r="C179" s="6">
        <v>45785</v>
      </c>
      <c r="D179" s="6">
        <v>45785</v>
      </c>
      <c r="E179" s="6" t="s">
        <v>1121</v>
      </c>
      <c r="F179" s="14">
        <f ca="1">Tabla3689101118191516172345672[[#This Row],[FECHA RADICACION]]-TODAY()</f>
        <v>-278</v>
      </c>
      <c r="G179" s="14" t="s">
        <v>50</v>
      </c>
      <c r="H179" s="15" t="s">
        <v>910</v>
      </c>
      <c r="I179" s="15" t="s">
        <v>17</v>
      </c>
      <c r="J179" s="15" t="s">
        <v>18</v>
      </c>
      <c r="K179" s="6">
        <v>45796</v>
      </c>
      <c r="L179" s="15" t="s">
        <v>155</v>
      </c>
      <c r="M179" s="41"/>
    </row>
    <row r="180" spans="1:13" ht="21.75" hidden="1" customHeight="1" x14ac:dyDescent="0.25">
      <c r="A180" s="4">
        <v>179</v>
      </c>
      <c r="B180" s="11">
        <v>20254601559972</v>
      </c>
      <c r="C180" s="37">
        <v>45785.536805555559</v>
      </c>
      <c r="D180" s="37">
        <v>45785</v>
      </c>
      <c r="E180" s="37" t="s">
        <v>1122</v>
      </c>
      <c r="F180" s="14">
        <f ca="1">Tabla3689101118191516172345672[[#This Row],[FECHA RADICACION]]-TODAY()</f>
        <v>-277.46319444444089</v>
      </c>
      <c r="G180" s="38" t="s">
        <v>65</v>
      </c>
      <c r="H180" s="39" t="s">
        <v>73</v>
      </c>
      <c r="I180" s="39" t="s">
        <v>17</v>
      </c>
      <c r="J180" s="15" t="s">
        <v>18</v>
      </c>
      <c r="K180" s="37">
        <v>45818</v>
      </c>
      <c r="L180" s="39"/>
      <c r="M180" s="40" t="s">
        <v>1123</v>
      </c>
    </row>
    <row r="181" spans="1:13" ht="21.75" hidden="1" customHeight="1" x14ac:dyDescent="0.25">
      <c r="A181" s="4">
        <v>180</v>
      </c>
      <c r="B181" s="11">
        <v>20255810083102</v>
      </c>
      <c r="C181" s="6">
        <v>45785.52847222222</v>
      </c>
      <c r="D181" s="6">
        <v>45785</v>
      </c>
      <c r="E181" s="6" t="s">
        <v>1124</v>
      </c>
      <c r="F181" s="14">
        <f ca="1">Tabla3689101118191516172345672[[#This Row],[FECHA RADICACION]]-TODAY()</f>
        <v>-277.47152777777956</v>
      </c>
      <c r="G181" s="14" t="s">
        <v>50</v>
      </c>
      <c r="H181" s="15" t="s">
        <v>62</v>
      </c>
      <c r="I181" s="15" t="s">
        <v>17</v>
      </c>
      <c r="J181" s="15" t="s">
        <v>18</v>
      </c>
      <c r="K181" s="6">
        <v>45807</v>
      </c>
      <c r="L181" s="15"/>
      <c r="M181" s="41" t="s">
        <v>1125</v>
      </c>
    </row>
    <row r="182" spans="1:13" ht="21.75" hidden="1" customHeight="1" x14ac:dyDescent="0.25">
      <c r="A182" s="4">
        <v>181</v>
      </c>
      <c r="B182" s="11">
        <v>20255810083082</v>
      </c>
      <c r="C182" s="37">
        <v>45785.525694444441</v>
      </c>
      <c r="D182" s="37">
        <v>45785</v>
      </c>
      <c r="E182" s="37" t="s">
        <v>1126</v>
      </c>
      <c r="F182" s="14">
        <f ca="1">Tabla3689101118191516172345672[[#This Row],[FECHA RADICACION]]-TODAY()</f>
        <v>-277.47430555555911</v>
      </c>
      <c r="G182" s="38" t="s">
        <v>65</v>
      </c>
      <c r="H182" s="39" t="s">
        <v>76</v>
      </c>
      <c r="I182" s="39" t="s">
        <v>17</v>
      </c>
      <c r="J182" s="15" t="s">
        <v>18</v>
      </c>
      <c r="K182" s="37">
        <v>45805</v>
      </c>
      <c r="L182" s="39"/>
      <c r="M182" s="40" t="s">
        <v>1127</v>
      </c>
    </row>
    <row r="183" spans="1:13" ht="21.75" hidden="1" customHeight="1" x14ac:dyDescent="0.25">
      <c r="A183" s="4">
        <v>182</v>
      </c>
      <c r="B183" s="11">
        <v>20254601559432</v>
      </c>
      <c r="C183" s="6">
        <v>45785.521527777775</v>
      </c>
      <c r="D183" s="6">
        <v>45785</v>
      </c>
      <c r="E183" s="6" t="s">
        <v>1128</v>
      </c>
      <c r="F183" s="14">
        <f ca="1">Tabla3689101118191516172345672[[#This Row],[FECHA RADICACION]]-TODAY()</f>
        <v>-277.47847222222481</v>
      </c>
      <c r="G183" s="14" t="s">
        <v>50</v>
      </c>
      <c r="H183" s="15" t="s">
        <v>114</v>
      </c>
      <c r="I183" s="15" t="s">
        <v>17</v>
      </c>
      <c r="J183" s="15" t="s">
        <v>18</v>
      </c>
      <c r="K183" s="6">
        <v>45796</v>
      </c>
      <c r="L183" s="15"/>
      <c r="M183" s="41" t="s">
        <v>1129</v>
      </c>
    </row>
    <row r="184" spans="1:13" ht="21.75" hidden="1" customHeight="1" x14ac:dyDescent="0.25">
      <c r="A184" s="4">
        <v>183</v>
      </c>
      <c r="B184" s="11">
        <v>20254601559152</v>
      </c>
      <c r="C184" s="37">
        <v>45785.51458333333</v>
      </c>
      <c r="D184" s="37">
        <v>45785</v>
      </c>
      <c r="E184" s="37" t="s">
        <v>1130</v>
      </c>
      <c r="F184" s="14">
        <f ca="1">Tabla3689101118191516172345672[[#This Row],[FECHA RADICACION]]-TODAY()</f>
        <v>-277.48541666667006</v>
      </c>
      <c r="G184" s="38" t="s">
        <v>15</v>
      </c>
      <c r="H184" s="39" t="s">
        <v>53</v>
      </c>
      <c r="I184" s="39" t="s">
        <v>17</v>
      </c>
      <c r="J184" s="15" t="s">
        <v>18</v>
      </c>
      <c r="K184" s="37">
        <v>45789</v>
      </c>
      <c r="L184" s="39"/>
      <c r="M184" s="40" t="s">
        <v>1131</v>
      </c>
    </row>
    <row r="185" spans="1:13" ht="21.75" hidden="1" customHeight="1" x14ac:dyDescent="0.25">
      <c r="A185" s="4">
        <v>184</v>
      </c>
      <c r="B185" s="11">
        <v>20256610035792</v>
      </c>
      <c r="C185" s="6">
        <v>45785.397222222222</v>
      </c>
      <c r="D185" s="6">
        <v>45785</v>
      </c>
      <c r="E185" s="6" t="s">
        <v>1132</v>
      </c>
      <c r="F185" s="14">
        <f ca="1">Tabla3689101118191516172345672[[#This Row],[FECHA RADICACION]]-TODAY()</f>
        <v>-277.6027777777781</v>
      </c>
      <c r="G185" s="14" t="s">
        <v>65</v>
      </c>
      <c r="H185" s="15" t="s">
        <v>283</v>
      </c>
      <c r="I185" s="15" t="s">
        <v>17</v>
      </c>
      <c r="J185" s="15" t="s">
        <v>18</v>
      </c>
      <c r="K185" s="6">
        <v>45814</v>
      </c>
      <c r="L185" s="15"/>
      <c r="M185" s="41" t="s">
        <v>1133</v>
      </c>
    </row>
    <row r="186" spans="1:13" ht="21.75" hidden="1" customHeight="1" x14ac:dyDescent="0.25">
      <c r="A186" s="4">
        <v>185</v>
      </c>
      <c r="B186" s="11">
        <v>20254601561612</v>
      </c>
      <c r="C186" s="37">
        <v>45785</v>
      </c>
      <c r="D186" s="37">
        <v>45785</v>
      </c>
      <c r="E186" s="37" t="s">
        <v>1134</v>
      </c>
      <c r="F186" s="14">
        <f ca="1">Tabla3689101118191516172345672[[#This Row],[FECHA RADICACION]]-TODAY()</f>
        <v>-278</v>
      </c>
      <c r="G186" s="38" t="s">
        <v>15</v>
      </c>
      <c r="H186" s="39" t="s">
        <v>16</v>
      </c>
      <c r="I186" s="39" t="s">
        <v>17</v>
      </c>
      <c r="J186" s="15" t="s">
        <v>18</v>
      </c>
      <c r="K186" s="37">
        <v>45796</v>
      </c>
      <c r="L186" s="39"/>
      <c r="M186" s="40" t="s">
        <v>1135</v>
      </c>
    </row>
    <row r="187" spans="1:13" ht="21.75" hidden="1" customHeight="1" x14ac:dyDescent="0.25">
      <c r="A187" s="4">
        <v>186</v>
      </c>
      <c r="B187" s="11">
        <v>20254601561902</v>
      </c>
      <c r="C187" s="6">
        <v>45785</v>
      </c>
      <c r="D187" s="6">
        <v>45785</v>
      </c>
      <c r="E187" s="6" t="s">
        <v>1136</v>
      </c>
      <c r="F187" s="14">
        <f ca="1">Tabla3689101118191516172345672[[#This Row],[FECHA RADICACION]]-TODAY()</f>
        <v>-278</v>
      </c>
      <c r="G187" s="14" t="s">
        <v>15</v>
      </c>
      <c r="H187" s="15" t="s">
        <v>16</v>
      </c>
      <c r="I187" s="15" t="s">
        <v>17</v>
      </c>
      <c r="J187" s="15" t="s">
        <v>18</v>
      </c>
      <c r="K187" s="6">
        <v>45796</v>
      </c>
      <c r="L187" s="15"/>
      <c r="M187" s="41" t="s">
        <v>1137</v>
      </c>
    </row>
    <row r="188" spans="1:13" ht="21.75" hidden="1" customHeight="1" x14ac:dyDescent="0.25">
      <c r="A188" s="4">
        <v>187</v>
      </c>
      <c r="B188" s="11">
        <v>20254601562082</v>
      </c>
      <c r="C188" s="37">
        <v>45785</v>
      </c>
      <c r="D188" s="37">
        <v>45785</v>
      </c>
      <c r="E188" s="37" t="s">
        <v>1138</v>
      </c>
      <c r="F188" s="14">
        <f ca="1">Tabla3689101118191516172345672[[#This Row],[FECHA RADICACION]]-TODAY()</f>
        <v>-278</v>
      </c>
      <c r="G188" s="38" t="s">
        <v>65</v>
      </c>
      <c r="H188" s="39" t="s">
        <v>78</v>
      </c>
      <c r="I188" s="39" t="s">
        <v>17</v>
      </c>
      <c r="J188" s="15" t="s">
        <v>18</v>
      </c>
      <c r="K188" s="37">
        <v>45814</v>
      </c>
      <c r="L188" s="39"/>
      <c r="M188" s="40" t="s">
        <v>1139</v>
      </c>
    </row>
    <row r="189" spans="1:13" ht="21.75" hidden="1" customHeight="1" x14ac:dyDescent="0.25">
      <c r="A189" s="4">
        <v>188</v>
      </c>
      <c r="B189" s="11">
        <v>20254601563112</v>
      </c>
      <c r="C189" s="6">
        <v>45785</v>
      </c>
      <c r="D189" s="6">
        <v>45785</v>
      </c>
      <c r="E189" s="6" t="s">
        <v>1140</v>
      </c>
      <c r="F189" s="14">
        <f ca="1">Tabla3689101118191516172345672[[#This Row],[FECHA RADICACION]]-TODAY()</f>
        <v>-278</v>
      </c>
      <c r="G189" s="14" t="s">
        <v>85</v>
      </c>
      <c r="H189" s="15" t="s">
        <v>781</v>
      </c>
      <c r="I189" s="15" t="s">
        <v>17</v>
      </c>
      <c r="J189" s="15" t="s">
        <v>18</v>
      </c>
      <c r="K189" s="6">
        <v>45816</v>
      </c>
      <c r="L189" s="15"/>
      <c r="M189" s="41" t="s">
        <v>1141</v>
      </c>
    </row>
    <row r="190" spans="1:13" ht="21.75" hidden="1" customHeight="1" x14ac:dyDescent="0.25">
      <c r="A190" s="4">
        <v>189</v>
      </c>
      <c r="B190" s="11">
        <v>20252210155363</v>
      </c>
      <c r="C190" s="37">
        <v>45771</v>
      </c>
      <c r="D190" s="37">
        <v>45785</v>
      </c>
      <c r="E190" s="37" t="s">
        <v>1142</v>
      </c>
      <c r="F190" s="14">
        <f ca="1">Tabla3689101118191516172345672[[#This Row],[FECHA RADICACION]]-TODAY()</f>
        <v>-292</v>
      </c>
      <c r="G190" s="38" t="s">
        <v>85</v>
      </c>
      <c r="H190" s="39" t="s">
        <v>160</v>
      </c>
      <c r="I190" s="39" t="s">
        <v>17</v>
      </c>
      <c r="J190" s="15" t="s">
        <v>18</v>
      </c>
      <c r="K190" s="37">
        <v>45786</v>
      </c>
      <c r="L190" s="39" t="s">
        <v>99</v>
      </c>
      <c r="M190" s="40"/>
    </row>
    <row r="191" spans="1:13" ht="21.75" hidden="1" customHeight="1" x14ac:dyDescent="0.25">
      <c r="A191" s="4">
        <v>190</v>
      </c>
      <c r="B191" s="11">
        <v>20252210139303</v>
      </c>
      <c r="C191" s="6">
        <v>45755.463194444441</v>
      </c>
      <c r="D191" s="6">
        <v>45785</v>
      </c>
      <c r="E191" s="6" t="s">
        <v>1143</v>
      </c>
      <c r="F191" s="14">
        <f ca="1">Tabla3689101118191516172345672[[#This Row],[FECHA RADICACION]]-TODAY()</f>
        <v>-307.53680555555911</v>
      </c>
      <c r="G191" s="14" t="s">
        <v>85</v>
      </c>
      <c r="H191" s="15" t="s">
        <v>160</v>
      </c>
      <c r="I191" s="15" t="s">
        <v>17</v>
      </c>
      <c r="J191" s="15" t="s">
        <v>18</v>
      </c>
      <c r="K191" s="6">
        <v>45786</v>
      </c>
      <c r="L191" s="15" t="s">
        <v>99</v>
      </c>
      <c r="M191" s="41"/>
    </row>
    <row r="192" spans="1:13" ht="21.75" hidden="1" customHeight="1" x14ac:dyDescent="0.25">
      <c r="A192" s="4">
        <v>191</v>
      </c>
      <c r="B192" s="11">
        <v>20252210138023</v>
      </c>
      <c r="C192" s="37">
        <v>45754</v>
      </c>
      <c r="D192" s="37">
        <v>45785</v>
      </c>
      <c r="E192" s="37" t="s">
        <v>683</v>
      </c>
      <c r="F192" s="14">
        <f ca="1">Tabla3689101118191516172345672[[#This Row],[FECHA RADICACION]]-TODAY()</f>
        <v>-309</v>
      </c>
      <c r="G192" s="38" t="s">
        <v>85</v>
      </c>
      <c r="H192" s="39" t="s">
        <v>1144</v>
      </c>
      <c r="I192" s="39" t="s">
        <v>17</v>
      </c>
      <c r="J192" s="15" t="s">
        <v>18</v>
      </c>
      <c r="K192" s="37">
        <v>45796</v>
      </c>
      <c r="L192" s="39" t="s">
        <v>99</v>
      </c>
      <c r="M192" s="40" t="s">
        <v>1145</v>
      </c>
    </row>
    <row r="193" spans="1:13" ht="21.75" hidden="1" customHeight="1" x14ac:dyDescent="0.25">
      <c r="A193" s="4">
        <v>192</v>
      </c>
      <c r="B193" s="52">
        <v>20255830169573</v>
      </c>
      <c r="C193" s="6">
        <v>45775.524305555555</v>
      </c>
      <c r="D193" s="6">
        <v>45785</v>
      </c>
      <c r="E193" s="6" t="s">
        <v>1146</v>
      </c>
      <c r="F193" s="14">
        <f ca="1">Tabla3689101118191516172345672[[#This Row],[FECHA RADICACION]]-TODAY()</f>
        <v>-287.47569444444525</v>
      </c>
      <c r="G193" s="14" t="s">
        <v>15</v>
      </c>
      <c r="H193" s="15" t="s">
        <v>822</v>
      </c>
      <c r="I193" s="15" t="s">
        <v>17</v>
      </c>
      <c r="J193" s="15" t="s">
        <v>18</v>
      </c>
      <c r="K193" s="6">
        <v>45839</v>
      </c>
      <c r="L193" s="15" t="s">
        <v>99</v>
      </c>
      <c r="M193" s="41"/>
    </row>
    <row r="194" spans="1:13" ht="21.75" hidden="1" customHeight="1" x14ac:dyDescent="0.25">
      <c r="A194" s="4">
        <v>193</v>
      </c>
      <c r="B194" s="11">
        <v>20255810080392</v>
      </c>
      <c r="C194" s="37">
        <v>45782</v>
      </c>
      <c r="D194" s="37">
        <v>45785</v>
      </c>
      <c r="E194" s="37" t="s">
        <v>1147</v>
      </c>
      <c r="F194" s="14">
        <f ca="1">Tabla3689101118191516172345672[[#This Row],[FECHA RADICACION]]-TODAY()</f>
        <v>-281</v>
      </c>
      <c r="G194" s="38" t="s">
        <v>15</v>
      </c>
      <c r="H194" s="39" t="s">
        <v>304</v>
      </c>
      <c r="I194" s="39" t="s">
        <v>17</v>
      </c>
      <c r="J194" s="15" t="s">
        <v>18</v>
      </c>
      <c r="K194" s="37">
        <v>45789</v>
      </c>
      <c r="L194" s="39" t="s">
        <v>1148</v>
      </c>
      <c r="M194" s="40"/>
    </row>
    <row r="195" spans="1:13" ht="21.75" hidden="1" customHeight="1" x14ac:dyDescent="0.25">
      <c r="A195" s="4">
        <v>194</v>
      </c>
      <c r="B195" s="11">
        <v>20254601563862</v>
      </c>
      <c r="C195" s="6">
        <v>45785</v>
      </c>
      <c r="D195" s="6">
        <v>45785</v>
      </c>
      <c r="E195" s="6" t="s">
        <v>1149</v>
      </c>
      <c r="F195" s="14">
        <f ca="1">Tabla3689101118191516172345672[[#This Row],[FECHA RADICACION]]-TODAY()</f>
        <v>-278</v>
      </c>
      <c r="G195" s="14" t="s">
        <v>15</v>
      </c>
      <c r="H195" s="15" t="s">
        <v>16</v>
      </c>
      <c r="I195" s="15" t="s">
        <v>17</v>
      </c>
      <c r="J195" s="15" t="s">
        <v>18</v>
      </c>
      <c r="K195" s="6">
        <v>45792</v>
      </c>
      <c r="L195" s="15"/>
      <c r="M195" s="41" t="s">
        <v>1150</v>
      </c>
    </row>
    <row r="196" spans="1:13" ht="21.75" hidden="1" customHeight="1" x14ac:dyDescent="0.25">
      <c r="A196" s="4">
        <v>195</v>
      </c>
      <c r="B196" s="11">
        <v>20254601563662</v>
      </c>
      <c r="C196" s="37">
        <v>45785</v>
      </c>
      <c r="D196" s="37">
        <v>45785</v>
      </c>
      <c r="E196" s="37" t="s">
        <v>1151</v>
      </c>
      <c r="F196" s="14">
        <f ca="1">Tabla3689101118191516172345672[[#This Row],[FECHA RADICACION]]-TODAY()</f>
        <v>-278</v>
      </c>
      <c r="G196" s="38" t="s">
        <v>50</v>
      </c>
      <c r="H196" s="39" t="s">
        <v>714</v>
      </c>
      <c r="I196" s="39" t="s">
        <v>17</v>
      </c>
      <c r="J196" s="15" t="s">
        <v>18</v>
      </c>
      <c r="K196" s="37">
        <v>45799</v>
      </c>
      <c r="L196" s="39"/>
      <c r="M196" s="40" t="s">
        <v>1152</v>
      </c>
    </row>
    <row r="197" spans="1:13" ht="21.75" hidden="1" customHeight="1" x14ac:dyDescent="0.25">
      <c r="A197" s="4">
        <v>196</v>
      </c>
      <c r="B197" s="11">
        <v>20255810083402</v>
      </c>
      <c r="C197" s="6">
        <v>45785</v>
      </c>
      <c r="D197" s="6">
        <v>45785</v>
      </c>
      <c r="E197" s="6" t="s">
        <v>1153</v>
      </c>
      <c r="F197" s="14">
        <f ca="1">Tabla3689101118191516172345672[[#This Row],[FECHA RADICACION]]-TODAY()</f>
        <v>-278</v>
      </c>
      <c r="G197" s="14" t="s">
        <v>50</v>
      </c>
      <c r="H197" s="15" t="s">
        <v>62</v>
      </c>
      <c r="I197" s="15" t="s">
        <v>17</v>
      </c>
      <c r="J197" s="15" t="s">
        <v>18</v>
      </c>
      <c r="K197" s="15" t="s">
        <v>1154</v>
      </c>
      <c r="L197" s="15"/>
      <c r="M197" s="41" t="s">
        <v>1155</v>
      </c>
    </row>
    <row r="198" spans="1:13" ht="21.75" hidden="1" customHeight="1" x14ac:dyDescent="0.25">
      <c r="A198" s="4">
        <v>197</v>
      </c>
      <c r="B198" s="11">
        <v>20254211562002</v>
      </c>
      <c r="C198" s="37">
        <v>45785</v>
      </c>
      <c r="D198" s="37">
        <v>45786</v>
      </c>
      <c r="E198" s="37" t="s">
        <v>1156</v>
      </c>
      <c r="F198" s="14">
        <f ca="1">Tabla3689101118191516172345672[[#This Row],[FECHA RADICACION]]-TODAY()</f>
        <v>-278</v>
      </c>
      <c r="G198" s="38" t="s">
        <v>15</v>
      </c>
      <c r="H198" s="39" t="s">
        <v>251</v>
      </c>
      <c r="I198" s="39" t="s">
        <v>17</v>
      </c>
      <c r="J198" s="15" t="s">
        <v>18</v>
      </c>
      <c r="K198" s="37">
        <v>45790</v>
      </c>
      <c r="L198" s="39" t="s">
        <v>1075</v>
      </c>
      <c r="M198" s="40"/>
    </row>
    <row r="199" spans="1:13" ht="21.75" hidden="1" customHeight="1" x14ac:dyDescent="0.25">
      <c r="A199" s="4">
        <v>198</v>
      </c>
      <c r="B199" s="11">
        <v>20254211526232</v>
      </c>
      <c r="C199" s="6">
        <v>45783</v>
      </c>
      <c r="D199" s="6">
        <v>45786</v>
      </c>
      <c r="E199" s="6" t="s">
        <v>1157</v>
      </c>
      <c r="F199" s="14">
        <f ca="1">Tabla3689101118191516172345672[[#This Row],[FECHA RADICACION]]-TODAY()</f>
        <v>-280</v>
      </c>
      <c r="G199" s="14" t="s">
        <v>50</v>
      </c>
      <c r="H199" s="15" t="s">
        <v>128</v>
      </c>
      <c r="I199" s="15" t="s">
        <v>17</v>
      </c>
      <c r="J199" s="15" t="s">
        <v>18</v>
      </c>
      <c r="K199" s="6">
        <v>45796</v>
      </c>
      <c r="L199" s="15"/>
      <c r="M199" s="41" t="s">
        <v>1158</v>
      </c>
    </row>
    <row r="200" spans="1:13" ht="21.75" hidden="1" customHeight="1" x14ac:dyDescent="0.25">
      <c r="A200" s="4">
        <v>199</v>
      </c>
      <c r="B200" s="11">
        <v>20255810084412</v>
      </c>
      <c r="C200" s="37">
        <v>45786.476388888892</v>
      </c>
      <c r="D200" s="37">
        <v>45786</v>
      </c>
      <c r="E200" s="37" t="s">
        <v>1159</v>
      </c>
      <c r="F200" s="14">
        <f ca="1">Tabla3689101118191516172345672[[#This Row],[FECHA RADICACION]]-TODAY()</f>
        <v>-276.52361111110804</v>
      </c>
      <c r="G200" s="38" t="s">
        <v>15</v>
      </c>
      <c r="H200" s="39" t="s">
        <v>577</v>
      </c>
      <c r="I200" s="15" t="s">
        <v>17</v>
      </c>
      <c r="J200" s="15" t="s">
        <v>18</v>
      </c>
      <c r="K200" s="6">
        <v>45805</v>
      </c>
      <c r="L200" s="39"/>
      <c r="M200" s="40" t="s">
        <v>1160</v>
      </c>
    </row>
    <row r="201" spans="1:13" ht="21.75" hidden="1" customHeight="1" x14ac:dyDescent="0.25">
      <c r="A201" s="4">
        <v>200</v>
      </c>
      <c r="B201" s="11">
        <v>20254601578562</v>
      </c>
      <c r="C201" s="6">
        <v>45786.476388888892</v>
      </c>
      <c r="D201" s="6">
        <v>45786</v>
      </c>
      <c r="E201" s="6" t="s">
        <v>240</v>
      </c>
      <c r="F201" s="14">
        <f ca="1">Tabla3689101118191516172345672[[#This Row],[FECHA RADICACION]]-TODAY()</f>
        <v>-276.52361111110804</v>
      </c>
      <c r="G201" s="14" t="s">
        <v>15</v>
      </c>
      <c r="H201" s="15" t="s">
        <v>241</v>
      </c>
      <c r="I201" s="15" t="s">
        <v>17</v>
      </c>
      <c r="J201" s="15" t="s">
        <v>18</v>
      </c>
      <c r="K201" s="6">
        <v>45796</v>
      </c>
      <c r="L201" s="15"/>
      <c r="M201" s="41" t="s">
        <v>1161</v>
      </c>
    </row>
    <row r="202" spans="1:13" ht="21.75" hidden="1" customHeight="1" x14ac:dyDescent="0.25">
      <c r="A202" s="4">
        <v>201</v>
      </c>
      <c r="B202" s="11">
        <v>20254601574472</v>
      </c>
      <c r="C202" s="37">
        <v>45786.476388888892</v>
      </c>
      <c r="D202" s="37">
        <v>45786</v>
      </c>
      <c r="E202" s="37" t="s">
        <v>1162</v>
      </c>
      <c r="F202" s="14">
        <f ca="1">Tabla3689101118191516172345672[[#This Row],[FECHA RADICACION]]-TODAY()</f>
        <v>-276.52361111110804</v>
      </c>
      <c r="G202" s="38" t="s">
        <v>65</v>
      </c>
      <c r="H202" s="39" t="s">
        <v>687</v>
      </c>
      <c r="I202" s="39" t="s">
        <v>17</v>
      </c>
      <c r="J202" s="15" t="s">
        <v>18</v>
      </c>
      <c r="K202" s="37">
        <v>45796</v>
      </c>
      <c r="L202" s="39"/>
      <c r="M202" s="40" t="s">
        <v>1163</v>
      </c>
    </row>
    <row r="203" spans="1:13" ht="21.75" hidden="1" customHeight="1" x14ac:dyDescent="0.25">
      <c r="A203" s="4">
        <v>202</v>
      </c>
      <c r="B203" s="11">
        <v>20254601574122</v>
      </c>
      <c r="C203" s="6">
        <v>45786.46875</v>
      </c>
      <c r="D203" s="6">
        <v>45786</v>
      </c>
      <c r="E203" s="6" t="s">
        <v>1164</v>
      </c>
      <c r="F203" s="14">
        <f ca="1">Tabla3689101118191516172345672[[#This Row],[FECHA RADICACION]]-TODAY()</f>
        <v>-276.53125</v>
      </c>
      <c r="G203" s="14" t="s">
        <v>15</v>
      </c>
      <c r="H203" s="15" t="s">
        <v>16</v>
      </c>
      <c r="I203" s="15" t="s">
        <v>17</v>
      </c>
      <c r="J203" s="15" t="s">
        <v>18</v>
      </c>
      <c r="K203" s="6">
        <v>45793</v>
      </c>
      <c r="L203" s="15"/>
      <c r="M203" s="41" t="s">
        <v>1165</v>
      </c>
    </row>
    <row r="204" spans="1:13" ht="21.75" hidden="1" customHeight="1" x14ac:dyDescent="0.25">
      <c r="A204" s="4">
        <v>203</v>
      </c>
      <c r="B204" s="11">
        <v>20254601574112</v>
      </c>
      <c r="C204" s="37">
        <v>45786.468055555553</v>
      </c>
      <c r="D204" s="37">
        <v>45786</v>
      </c>
      <c r="E204" s="37" t="s">
        <v>1166</v>
      </c>
      <c r="F204" s="14">
        <f ca="1">Tabla3689101118191516172345672[[#This Row],[FECHA RADICACION]]-TODAY()</f>
        <v>-276.53194444444671</v>
      </c>
      <c r="G204" s="38" t="s">
        <v>65</v>
      </c>
      <c r="H204" s="39" t="s">
        <v>117</v>
      </c>
      <c r="I204" s="39" t="s">
        <v>17</v>
      </c>
      <c r="J204" s="15" t="s">
        <v>18</v>
      </c>
      <c r="K204" s="37">
        <v>45820</v>
      </c>
      <c r="L204" s="39"/>
      <c r="M204" s="40" t="s">
        <v>1167</v>
      </c>
    </row>
    <row r="205" spans="1:13" ht="21.75" hidden="1" customHeight="1" x14ac:dyDescent="0.25">
      <c r="A205" s="4">
        <v>204</v>
      </c>
      <c r="B205" s="11">
        <v>20255810083962</v>
      </c>
      <c r="C205" s="6">
        <v>45786.467361111114</v>
      </c>
      <c r="D205" s="6">
        <v>45786</v>
      </c>
      <c r="E205" s="6" t="s">
        <v>1168</v>
      </c>
      <c r="F205" s="14">
        <f ca="1">Tabla3689101118191516172345672[[#This Row],[FECHA RADICACION]]-TODAY()</f>
        <v>-276.53263888888614</v>
      </c>
      <c r="G205" s="14" t="s">
        <v>15</v>
      </c>
      <c r="H205" s="15" t="s">
        <v>53</v>
      </c>
      <c r="I205" s="15" t="s">
        <v>17</v>
      </c>
      <c r="J205" s="15" t="s">
        <v>18</v>
      </c>
      <c r="K205" s="6">
        <v>45789</v>
      </c>
      <c r="L205" s="15" t="s">
        <v>54</v>
      </c>
      <c r="M205" s="41" t="s">
        <v>1169</v>
      </c>
    </row>
    <row r="206" spans="1:13" ht="21.75" hidden="1" customHeight="1" x14ac:dyDescent="0.25">
      <c r="A206" s="4">
        <v>205</v>
      </c>
      <c r="B206" s="11">
        <v>20254601573512</v>
      </c>
      <c r="C206" s="37">
        <v>45786.448611111111</v>
      </c>
      <c r="D206" s="37">
        <v>45786</v>
      </c>
      <c r="E206" s="37" t="s">
        <v>1170</v>
      </c>
      <c r="F206" s="14">
        <f ca="1">Tabla3689101118191516172345672[[#This Row],[FECHA RADICACION]]-TODAY()</f>
        <v>-276.55138888888905</v>
      </c>
      <c r="G206" s="38" t="s">
        <v>15</v>
      </c>
      <c r="H206" s="39" t="s">
        <v>16</v>
      </c>
      <c r="I206" s="39" t="s">
        <v>17</v>
      </c>
      <c r="J206" s="15" t="s">
        <v>18</v>
      </c>
      <c r="K206" s="37">
        <v>45792</v>
      </c>
      <c r="L206" s="39"/>
      <c r="M206" s="40" t="s">
        <v>1171</v>
      </c>
    </row>
    <row r="207" spans="1:13" ht="21.75" hidden="1" customHeight="1" x14ac:dyDescent="0.25">
      <c r="A207" s="4">
        <v>206</v>
      </c>
      <c r="B207" s="11">
        <v>20255810083862</v>
      </c>
      <c r="C207" s="6">
        <v>45786.440972222219</v>
      </c>
      <c r="D207" s="6">
        <v>45786</v>
      </c>
      <c r="E207" s="6" t="s">
        <v>1172</v>
      </c>
      <c r="F207" s="14">
        <f ca="1">Tabla3689101118191516172345672[[#This Row],[FECHA RADICACION]]-TODAY()</f>
        <v>-276.55902777778101</v>
      </c>
      <c r="G207" s="14" t="s">
        <v>65</v>
      </c>
      <c r="H207" s="15" t="s">
        <v>66</v>
      </c>
      <c r="I207" s="15" t="s">
        <v>17</v>
      </c>
      <c r="J207" s="15" t="s">
        <v>18</v>
      </c>
      <c r="K207" s="6">
        <v>45820</v>
      </c>
      <c r="L207" s="15"/>
      <c r="M207" s="41"/>
    </row>
    <row r="208" spans="1:13" ht="21.75" hidden="1" customHeight="1" x14ac:dyDescent="0.25">
      <c r="A208" s="4">
        <v>207</v>
      </c>
      <c r="B208" s="11">
        <v>20255810083822</v>
      </c>
      <c r="C208" s="37">
        <v>45786.429861111108</v>
      </c>
      <c r="D208" s="37">
        <v>45786</v>
      </c>
      <c r="E208" s="37" t="s">
        <v>1173</v>
      </c>
      <c r="F208" s="14">
        <f ca="1">Tabla3689101118191516172345672[[#This Row],[FECHA RADICACION]]-TODAY()</f>
        <v>-276.57013888889196</v>
      </c>
      <c r="G208" s="38" t="s">
        <v>65</v>
      </c>
      <c r="H208" s="39" t="s">
        <v>71</v>
      </c>
      <c r="I208" s="39" t="s">
        <v>17</v>
      </c>
      <c r="J208" s="15" t="s">
        <v>18</v>
      </c>
      <c r="K208" s="37">
        <v>45786</v>
      </c>
      <c r="L208" s="39"/>
      <c r="M208" s="40" t="s">
        <v>42</v>
      </c>
    </row>
    <row r="209" spans="1:13" ht="21.75" hidden="1" customHeight="1" x14ac:dyDescent="0.25">
      <c r="A209" s="4">
        <v>208</v>
      </c>
      <c r="B209" s="11">
        <v>20255810083712</v>
      </c>
      <c r="C209" s="6">
        <v>45786.411111111112</v>
      </c>
      <c r="D209" s="6">
        <v>45786</v>
      </c>
      <c r="E209" s="6" t="s">
        <v>1174</v>
      </c>
      <c r="F209" s="14">
        <f ca="1">Tabla3689101118191516172345672[[#This Row],[FECHA RADICACION]]-TODAY()</f>
        <v>-276.5888888888876</v>
      </c>
      <c r="G209" s="14" t="s">
        <v>65</v>
      </c>
      <c r="H209" s="15" t="s">
        <v>102</v>
      </c>
      <c r="I209" s="15" t="s">
        <v>17</v>
      </c>
      <c r="J209" s="15" t="s">
        <v>18</v>
      </c>
      <c r="K209" s="6">
        <v>45795</v>
      </c>
      <c r="L209" s="40" t="s">
        <v>256</v>
      </c>
      <c r="M209" s="41"/>
    </row>
    <row r="210" spans="1:13" ht="21.75" hidden="1" customHeight="1" x14ac:dyDescent="0.25">
      <c r="A210" s="4">
        <v>209</v>
      </c>
      <c r="B210" s="11">
        <v>20255810083672</v>
      </c>
      <c r="C210" s="37">
        <v>45786.364583333336</v>
      </c>
      <c r="D210" s="37">
        <v>45786</v>
      </c>
      <c r="E210" s="37" t="s">
        <v>1175</v>
      </c>
      <c r="F210" s="14">
        <f ca="1">Tabla3689101118191516172345672[[#This Row],[FECHA RADICACION]]-TODAY()</f>
        <v>-276.63541666666424</v>
      </c>
      <c r="G210" s="38" t="s">
        <v>50</v>
      </c>
      <c r="H210" s="39" t="s">
        <v>714</v>
      </c>
      <c r="I210" s="39" t="s">
        <v>17</v>
      </c>
      <c r="J210" s="15" t="s">
        <v>18</v>
      </c>
      <c r="K210" s="37">
        <v>45795</v>
      </c>
      <c r="L210" s="40" t="s">
        <v>256</v>
      </c>
      <c r="M210" s="12" t="s">
        <v>1176</v>
      </c>
    </row>
    <row r="211" spans="1:13" ht="21.75" hidden="1" customHeight="1" x14ac:dyDescent="0.25">
      <c r="A211" s="4">
        <v>210</v>
      </c>
      <c r="B211" s="11">
        <v>20255810083652</v>
      </c>
      <c r="C211" s="6">
        <v>45786.359722222223</v>
      </c>
      <c r="D211" s="6">
        <v>45786</v>
      </c>
      <c r="E211" s="6" t="s">
        <v>1177</v>
      </c>
      <c r="F211" s="14">
        <f ca="1">Tabla3689101118191516172345672[[#This Row],[FECHA RADICACION]]-TODAY()</f>
        <v>-276.64027777777665</v>
      </c>
      <c r="G211" s="14" t="s">
        <v>50</v>
      </c>
      <c r="H211" s="15" t="s">
        <v>128</v>
      </c>
      <c r="I211" s="15" t="s">
        <v>17</v>
      </c>
      <c r="J211" s="15" t="s">
        <v>18</v>
      </c>
      <c r="K211" s="6">
        <v>45797</v>
      </c>
      <c r="L211" s="15"/>
      <c r="M211" s="41" t="s">
        <v>1178</v>
      </c>
    </row>
    <row r="212" spans="1:13" ht="21.75" hidden="1" customHeight="1" x14ac:dyDescent="0.25">
      <c r="A212" s="4">
        <v>211</v>
      </c>
      <c r="B212" s="11">
        <v>20254601570592</v>
      </c>
      <c r="C212" s="37">
        <v>45786.354166666664</v>
      </c>
      <c r="D212" s="37">
        <v>45786</v>
      </c>
      <c r="E212" s="37" t="s">
        <v>1179</v>
      </c>
      <c r="F212" s="14">
        <f ca="1">Tabla3689101118191516172345672[[#This Row],[FECHA RADICACION]]-TODAY()</f>
        <v>-276.64583333333576</v>
      </c>
      <c r="G212" s="38" t="s">
        <v>65</v>
      </c>
      <c r="H212" s="39" t="s">
        <v>184</v>
      </c>
      <c r="I212" s="39" t="s">
        <v>17</v>
      </c>
      <c r="J212" s="15" t="s">
        <v>18</v>
      </c>
      <c r="K212" s="37">
        <v>45838</v>
      </c>
      <c r="L212" s="39"/>
      <c r="M212" s="40" t="s">
        <v>1180</v>
      </c>
    </row>
    <row r="213" spans="1:13" ht="21.75" hidden="1" customHeight="1" x14ac:dyDescent="0.25">
      <c r="A213" s="4">
        <v>212</v>
      </c>
      <c r="B213" s="11">
        <v>20254601570442</v>
      </c>
      <c r="C213" s="6">
        <v>45786.343055555553</v>
      </c>
      <c r="D213" s="6">
        <v>45786</v>
      </c>
      <c r="E213" s="6" t="s">
        <v>1181</v>
      </c>
      <c r="F213" s="14">
        <f ca="1">Tabla3689101118191516172345672[[#This Row],[FECHA RADICACION]]-TODAY()</f>
        <v>-276.65694444444671</v>
      </c>
      <c r="G213" s="14" t="s">
        <v>15</v>
      </c>
      <c r="H213" s="15" t="s">
        <v>16</v>
      </c>
      <c r="I213" s="15" t="s">
        <v>17</v>
      </c>
      <c r="J213" s="15" t="s">
        <v>18</v>
      </c>
      <c r="K213" s="6">
        <v>45792</v>
      </c>
      <c r="L213" s="15"/>
      <c r="M213" s="41" t="s">
        <v>1182</v>
      </c>
    </row>
    <row r="214" spans="1:13" ht="21.75" hidden="1" customHeight="1" x14ac:dyDescent="0.25">
      <c r="A214" s="4">
        <v>213</v>
      </c>
      <c r="B214" s="11">
        <v>20254601569502</v>
      </c>
      <c r="C214" s="37">
        <v>45785</v>
      </c>
      <c r="D214" s="37">
        <v>45786</v>
      </c>
      <c r="E214" s="37" t="s">
        <v>1183</v>
      </c>
      <c r="F214" s="14">
        <f ca="1">Tabla3689101118191516172345672[[#This Row],[FECHA RADICACION]]-TODAY()</f>
        <v>-278</v>
      </c>
      <c r="G214" s="38" t="s">
        <v>15</v>
      </c>
      <c r="H214" s="39" t="s">
        <v>16</v>
      </c>
      <c r="I214" s="39" t="s">
        <v>17</v>
      </c>
      <c r="J214" s="15" t="s">
        <v>18</v>
      </c>
      <c r="K214" s="37">
        <v>45792</v>
      </c>
      <c r="L214" s="39"/>
      <c r="M214" s="40" t="s">
        <v>1184</v>
      </c>
    </row>
    <row r="215" spans="1:13" ht="21.75" hidden="1" customHeight="1" x14ac:dyDescent="0.25">
      <c r="A215" s="4">
        <v>214</v>
      </c>
      <c r="B215" s="11">
        <v>20254601568232</v>
      </c>
      <c r="C215" s="6">
        <v>45785</v>
      </c>
      <c r="D215" s="6">
        <v>45786</v>
      </c>
      <c r="E215" s="6" t="s">
        <v>1185</v>
      </c>
      <c r="F215" s="14">
        <f ca="1">Tabla3689101118191516172345672[[#This Row],[FECHA RADICACION]]-TODAY()</f>
        <v>-278</v>
      </c>
      <c r="G215" s="14" t="s">
        <v>15</v>
      </c>
      <c r="H215" s="15" t="s">
        <v>16</v>
      </c>
      <c r="I215" s="15" t="s">
        <v>17</v>
      </c>
      <c r="J215" s="15" t="s">
        <v>18</v>
      </c>
      <c r="K215" s="6">
        <v>45792</v>
      </c>
      <c r="L215" s="15"/>
      <c r="M215" s="41" t="s">
        <v>1186</v>
      </c>
    </row>
    <row r="216" spans="1:13" ht="21.75" hidden="1" customHeight="1" x14ac:dyDescent="0.25">
      <c r="A216" s="4">
        <v>215</v>
      </c>
      <c r="B216" s="11">
        <v>20255810083352</v>
      </c>
      <c r="C216" s="37">
        <v>45785</v>
      </c>
      <c r="D216" s="37">
        <v>45786</v>
      </c>
      <c r="E216" s="37" t="s">
        <v>274</v>
      </c>
      <c r="F216" s="14">
        <f ca="1">Tabla3689101118191516172345672[[#This Row],[FECHA RADICACION]]-TODAY()</f>
        <v>-278</v>
      </c>
      <c r="G216" s="38" t="s">
        <v>50</v>
      </c>
      <c r="H216" s="39" t="s">
        <v>114</v>
      </c>
      <c r="I216" s="39" t="s">
        <v>17</v>
      </c>
      <c r="J216" s="15" t="s">
        <v>18</v>
      </c>
      <c r="K216" s="37">
        <v>45796</v>
      </c>
      <c r="L216" s="39"/>
      <c r="M216" s="40" t="s">
        <v>1187</v>
      </c>
    </row>
    <row r="217" spans="1:13" ht="21.75" hidden="1" customHeight="1" x14ac:dyDescent="0.25">
      <c r="A217" s="4">
        <v>216</v>
      </c>
      <c r="B217" s="11">
        <v>20254601575082</v>
      </c>
      <c r="C217" s="6">
        <v>45786.492361111108</v>
      </c>
      <c r="D217" s="6">
        <v>45786.492361111108</v>
      </c>
      <c r="E217" s="6" t="s">
        <v>1188</v>
      </c>
      <c r="F217" s="14">
        <f ca="1">Tabla3689101118191516172345672[[#This Row],[FECHA RADICACION]]-TODAY()</f>
        <v>-276.50763888889196</v>
      </c>
      <c r="G217" s="14" t="s">
        <v>65</v>
      </c>
      <c r="H217" s="15" t="s">
        <v>66</v>
      </c>
      <c r="I217" s="15" t="s">
        <v>17</v>
      </c>
      <c r="J217" s="15" t="s">
        <v>18</v>
      </c>
      <c r="K217" s="6">
        <v>45838</v>
      </c>
      <c r="L217" s="15"/>
      <c r="M217" s="41"/>
    </row>
    <row r="218" spans="1:13" ht="21.75" hidden="1" customHeight="1" x14ac:dyDescent="0.25">
      <c r="A218" s="4">
        <v>217</v>
      </c>
      <c r="B218" s="11">
        <v>20255810084102</v>
      </c>
      <c r="C218" s="37">
        <v>45786.493750000001</v>
      </c>
      <c r="D218" s="37">
        <v>45786.492361111108</v>
      </c>
      <c r="E218" s="37" t="s">
        <v>1189</v>
      </c>
      <c r="F218" s="14">
        <f ca="1">Tabla3689101118191516172345672[[#This Row],[FECHA RADICACION]]-TODAY()</f>
        <v>-276.50624999999854</v>
      </c>
      <c r="G218" s="38" t="s">
        <v>15</v>
      </c>
      <c r="H218" s="39" t="s">
        <v>251</v>
      </c>
      <c r="I218" s="39" t="s">
        <v>17</v>
      </c>
      <c r="J218" s="15" t="s">
        <v>18</v>
      </c>
      <c r="K218" s="37">
        <v>45793</v>
      </c>
      <c r="L218" s="39"/>
      <c r="M218" s="40" t="s">
        <v>1190</v>
      </c>
    </row>
    <row r="219" spans="1:13" ht="21.75" hidden="1" customHeight="1" x14ac:dyDescent="0.25">
      <c r="A219" s="4">
        <v>218</v>
      </c>
      <c r="B219" s="11">
        <v>20254601575222</v>
      </c>
      <c r="C219" s="6">
        <v>45786.497916666667</v>
      </c>
      <c r="D219" s="6">
        <v>45786.492361111108</v>
      </c>
      <c r="E219" s="6" t="s">
        <v>1191</v>
      </c>
      <c r="F219" s="14">
        <f ca="1">Tabla3689101118191516172345672[[#This Row],[FECHA RADICACION]]-TODAY()</f>
        <v>-276.50208333333285</v>
      </c>
      <c r="G219" s="14" t="s">
        <v>15</v>
      </c>
      <c r="H219" s="15" t="s">
        <v>16</v>
      </c>
      <c r="I219" s="15" t="s">
        <v>17</v>
      </c>
      <c r="J219" s="15" t="s">
        <v>18</v>
      </c>
      <c r="K219" s="6">
        <v>45792</v>
      </c>
      <c r="L219" s="15"/>
      <c r="M219" s="41" t="s">
        <v>1192</v>
      </c>
    </row>
    <row r="220" spans="1:13" ht="21.75" hidden="1" customHeight="1" x14ac:dyDescent="0.25">
      <c r="A220" s="4">
        <v>219</v>
      </c>
      <c r="B220" s="11">
        <v>20255810084752</v>
      </c>
      <c r="C220" s="37">
        <v>45786.497916666667</v>
      </c>
      <c r="D220" s="37">
        <v>45786.492361111108</v>
      </c>
      <c r="E220" s="37" t="s">
        <v>1193</v>
      </c>
      <c r="F220" s="14">
        <f ca="1">Tabla3689101118191516172345672[[#This Row],[FECHA RADICACION]]-TODAY()</f>
        <v>-276.50208333333285</v>
      </c>
      <c r="G220" s="38" t="s">
        <v>15</v>
      </c>
      <c r="H220" s="39" t="s">
        <v>16</v>
      </c>
      <c r="I220" s="39" t="s">
        <v>17</v>
      </c>
      <c r="J220" s="15" t="s">
        <v>18</v>
      </c>
      <c r="K220" s="37">
        <v>45799</v>
      </c>
      <c r="L220" s="39" t="s">
        <v>54</v>
      </c>
      <c r="M220" s="40" t="s">
        <v>1194</v>
      </c>
    </row>
    <row r="221" spans="1:13" ht="21.75" hidden="1" customHeight="1" x14ac:dyDescent="0.25">
      <c r="A221" s="4">
        <v>220</v>
      </c>
      <c r="B221" s="11">
        <v>20255810084742</v>
      </c>
      <c r="C221" s="6">
        <v>45786.497916666667</v>
      </c>
      <c r="D221" s="6">
        <v>45786.492361111108</v>
      </c>
      <c r="E221" s="6" t="s">
        <v>1195</v>
      </c>
      <c r="F221" s="14">
        <f ca="1">Tabla3689101118191516172345672[[#This Row],[FECHA RADICACION]]-TODAY()</f>
        <v>-276.50208333333285</v>
      </c>
      <c r="G221" s="14" t="s">
        <v>15</v>
      </c>
      <c r="H221" s="15" t="s">
        <v>16</v>
      </c>
      <c r="I221" s="15" t="s">
        <v>17</v>
      </c>
      <c r="J221" s="15" t="s">
        <v>18</v>
      </c>
      <c r="K221" s="6">
        <v>45799</v>
      </c>
      <c r="L221" s="15" t="s">
        <v>54</v>
      </c>
      <c r="M221" s="41" t="s">
        <v>1196</v>
      </c>
    </row>
    <row r="222" spans="1:13" ht="21.75" hidden="1" customHeight="1" x14ac:dyDescent="0.25">
      <c r="A222" s="4">
        <v>221</v>
      </c>
      <c r="B222" s="11">
        <v>20255810084732</v>
      </c>
      <c r="C222" s="37">
        <v>45786.497916666667</v>
      </c>
      <c r="D222" s="37">
        <v>45786.492361111108</v>
      </c>
      <c r="E222" s="37" t="s">
        <v>1197</v>
      </c>
      <c r="F222" s="14">
        <f ca="1">Tabla3689101118191516172345672[[#This Row],[FECHA RADICACION]]-TODAY()</f>
        <v>-276.50208333333285</v>
      </c>
      <c r="G222" s="38" t="s">
        <v>15</v>
      </c>
      <c r="H222" s="39" t="s">
        <v>304</v>
      </c>
      <c r="I222" s="39" t="s">
        <v>17</v>
      </c>
      <c r="J222" s="15" t="s">
        <v>18</v>
      </c>
      <c r="K222" s="37">
        <v>45796</v>
      </c>
      <c r="L222" s="39" t="s">
        <v>54</v>
      </c>
      <c r="M222" s="40" t="s">
        <v>1198</v>
      </c>
    </row>
    <row r="223" spans="1:13" ht="21.75" hidden="1" customHeight="1" x14ac:dyDescent="0.25">
      <c r="A223" s="4">
        <v>222</v>
      </c>
      <c r="B223" s="11">
        <v>20254601581682</v>
      </c>
      <c r="C223" s="6">
        <v>45786.497916666667</v>
      </c>
      <c r="D223" s="6">
        <v>45786.492361111108</v>
      </c>
      <c r="E223" s="6" t="s">
        <v>1199</v>
      </c>
      <c r="F223" s="14">
        <f ca="1">Tabla3689101118191516172345672[[#This Row],[FECHA RADICACION]]-TODAY()</f>
        <v>-276.50208333333285</v>
      </c>
      <c r="G223" s="14" t="s">
        <v>15</v>
      </c>
      <c r="H223" s="15" t="s">
        <v>16</v>
      </c>
      <c r="I223" s="15" t="s">
        <v>17</v>
      </c>
      <c r="J223" s="15" t="s">
        <v>18</v>
      </c>
      <c r="K223" s="6">
        <v>45796</v>
      </c>
      <c r="L223" s="15"/>
      <c r="M223" s="41" t="s">
        <v>1200</v>
      </c>
    </row>
    <row r="224" spans="1:13" ht="21.75" hidden="1" customHeight="1" x14ac:dyDescent="0.25">
      <c r="A224" s="4">
        <v>223</v>
      </c>
      <c r="B224" s="11">
        <v>20255810084592</v>
      </c>
      <c r="C224" s="37">
        <v>45786.497916666667</v>
      </c>
      <c r="D224" s="37">
        <v>45786.492361111108</v>
      </c>
      <c r="E224" s="37" t="s">
        <v>1201</v>
      </c>
      <c r="F224" s="14">
        <f ca="1">Tabla3689101118191516172345672[[#This Row],[FECHA RADICACION]]-TODAY()</f>
        <v>-276.50208333333285</v>
      </c>
      <c r="G224" s="38" t="s">
        <v>65</v>
      </c>
      <c r="H224" s="39" t="s">
        <v>71</v>
      </c>
      <c r="I224" s="39" t="s">
        <v>17</v>
      </c>
      <c r="J224" s="15" t="s">
        <v>18</v>
      </c>
      <c r="K224" s="37">
        <v>45789</v>
      </c>
      <c r="L224" s="39" t="s">
        <v>42</v>
      </c>
      <c r="M224" s="40"/>
    </row>
    <row r="225" spans="1:13" ht="21.75" hidden="1" customHeight="1" x14ac:dyDescent="0.25">
      <c r="A225" s="4">
        <v>224</v>
      </c>
      <c r="B225" s="11">
        <v>20254601580272</v>
      </c>
      <c r="C225" s="6">
        <v>45786.497916666667</v>
      </c>
      <c r="D225" s="6">
        <v>45786.492361111108</v>
      </c>
      <c r="E225" s="6" t="s">
        <v>1202</v>
      </c>
      <c r="F225" s="14">
        <f ca="1">Tabla3689101118191516172345672[[#This Row],[FECHA RADICACION]]-TODAY()</f>
        <v>-276.50208333333285</v>
      </c>
      <c r="G225" s="14" t="s">
        <v>65</v>
      </c>
      <c r="H225" s="15" t="s">
        <v>825</v>
      </c>
      <c r="I225" s="15" t="s">
        <v>17</v>
      </c>
      <c r="J225" s="15" t="s">
        <v>18</v>
      </c>
      <c r="K225" s="6">
        <v>45799</v>
      </c>
      <c r="L225" s="15"/>
      <c r="M225" s="41" t="s">
        <v>1203</v>
      </c>
    </row>
    <row r="226" spans="1:13" ht="21.75" hidden="1" customHeight="1" x14ac:dyDescent="0.25">
      <c r="A226" s="4">
        <v>225</v>
      </c>
      <c r="B226" s="11">
        <v>20255810084452</v>
      </c>
      <c r="C226" s="37">
        <v>45786.497916666667</v>
      </c>
      <c r="D226" s="37">
        <v>45786.492361111108</v>
      </c>
      <c r="E226" s="37" t="s">
        <v>353</v>
      </c>
      <c r="F226" s="14">
        <f ca="1">Tabla3689101118191516172345672[[#This Row],[FECHA RADICACION]]-TODAY()</f>
        <v>-276.50208333333285</v>
      </c>
      <c r="G226" s="38" t="s">
        <v>65</v>
      </c>
      <c r="H226" s="39" t="s">
        <v>180</v>
      </c>
      <c r="I226" s="39" t="s">
        <v>17</v>
      </c>
      <c r="J226" s="15" t="s">
        <v>18</v>
      </c>
      <c r="K226" s="37">
        <v>45814</v>
      </c>
      <c r="L226" s="39"/>
      <c r="M226" s="40" t="s">
        <v>1204</v>
      </c>
    </row>
    <row r="227" spans="1:13" ht="21.75" hidden="1" customHeight="1" x14ac:dyDescent="0.25">
      <c r="A227" s="4">
        <v>226</v>
      </c>
      <c r="B227" s="11">
        <v>20254601576342</v>
      </c>
      <c r="C227" s="6">
        <v>45786.527083333334</v>
      </c>
      <c r="D227" s="6">
        <v>45786.492361111108</v>
      </c>
      <c r="E227" s="6" t="s">
        <v>1205</v>
      </c>
      <c r="F227" s="14">
        <f ca="1">Tabla3689101118191516172345672[[#This Row],[FECHA RADICACION]]-TODAY()</f>
        <v>-276.4729166666657</v>
      </c>
      <c r="G227" s="14" t="s">
        <v>15</v>
      </c>
      <c r="H227" s="15" t="s">
        <v>16</v>
      </c>
      <c r="I227" s="15" t="s">
        <v>17</v>
      </c>
      <c r="J227" s="15" t="s">
        <v>18</v>
      </c>
      <c r="K227" s="6">
        <v>45792</v>
      </c>
      <c r="L227" s="15"/>
      <c r="M227" s="41" t="s">
        <v>1206</v>
      </c>
    </row>
    <row r="228" spans="1:13" ht="21.75" hidden="1" customHeight="1" x14ac:dyDescent="0.25">
      <c r="A228" s="4">
        <v>227</v>
      </c>
      <c r="B228" s="11">
        <v>20255810084172</v>
      </c>
      <c r="C228" s="37">
        <v>45786.528344907405</v>
      </c>
      <c r="D228" s="37">
        <v>45786.492361111108</v>
      </c>
      <c r="E228" s="39" t="s">
        <v>739</v>
      </c>
      <c r="F228" s="14">
        <f ca="1">Tabla3689101118191516172345672[[#This Row],[FECHA RADICACION]]-TODAY()</f>
        <v>-276.47165509259503</v>
      </c>
      <c r="G228" s="38" t="s">
        <v>65</v>
      </c>
      <c r="H228" s="39" t="s">
        <v>180</v>
      </c>
      <c r="I228" s="39" t="s">
        <v>17</v>
      </c>
      <c r="J228" s="15" t="s">
        <v>18</v>
      </c>
      <c r="K228" s="37">
        <v>45820</v>
      </c>
      <c r="L228" s="39" t="s">
        <v>42</v>
      </c>
      <c r="M228" s="40" t="s">
        <v>1207</v>
      </c>
    </row>
    <row r="229" spans="1:13" ht="21.75" hidden="1" customHeight="1" x14ac:dyDescent="0.25">
      <c r="A229" s="4">
        <v>228</v>
      </c>
      <c r="B229" s="11">
        <v>20254601576902</v>
      </c>
      <c r="C229" s="6">
        <v>45786</v>
      </c>
      <c r="D229" s="6">
        <v>45786.492361111108</v>
      </c>
      <c r="E229" s="6" t="s">
        <v>1208</v>
      </c>
      <c r="F229" s="14">
        <f ca="1">Tabla3689101118191516172345672[[#This Row],[FECHA RADICACION]]-TODAY()</f>
        <v>-277</v>
      </c>
      <c r="G229" s="14" t="s">
        <v>65</v>
      </c>
      <c r="H229" s="15" t="s">
        <v>1209</v>
      </c>
      <c r="I229" s="15" t="s">
        <v>17</v>
      </c>
      <c r="J229" s="15" t="s">
        <v>18</v>
      </c>
      <c r="K229" s="6">
        <v>45799</v>
      </c>
      <c r="L229" s="15"/>
      <c r="M229" s="40" t="s">
        <v>1210</v>
      </c>
    </row>
    <row r="230" spans="1:13" ht="21.75" hidden="1" customHeight="1" x14ac:dyDescent="0.25">
      <c r="A230" s="4">
        <v>229</v>
      </c>
      <c r="B230" s="11">
        <v>20254601577352</v>
      </c>
      <c r="C230" s="37">
        <v>45786</v>
      </c>
      <c r="D230" s="37">
        <v>45786.492361111108</v>
      </c>
      <c r="E230" s="37" t="s">
        <v>1208</v>
      </c>
      <c r="F230" s="14">
        <f ca="1">Tabla3689101118191516172345672[[#This Row],[FECHA RADICACION]]-TODAY()</f>
        <v>-277</v>
      </c>
      <c r="G230" s="38" t="s">
        <v>65</v>
      </c>
      <c r="H230" s="39" t="s">
        <v>1209</v>
      </c>
      <c r="I230" s="15" t="s">
        <v>17</v>
      </c>
      <c r="J230" s="15" t="s">
        <v>18</v>
      </c>
      <c r="K230" s="6">
        <v>45799</v>
      </c>
      <c r="L230" s="39"/>
      <c r="M230" s="40" t="s">
        <v>1210</v>
      </c>
    </row>
    <row r="231" spans="1:13" ht="21.75" hidden="1" customHeight="1" x14ac:dyDescent="0.25">
      <c r="A231" s="4">
        <v>230</v>
      </c>
      <c r="B231" s="11">
        <v>20255810084282</v>
      </c>
      <c r="C231" s="6">
        <v>45786</v>
      </c>
      <c r="D231" s="6">
        <v>45786.492361111108</v>
      </c>
      <c r="E231" s="6" t="s">
        <v>1211</v>
      </c>
      <c r="F231" s="14">
        <f ca="1">Tabla3689101118191516172345672[[#This Row],[FECHA RADICACION]]-TODAY()</f>
        <v>-277</v>
      </c>
      <c r="G231" s="14" t="s">
        <v>15</v>
      </c>
      <c r="H231" s="15" t="s">
        <v>577</v>
      </c>
      <c r="I231" s="15" t="s">
        <v>17</v>
      </c>
      <c r="J231" s="15" t="s">
        <v>18</v>
      </c>
      <c r="K231" s="6">
        <v>45804</v>
      </c>
      <c r="L231" s="15"/>
      <c r="M231" s="41" t="s">
        <v>1212</v>
      </c>
    </row>
    <row r="232" spans="1:13" ht="21.75" hidden="1" customHeight="1" x14ac:dyDescent="0.25">
      <c r="A232" s="4">
        <v>231</v>
      </c>
      <c r="B232" s="11">
        <v>20254601578202</v>
      </c>
      <c r="C232" s="37">
        <v>45786</v>
      </c>
      <c r="D232" s="37">
        <v>45786.492361111108</v>
      </c>
      <c r="E232" s="37" t="s">
        <v>1213</v>
      </c>
      <c r="F232" s="14">
        <f ca="1">Tabla3689101118191516172345672[[#This Row],[FECHA RADICACION]]-TODAY()</f>
        <v>-277</v>
      </c>
      <c r="G232" s="38" t="s">
        <v>15</v>
      </c>
      <c r="H232" s="39" t="s">
        <v>16</v>
      </c>
      <c r="I232" s="39" t="s">
        <v>17</v>
      </c>
      <c r="J232" s="15" t="s">
        <v>18</v>
      </c>
      <c r="K232" s="37">
        <v>45792</v>
      </c>
      <c r="L232" s="39"/>
      <c r="M232" s="40" t="s">
        <v>1214</v>
      </c>
    </row>
    <row r="233" spans="1:13" ht="21.75" hidden="1" customHeight="1" x14ac:dyDescent="0.25">
      <c r="A233" s="4">
        <v>232</v>
      </c>
      <c r="B233" s="11">
        <v>20255810084302</v>
      </c>
      <c r="C233" s="6">
        <v>45786</v>
      </c>
      <c r="D233" s="6">
        <v>45786.492361111108</v>
      </c>
      <c r="E233" s="6" t="s">
        <v>1215</v>
      </c>
      <c r="F233" s="14">
        <f ca="1">Tabla3689101118191516172345672[[#This Row],[FECHA RADICACION]]-TODAY()</f>
        <v>-277</v>
      </c>
      <c r="G233" s="14" t="s">
        <v>15</v>
      </c>
      <c r="H233" s="15" t="s">
        <v>935</v>
      </c>
      <c r="I233" s="15" t="s">
        <v>17</v>
      </c>
      <c r="J233" s="15" t="s">
        <v>18</v>
      </c>
      <c r="K233" s="15"/>
      <c r="L233" s="15" t="s">
        <v>125</v>
      </c>
      <c r="M233" s="41" t="s">
        <v>1216</v>
      </c>
    </row>
    <row r="234" spans="1:13" ht="21.75" hidden="1" customHeight="1" x14ac:dyDescent="0.25">
      <c r="A234" s="4">
        <v>233</v>
      </c>
      <c r="B234" s="11">
        <v>20255810084612</v>
      </c>
      <c r="C234" s="37">
        <v>45786</v>
      </c>
      <c r="D234" s="37">
        <v>45786.492361111108</v>
      </c>
      <c r="E234" s="37" t="s">
        <v>1217</v>
      </c>
      <c r="F234" s="14">
        <f ca="1">Tabla3689101118191516172345672[[#This Row],[FECHA RADICACION]]-TODAY()</f>
        <v>-277</v>
      </c>
      <c r="G234" s="38" t="s">
        <v>15</v>
      </c>
      <c r="H234" s="39" t="s">
        <v>251</v>
      </c>
      <c r="I234" s="15" t="s">
        <v>17</v>
      </c>
      <c r="J234" s="15" t="s">
        <v>18</v>
      </c>
      <c r="K234" s="37">
        <v>45790</v>
      </c>
      <c r="L234" s="39"/>
      <c r="M234" s="40"/>
    </row>
    <row r="235" spans="1:13" ht="21.75" hidden="1" customHeight="1" x14ac:dyDescent="0.25">
      <c r="A235" s="4">
        <v>234</v>
      </c>
      <c r="B235" s="11">
        <v>20252200164123</v>
      </c>
      <c r="C235" s="6">
        <v>45777</v>
      </c>
      <c r="D235" s="6">
        <v>580</v>
      </c>
      <c r="E235" s="15" t="s">
        <v>1218</v>
      </c>
      <c r="F235" s="14">
        <f ca="1">Tabla3689101118191516172345672[[#This Row],[FECHA RADICACION]]-TODAY()</f>
        <v>-286</v>
      </c>
      <c r="G235" s="14" t="s">
        <v>65</v>
      </c>
      <c r="H235" s="15" t="s">
        <v>184</v>
      </c>
      <c r="I235" s="15" t="s">
        <v>17</v>
      </c>
      <c r="J235" s="15" t="s">
        <v>18</v>
      </c>
      <c r="K235" s="6">
        <v>46192</v>
      </c>
      <c r="L235" s="15" t="s">
        <v>99</v>
      </c>
      <c r="M235" s="41" t="s">
        <v>1219</v>
      </c>
    </row>
    <row r="236" spans="1:13" ht="21.75" hidden="1" customHeight="1" x14ac:dyDescent="0.25">
      <c r="A236" s="4">
        <v>235</v>
      </c>
      <c r="B236" s="11">
        <v>20255810085002</v>
      </c>
      <c r="C236" s="37">
        <v>45789.341666666667</v>
      </c>
      <c r="D236" s="37">
        <v>45789</v>
      </c>
      <c r="E236" s="37" t="s">
        <v>1220</v>
      </c>
      <c r="F236" s="14">
        <f ca="1">Tabla3689101118191516172345672[[#This Row],[FECHA RADICACION]]-TODAY()</f>
        <v>-273.65833333333285</v>
      </c>
      <c r="G236" s="38" t="s">
        <v>15</v>
      </c>
      <c r="H236" s="39" t="s">
        <v>48</v>
      </c>
      <c r="I236" s="15" t="s">
        <v>17</v>
      </c>
      <c r="J236" s="15" t="s">
        <v>18</v>
      </c>
      <c r="K236" s="6">
        <v>45805</v>
      </c>
      <c r="L236" s="39" t="s">
        <v>54</v>
      </c>
      <c r="M236" s="40"/>
    </row>
    <row r="237" spans="1:13" ht="21.75" hidden="1" customHeight="1" x14ac:dyDescent="0.25">
      <c r="A237" s="4">
        <v>236</v>
      </c>
      <c r="B237" s="11">
        <v>20255810084912</v>
      </c>
      <c r="C237" s="6">
        <v>45789.329861111109</v>
      </c>
      <c r="D237" s="6">
        <v>45789</v>
      </c>
      <c r="E237" s="6" t="s">
        <v>1221</v>
      </c>
      <c r="F237" s="14">
        <f ca="1">Tabla3689101118191516172345672[[#This Row],[FECHA RADICACION]]-TODAY()</f>
        <v>-273.67013888889051</v>
      </c>
      <c r="G237" s="14" t="s">
        <v>65</v>
      </c>
      <c r="H237" s="15" t="s">
        <v>102</v>
      </c>
      <c r="I237" s="15" t="s">
        <v>17</v>
      </c>
      <c r="J237" s="15" t="s">
        <v>18</v>
      </c>
      <c r="K237" s="6">
        <v>45795</v>
      </c>
      <c r="L237" s="15" t="s">
        <v>194</v>
      </c>
      <c r="M237" s="41"/>
    </row>
    <row r="238" spans="1:13" ht="21.75" hidden="1" customHeight="1" x14ac:dyDescent="0.25">
      <c r="A238" s="4">
        <v>237</v>
      </c>
      <c r="B238" s="11">
        <v>20255810084902</v>
      </c>
      <c r="C238" s="37">
        <v>45789.329861111109</v>
      </c>
      <c r="D238" s="37">
        <v>45789</v>
      </c>
      <c r="E238" s="37" t="s">
        <v>1222</v>
      </c>
      <c r="F238" s="14">
        <f ca="1">Tabla3689101118191516172345672[[#This Row],[FECHA RADICACION]]-TODAY()</f>
        <v>-273.67013888889051</v>
      </c>
      <c r="G238" s="38" t="s">
        <v>65</v>
      </c>
      <c r="H238" s="39" t="s">
        <v>825</v>
      </c>
      <c r="I238" s="39" t="s">
        <v>17</v>
      </c>
      <c r="J238" s="15" t="s">
        <v>18</v>
      </c>
      <c r="K238" s="37">
        <v>45830</v>
      </c>
      <c r="L238" s="39" t="s">
        <v>194</v>
      </c>
      <c r="M238" s="40" t="s">
        <v>1223</v>
      </c>
    </row>
    <row r="239" spans="1:13" ht="21.75" hidden="1" customHeight="1" x14ac:dyDescent="0.25">
      <c r="A239" s="4">
        <v>238</v>
      </c>
      <c r="B239" s="11">
        <v>20255810084882</v>
      </c>
      <c r="C239" s="6">
        <v>45789.324305555558</v>
      </c>
      <c r="D239" s="6">
        <v>45789</v>
      </c>
      <c r="E239" s="6" t="s">
        <v>1224</v>
      </c>
      <c r="F239" s="14">
        <f ca="1">Tabla3689101118191516172345672[[#This Row],[FECHA RADICACION]]-TODAY()</f>
        <v>-273.67569444444234</v>
      </c>
      <c r="G239" s="14" t="s">
        <v>15</v>
      </c>
      <c r="H239" s="15" t="s">
        <v>251</v>
      </c>
      <c r="I239" s="15" t="s">
        <v>17</v>
      </c>
      <c r="J239" s="15" t="s">
        <v>18</v>
      </c>
      <c r="K239" s="6">
        <v>45796</v>
      </c>
      <c r="L239" s="15" t="s">
        <v>54</v>
      </c>
      <c r="M239" s="41" t="s">
        <v>1225</v>
      </c>
    </row>
    <row r="240" spans="1:13" ht="21.75" hidden="1" customHeight="1" x14ac:dyDescent="0.25">
      <c r="A240" s="4">
        <v>239</v>
      </c>
      <c r="B240" s="11">
        <v>20255810084872</v>
      </c>
      <c r="C240" s="37">
        <v>45789.322222222225</v>
      </c>
      <c r="D240" s="37">
        <v>45789</v>
      </c>
      <c r="E240" s="37" t="s">
        <v>1226</v>
      </c>
      <c r="F240" s="14">
        <f ca="1">Tabla3689101118191516172345672[[#This Row],[FECHA RADICACION]]-TODAY()</f>
        <v>-273.67777777777519</v>
      </c>
      <c r="G240" s="38" t="s">
        <v>65</v>
      </c>
      <c r="H240" s="39" t="s">
        <v>180</v>
      </c>
      <c r="I240" s="15" t="s">
        <v>17</v>
      </c>
      <c r="J240" s="15" t="s">
        <v>18</v>
      </c>
      <c r="K240" s="6">
        <v>46192</v>
      </c>
      <c r="L240" s="39"/>
      <c r="M240" s="40" t="s">
        <v>1227</v>
      </c>
    </row>
    <row r="241" spans="1:13" ht="21.75" hidden="1" customHeight="1" x14ac:dyDescent="0.25">
      <c r="A241" s="4">
        <v>240</v>
      </c>
      <c r="B241" s="11">
        <v>20254601590462</v>
      </c>
      <c r="C241" s="6">
        <v>45788</v>
      </c>
      <c r="D241" s="6">
        <v>45789</v>
      </c>
      <c r="E241" s="6" t="s">
        <v>1228</v>
      </c>
      <c r="F241" s="14">
        <f ca="1">Tabla3689101118191516172345672[[#This Row],[FECHA RADICACION]]-TODAY()</f>
        <v>-275</v>
      </c>
      <c r="G241" s="14" t="s">
        <v>15</v>
      </c>
      <c r="H241" s="15" t="s">
        <v>16</v>
      </c>
      <c r="I241" s="15" t="s">
        <v>17</v>
      </c>
      <c r="J241" s="15" t="s">
        <v>18</v>
      </c>
      <c r="K241" s="6">
        <v>45792</v>
      </c>
      <c r="L241" s="15"/>
      <c r="M241" s="41" t="s">
        <v>1229</v>
      </c>
    </row>
    <row r="242" spans="1:13" ht="21.75" hidden="1" customHeight="1" x14ac:dyDescent="0.25">
      <c r="A242" s="4">
        <v>241</v>
      </c>
      <c r="B242" s="11">
        <v>20254601590452</v>
      </c>
      <c r="C242" s="37">
        <v>45788</v>
      </c>
      <c r="D242" s="37">
        <v>45789</v>
      </c>
      <c r="E242" s="37" t="s">
        <v>1230</v>
      </c>
      <c r="F242" s="14">
        <f ca="1">Tabla3689101118191516172345672[[#This Row],[FECHA RADICACION]]-TODAY()</f>
        <v>-275</v>
      </c>
      <c r="G242" s="38" t="s">
        <v>814</v>
      </c>
      <c r="H242" s="39" t="s">
        <v>33</v>
      </c>
      <c r="I242" s="15" t="s">
        <v>17</v>
      </c>
      <c r="J242" s="15" t="s">
        <v>18</v>
      </c>
      <c r="K242" s="37">
        <v>45804</v>
      </c>
      <c r="L242" s="39"/>
      <c r="M242" s="40" t="s">
        <v>1231</v>
      </c>
    </row>
    <row r="243" spans="1:13" ht="21.75" hidden="1" customHeight="1" x14ac:dyDescent="0.25">
      <c r="A243" s="4">
        <v>242</v>
      </c>
      <c r="B243" s="11">
        <v>20254601590292</v>
      </c>
      <c r="C243" s="6">
        <v>45788</v>
      </c>
      <c r="D243" s="6">
        <v>45789</v>
      </c>
      <c r="E243" s="6" t="s">
        <v>1232</v>
      </c>
      <c r="F243" s="14">
        <f ca="1">Tabla3689101118191516172345672[[#This Row],[FECHA RADICACION]]-TODAY()</f>
        <v>-275</v>
      </c>
      <c r="G243" s="14" t="s">
        <v>65</v>
      </c>
      <c r="H243" s="15" t="s">
        <v>481</v>
      </c>
      <c r="I243" s="15" t="s">
        <v>17</v>
      </c>
      <c r="J243" s="15" t="s">
        <v>18</v>
      </c>
      <c r="K243" s="37">
        <v>45873</v>
      </c>
      <c r="L243" s="15"/>
      <c r="M243" s="41" t="s">
        <v>1233</v>
      </c>
    </row>
    <row r="244" spans="1:13" ht="21.75" hidden="1" customHeight="1" x14ac:dyDescent="0.25">
      <c r="A244" s="4">
        <v>243</v>
      </c>
      <c r="B244" s="11">
        <v>20254601589572</v>
      </c>
      <c r="C244" s="37">
        <v>45788</v>
      </c>
      <c r="D244" s="37">
        <v>45789</v>
      </c>
      <c r="E244" s="37" t="s">
        <v>1234</v>
      </c>
      <c r="F244" s="14">
        <f ca="1">Tabla3689101118191516172345672[[#This Row],[FECHA RADICACION]]-TODAY()</f>
        <v>-275</v>
      </c>
      <c r="G244" s="38" t="s">
        <v>15</v>
      </c>
      <c r="H244" s="39" t="s">
        <v>53</v>
      </c>
      <c r="I244" s="15" t="s">
        <v>17</v>
      </c>
      <c r="J244" s="15" t="s">
        <v>18</v>
      </c>
      <c r="K244" s="39"/>
      <c r="L244" s="39"/>
      <c r="M244" s="40" t="s">
        <v>1235</v>
      </c>
    </row>
    <row r="245" spans="1:13" ht="21.75" hidden="1" customHeight="1" x14ac:dyDescent="0.25">
      <c r="A245" s="4">
        <v>244</v>
      </c>
      <c r="B245" s="11">
        <v>20254601589452</v>
      </c>
      <c r="C245" s="6">
        <v>45788</v>
      </c>
      <c r="D245" s="6">
        <v>45789</v>
      </c>
      <c r="E245" s="6" t="s">
        <v>1236</v>
      </c>
      <c r="F245" s="14">
        <f ca="1">Tabla3689101118191516172345672[[#This Row],[FECHA RADICACION]]-TODAY()</f>
        <v>-275</v>
      </c>
      <c r="G245" s="14" t="s">
        <v>65</v>
      </c>
      <c r="H245" s="15" t="s">
        <v>73</v>
      </c>
      <c r="I245" s="15" t="s">
        <v>17</v>
      </c>
      <c r="J245" s="15" t="s">
        <v>18</v>
      </c>
      <c r="K245" s="15" t="s">
        <v>1237</v>
      </c>
      <c r="L245" s="15"/>
      <c r="M245" s="41" t="s">
        <v>1238</v>
      </c>
    </row>
    <row r="246" spans="1:13" ht="21.75" hidden="1" customHeight="1" x14ac:dyDescent="0.25">
      <c r="A246" s="4">
        <v>245</v>
      </c>
      <c r="B246" s="11">
        <v>20255810084522</v>
      </c>
      <c r="C246" s="37">
        <v>45786</v>
      </c>
      <c r="D246" s="37">
        <v>45789</v>
      </c>
      <c r="E246" s="37" t="s">
        <v>1239</v>
      </c>
      <c r="F246" s="14">
        <f ca="1">Tabla3689101118191516172345672[[#This Row],[FECHA RADICACION]]-TODAY()</f>
        <v>-277</v>
      </c>
      <c r="G246" s="38" t="s">
        <v>65</v>
      </c>
      <c r="H246" s="39" t="s">
        <v>102</v>
      </c>
      <c r="I246" s="15" t="s">
        <v>17</v>
      </c>
      <c r="J246" s="15" t="s">
        <v>18</v>
      </c>
      <c r="K246" s="39"/>
      <c r="L246" s="39" t="s">
        <v>125</v>
      </c>
      <c r="M246" s="40" t="s">
        <v>1240</v>
      </c>
    </row>
    <row r="247" spans="1:13" ht="21.75" hidden="1" customHeight="1" x14ac:dyDescent="0.25">
      <c r="A247" s="4">
        <v>246</v>
      </c>
      <c r="B247" s="11">
        <v>20255810084862</v>
      </c>
      <c r="C247" s="6">
        <v>45789.322222222225</v>
      </c>
      <c r="D247" s="6">
        <v>45789</v>
      </c>
      <c r="E247" s="6" t="s">
        <v>1241</v>
      </c>
      <c r="F247" s="14">
        <f ca="1">Tabla3689101118191516172345672[[#This Row],[FECHA RADICACION]]-TODAY()</f>
        <v>-273.67777777777519</v>
      </c>
      <c r="G247" s="14" t="s">
        <v>65</v>
      </c>
      <c r="H247" s="15" t="s">
        <v>66</v>
      </c>
      <c r="I247" s="15" t="s">
        <v>17</v>
      </c>
      <c r="J247" s="15" t="s">
        <v>18</v>
      </c>
      <c r="K247" s="6">
        <v>45820</v>
      </c>
      <c r="L247" s="15" t="s">
        <v>42</v>
      </c>
      <c r="M247" s="41"/>
    </row>
    <row r="248" spans="1:13" ht="21.75" hidden="1" customHeight="1" x14ac:dyDescent="0.25">
      <c r="A248" s="4">
        <v>247</v>
      </c>
      <c r="B248" s="11">
        <v>20255810085012</v>
      </c>
      <c r="C248" s="37">
        <v>45789.342361111114</v>
      </c>
      <c r="D248" s="37">
        <v>45789</v>
      </c>
      <c r="E248" s="39" t="s">
        <v>274</v>
      </c>
      <c r="F248" s="14">
        <f ca="1">Tabla3689101118191516172345672[[#This Row],[FECHA RADICACION]]-TODAY()</f>
        <v>-273.65763888888614</v>
      </c>
      <c r="G248" s="38" t="s">
        <v>65</v>
      </c>
      <c r="H248" s="39" t="s">
        <v>206</v>
      </c>
      <c r="I248" s="39" t="s">
        <v>17</v>
      </c>
      <c r="J248" s="15" t="s">
        <v>18</v>
      </c>
      <c r="K248" s="37">
        <v>45804</v>
      </c>
      <c r="L248" s="39"/>
      <c r="M248" s="40" t="s">
        <v>1242</v>
      </c>
    </row>
    <row r="249" spans="1:13" ht="21.75" hidden="1" customHeight="1" x14ac:dyDescent="0.25">
      <c r="A249" s="4">
        <v>248</v>
      </c>
      <c r="B249" s="11">
        <v>20255810085032</v>
      </c>
      <c r="C249" s="6">
        <v>45789.357141203705</v>
      </c>
      <c r="D249" s="6">
        <v>45789</v>
      </c>
      <c r="E249" s="6" t="s">
        <v>1243</v>
      </c>
      <c r="F249" s="14">
        <f ca="1">Tabla3689101118191516172345672[[#This Row],[FECHA RADICACION]]-TODAY()</f>
        <v>-273.6428587962946</v>
      </c>
      <c r="G249" s="14" t="s">
        <v>65</v>
      </c>
      <c r="H249" s="15" t="s">
        <v>283</v>
      </c>
      <c r="I249" s="15" t="s">
        <v>17</v>
      </c>
      <c r="J249" s="15" t="s">
        <v>18</v>
      </c>
      <c r="K249" s="6">
        <v>45814</v>
      </c>
      <c r="L249" s="15" t="s">
        <v>42</v>
      </c>
      <c r="M249" s="41" t="s">
        <v>1244</v>
      </c>
    </row>
    <row r="250" spans="1:13" ht="21.75" hidden="1" customHeight="1" x14ac:dyDescent="0.25">
      <c r="A250" s="4">
        <v>249</v>
      </c>
      <c r="B250" s="11">
        <v>20255810085052</v>
      </c>
      <c r="C250" s="37">
        <v>45789.374143518522</v>
      </c>
      <c r="D250" s="37">
        <v>45789</v>
      </c>
      <c r="E250" s="37" t="s">
        <v>1245</v>
      </c>
      <c r="F250" s="14">
        <f ca="1">Tabla3689101118191516172345672[[#This Row],[FECHA RADICACION]]-TODAY()</f>
        <v>-273.62585648147797</v>
      </c>
      <c r="G250" s="38" t="s">
        <v>65</v>
      </c>
      <c r="H250" s="39" t="s">
        <v>117</v>
      </c>
      <c r="I250" s="14" t="s">
        <v>17</v>
      </c>
      <c r="J250" s="15" t="s">
        <v>18</v>
      </c>
      <c r="K250" s="37">
        <v>45820</v>
      </c>
      <c r="L250" s="39" t="s">
        <v>42</v>
      </c>
      <c r="M250" s="40" t="s">
        <v>1246</v>
      </c>
    </row>
    <row r="251" spans="1:13" ht="21.75" hidden="1" customHeight="1" x14ac:dyDescent="0.25">
      <c r="A251" s="4">
        <v>250</v>
      </c>
      <c r="B251" s="11">
        <v>20255810085132</v>
      </c>
      <c r="C251" s="6">
        <v>45789.397916666669</v>
      </c>
      <c r="D251" s="6">
        <v>45789</v>
      </c>
      <c r="E251" s="6" t="s">
        <v>1247</v>
      </c>
      <c r="F251" s="14">
        <f ca="1">Tabla3689101118191516172345672[[#This Row],[FECHA RADICACION]]-TODAY()</f>
        <v>-273.60208333333139</v>
      </c>
      <c r="G251" s="14" t="s">
        <v>65</v>
      </c>
      <c r="H251" s="15" t="s">
        <v>71</v>
      </c>
      <c r="I251" s="15" t="s">
        <v>17</v>
      </c>
      <c r="J251" s="15" t="s">
        <v>18</v>
      </c>
      <c r="K251" s="6">
        <v>45789</v>
      </c>
      <c r="L251" s="15" t="s">
        <v>491</v>
      </c>
      <c r="M251" s="41"/>
    </row>
    <row r="252" spans="1:13" ht="21.75" hidden="1" customHeight="1" x14ac:dyDescent="0.25">
      <c r="A252" s="4">
        <v>251</v>
      </c>
      <c r="B252" s="11">
        <v>20255810085222</v>
      </c>
      <c r="C252" s="37">
        <v>45789.414583333331</v>
      </c>
      <c r="D252" s="37">
        <v>45789</v>
      </c>
      <c r="E252" s="37" t="s">
        <v>1248</v>
      </c>
      <c r="F252" s="14">
        <f ca="1">Tabla3689101118191516172345672[[#This Row],[FECHA RADICACION]]-TODAY()</f>
        <v>-273.58541666666861</v>
      </c>
      <c r="G252" s="38" t="s">
        <v>65</v>
      </c>
      <c r="H252" s="39" t="s">
        <v>66</v>
      </c>
      <c r="I252" s="39" t="s">
        <v>17</v>
      </c>
      <c r="J252" s="15" t="s">
        <v>18</v>
      </c>
      <c r="K252" s="37">
        <v>45838</v>
      </c>
      <c r="L252" s="39"/>
      <c r="M252" s="40"/>
    </row>
    <row r="253" spans="1:13" ht="21.75" hidden="1" customHeight="1" x14ac:dyDescent="0.25">
      <c r="A253" s="4">
        <v>252</v>
      </c>
      <c r="B253" s="11">
        <v>20255810085202</v>
      </c>
      <c r="C253" s="6">
        <v>45789.408333333333</v>
      </c>
      <c r="D253" s="6">
        <v>45789</v>
      </c>
      <c r="E253" s="6" t="s">
        <v>1249</v>
      </c>
      <c r="F253" s="14">
        <f ca="1">Tabla3689101118191516172345672[[#This Row],[FECHA RADICACION]]-TODAY()</f>
        <v>-273.59166666666715</v>
      </c>
      <c r="G253" s="14" t="s">
        <v>65</v>
      </c>
      <c r="H253" s="15" t="s">
        <v>78</v>
      </c>
      <c r="I253" s="15" t="s">
        <v>17</v>
      </c>
      <c r="J253" s="15" t="s">
        <v>18</v>
      </c>
      <c r="K253" s="37">
        <v>45826</v>
      </c>
      <c r="L253" s="15" t="s">
        <v>174</v>
      </c>
      <c r="M253" s="41" t="s">
        <v>1250</v>
      </c>
    </row>
    <row r="254" spans="1:13" ht="21.75" hidden="1" customHeight="1" x14ac:dyDescent="0.25">
      <c r="A254" s="4">
        <v>253</v>
      </c>
      <c r="B254" s="11">
        <v>20255810085192</v>
      </c>
      <c r="C254" s="37">
        <v>45789.404861111114</v>
      </c>
      <c r="D254" s="37">
        <v>45789</v>
      </c>
      <c r="E254" s="37" t="s">
        <v>1251</v>
      </c>
      <c r="F254" s="14">
        <f ca="1">Tabla3689101118191516172345672[[#This Row],[FECHA RADICACION]]-TODAY()</f>
        <v>-273.59513888888614</v>
      </c>
      <c r="G254" s="38" t="s">
        <v>15</v>
      </c>
      <c r="H254" s="39" t="s">
        <v>48</v>
      </c>
      <c r="I254" s="39" t="s">
        <v>17</v>
      </c>
      <c r="J254" s="15" t="s">
        <v>18</v>
      </c>
      <c r="K254" s="37">
        <v>45816</v>
      </c>
      <c r="L254" s="39"/>
      <c r="M254" s="40" t="s">
        <v>1252</v>
      </c>
    </row>
    <row r="255" spans="1:13" ht="21.75" hidden="1" customHeight="1" x14ac:dyDescent="0.25">
      <c r="A255" s="4">
        <v>254</v>
      </c>
      <c r="B255" s="11">
        <v>20255810085022</v>
      </c>
      <c r="C255" s="6">
        <v>45789.345138888886</v>
      </c>
      <c r="D255" s="6">
        <v>45789</v>
      </c>
      <c r="E255" s="6" t="s">
        <v>1253</v>
      </c>
      <c r="F255" s="14">
        <f ca="1">Tabla3689101118191516172345672[[#This Row],[FECHA RADICACION]]-TODAY()</f>
        <v>-273.65486111111386</v>
      </c>
      <c r="G255" s="14" t="s">
        <v>15</v>
      </c>
      <c r="H255" s="15" t="s">
        <v>304</v>
      </c>
      <c r="I255" s="15" t="s">
        <v>17</v>
      </c>
      <c r="J255" s="15" t="s">
        <v>18</v>
      </c>
      <c r="K255" s="6">
        <v>45796</v>
      </c>
      <c r="L255" s="15" t="s">
        <v>54</v>
      </c>
      <c r="M255" s="41" t="s">
        <v>1254</v>
      </c>
    </row>
    <row r="256" spans="1:13" ht="21.75" hidden="1" customHeight="1" x14ac:dyDescent="0.25">
      <c r="A256" s="4">
        <v>255</v>
      </c>
      <c r="B256" s="11">
        <v>20255810085452</v>
      </c>
      <c r="C256" s="37">
        <v>45789.45416666667</v>
      </c>
      <c r="D256" s="37">
        <v>45789</v>
      </c>
      <c r="E256" s="37" t="s">
        <v>1255</v>
      </c>
      <c r="F256" s="14">
        <f ca="1">Tabla3689101118191516172345672[[#This Row],[FECHA RADICACION]]-TODAY()</f>
        <v>-273.54583333332994</v>
      </c>
      <c r="G256" s="38" t="s">
        <v>15</v>
      </c>
      <c r="H256" s="39" t="s">
        <v>241</v>
      </c>
      <c r="I256" s="39" t="s">
        <v>17</v>
      </c>
      <c r="J256" s="15" t="s">
        <v>18</v>
      </c>
      <c r="K256" s="37">
        <v>45796</v>
      </c>
      <c r="L256" s="39"/>
      <c r="M256" s="40" t="s">
        <v>1256</v>
      </c>
    </row>
    <row r="257" spans="1:13" ht="21.75" hidden="1" customHeight="1" x14ac:dyDescent="0.25">
      <c r="A257" s="4">
        <v>256</v>
      </c>
      <c r="B257" s="11">
        <v>20255810085432</v>
      </c>
      <c r="C257" s="6">
        <v>45789.448611111111</v>
      </c>
      <c r="D257" s="6">
        <v>45789</v>
      </c>
      <c r="E257" s="6" t="s">
        <v>1257</v>
      </c>
      <c r="F257" s="14">
        <f ca="1">Tabla3689101118191516172345672[[#This Row],[FECHA RADICACION]]-TODAY()</f>
        <v>-273.55138888888905</v>
      </c>
      <c r="G257" s="14" t="s">
        <v>50</v>
      </c>
      <c r="H257" s="15" t="s">
        <v>62</v>
      </c>
      <c r="I257" s="15" t="s">
        <v>17</v>
      </c>
      <c r="J257" s="15" t="s">
        <v>18</v>
      </c>
      <c r="K257" s="6">
        <v>45805</v>
      </c>
      <c r="L257" s="15" t="s">
        <v>1258</v>
      </c>
      <c r="M257" s="41" t="s">
        <v>1259</v>
      </c>
    </row>
    <row r="258" spans="1:13" ht="21.75" hidden="1" customHeight="1" x14ac:dyDescent="0.25">
      <c r="A258" s="4">
        <v>257</v>
      </c>
      <c r="B258" s="11">
        <v>20255810085392</v>
      </c>
      <c r="C258" s="37">
        <v>45789.443055555559</v>
      </c>
      <c r="D258" s="37">
        <v>45789</v>
      </c>
      <c r="E258" s="37" t="s">
        <v>1260</v>
      </c>
      <c r="F258" s="14">
        <f ca="1">Tabla3689101118191516172345672[[#This Row],[FECHA RADICACION]]-TODAY()</f>
        <v>-273.55694444444089</v>
      </c>
      <c r="G258" s="38" t="s">
        <v>15</v>
      </c>
      <c r="H258" s="39" t="s">
        <v>577</v>
      </c>
      <c r="I258" s="39" t="s">
        <v>17</v>
      </c>
      <c r="J258" s="15" t="s">
        <v>18</v>
      </c>
      <c r="K258" s="37">
        <v>45793</v>
      </c>
      <c r="L258" s="39" t="s">
        <v>54</v>
      </c>
      <c r="M258" s="40"/>
    </row>
    <row r="259" spans="1:13" ht="21.75" hidden="1" customHeight="1" x14ac:dyDescent="0.25">
      <c r="A259" s="4">
        <v>258</v>
      </c>
      <c r="B259" s="11">
        <v>20254601593812</v>
      </c>
      <c r="C259" s="6">
        <v>45789.427777777775</v>
      </c>
      <c r="D259" s="6">
        <v>45789</v>
      </c>
      <c r="E259" s="6" t="s">
        <v>1261</v>
      </c>
      <c r="F259" s="14">
        <f ca="1">Tabla3689101118191516172345672[[#This Row],[FECHA RADICACION]]-TODAY()</f>
        <v>-273.57222222222481</v>
      </c>
      <c r="G259" s="14" t="s">
        <v>65</v>
      </c>
      <c r="H259" s="15" t="s">
        <v>76</v>
      </c>
      <c r="I259" s="15" t="s">
        <v>17</v>
      </c>
      <c r="J259" s="15" t="s">
        <v>18</v>
      </c>
      <c r="K259" s="6">
        <v>45805</v>
      </c>
      <c r="L259" s="15"/>
      <c r="M259" s="41" t="s">
        <v>1262</v>
      </c>
    </row>
    <row r="260" spans="1:13" ht="21.75" hidden="1" customHeight="1" x14ac:dyDescent="0.25">
      <c r="A260" s="4">
        <v>259</v>
      </c>
      <c r="B260" s="11">
        <v>20255810085252</v>
      </c>
      <c r="C260" s="37">
        <v>45789.415972222225</v>
      </c>
      <c r="D260" s="37">
        <v>45789</v>
      </c>
      <c r="E260" s="37" t="s">
        <v>1263</v>
      </c>
      <c r="F260" s="14">
        <f ca="1">Tabla3689101118191516172345672[[#This Row],[FECHA RADICACION]]-TODAY()</f>
        <v>-273.58402777777519</v>
      </c>
      <c r="G260" s="38" t="s">
        <v>15</v>
      </c>
      <c r="H260" s="39" t="s">
        <v>304</v>
      </c>
      <c r="I260" s="39" t="s">
        <v>17</v>
      </c>
      <c r="J260" s="15" t="s">
        <v>18</v>
      </c>
      <c r="K260" s="37">
        <v>45793</v>
      </c>
      <c r="L260" s="39" t="s">
        <v>54</v>
      </c>
      <c r="M260" s="40" t="s">
        <v>1264</v>
      </c>
    </row>
    <row r="261" spans="1:13" ht="21.75" hidden="1" customHeight="1" x14ac:dyDescent="0.25">
      <c r="A261" s="4">
        <v>260</v>
      </c>
      <c r="B261" s="11">
        <v>20255810085462</v>
      </c>
      <c r="C261" s="6">
        <v>45789.454861111109</v>
      </c>
      <c r="D261" s="6">
        <v>45789</v>
      </c>
      <c r="E261" s="6" t="s">
        <v>1265</v>
      </c>
      <c r="F261" s="14">
        <f ca="1">Tabla3689101118191516172345672[[#This Row],[FECHA RADICACION]]-TODAY()</f>
        <v>-273.54513888889051</v>
      </c>
      <c r="G261" s="14" t="s">
        <v>15</v>
      </c>
      <c r="H261" s="15" t="s">
        <v>48</v>
      </c>
      <c r="I261" s="15" t="s">
        <v>17</v>
      </c>
      <c r="J261" s="15" t="s">
        <v>18</v>
      </c>
      <c r="K261" s="6">
        <v>45806</v>
      </c>
      <c r="L261" s="15" t="s">
        <v>54</v>
      </c>
      <c r="M261" s="41" t="s">
        <v>1266</v>
      </c>
    </row>
    <row r="262" spans="1:13" ht="21.75" hidden="1" customHeight="1" x14ac:dyDescent="0.25">
      <c r="A262" s="4">
        <v>261</v>
      </c>
      <c r="B262" s="11">
        <v>20255810085522</v>
      </c>
      <c r="C262" s="37">
        <v>45789.463194444441</v>
      </c>
      <c r="D262" s="37">
        <v>45789</v>
      </c>
      <c r="E262" s="37" t="s">
        <v>1267</v>
      </c>
      <c r="F262" s="14">
        <f ca="1">Tabla3689101118191516172345672[[#This Row],[FECHA RADICACION]]-TODAY()</f>
        <v>-273.53680555555911</v>
      </c>
      <c r="G262" s="38" t="s">
        <v>65</v>
      </c>
      <c r="H262" s="39" t="s">
        <v>1209</v>
      </c>
      <c r="I262" s="39" t="s">
        <v>17</v>
      </c>
      <c r="J262" s="15" t="s">
        <v>18</v>
      </c>
      <c r="K262" s="37">
        <v>45795</v>
      </c>
      <c r="L262" s="39" t="s">
        <v>42</v>
      </c>
      <c r="M262" s="40"/>
    </row>
    <row r="263" spans="1:13" ht="21.75" hidden="1" customHeight="1" x14ac:dyDescent="0.25">
      <c r="A263" s="4">
        <v>262</v>
      </c>
      <c r="B263" s="11">
        <v>20255810084492</v>
      </c>
      <c r="C263" s="6">
        <v>45786</v>
      </c>
      <c r="D263" s="6">
        <v>45789</v>
      </c>
      <c r="E263" s="6" t="s">
        <v>1268</v>
      </c>
      <c r="F263" s="14">
        <f ca="1">Tabla3689101118191516172345672[[#This Row],[FECHA RADICACION]]-TODAY()</f>
        <v>-277</v>
      </c>
      <c r="G263" s="14" t="s">
        <v>65</v>
      </c>
      <c r="H263" s="15" t="s">
        <v>184</v>
      </c>
      <c r="I263" s="15" t="s">
        <v>17</v>
      </c>
      <c r="J263" s="15" t="s">
        <v>18</v>
      </c>
      <c r="K263" s="6">
        <v>45793</v>
      </c>
      <c r="L263" s="15" t="s">
        <v>125</v>
      </c>
      <c r="M263" s="41" t="s">
        <v>1269</v>
      </c>
    </row>
    <row r="264" spans="1:13" ht="21.75" hidden="1" customHeight="1" x14ac:dyDescent="0.25">
      <c r="A264" s="4">
        <v>263</v>
      </c>
      <c r="B264" s="11">
        <v>20254601596042</v>
      </c>
      <c r="C264" s="37">
        <v>45789.469444444447</v>
      </c>
      <c r="D264" s="37">
        <v>45789</v>
      </c>
      <c r="E264" s="37" t="s">
        <v>1270</v>
      </c>
      <c r="F264" s="14">
        <f ca="1">Tabla3689101118191516172345672[[#This Row],[FECHA RADICACION]]-TODAY()</f>
        <v>-273.53055555555329</v>
      </c>
      <c r="G264" s="38" t="s">
        <v>65</v>
      </c>
      <c r="H264" s="39" t="s">
        <v>687</v>
      </c>
      <c r="I264" s="39" t="s">
        <v>17</v>
      </c>
      <c r="J264" s="15" t="s">
        <v>18</v>
      </c>
      <c r="K264" s="37">
        <v>45827</v>
      </c>
      <c r="L264" s="39"/>
      <c r="M264" s="40" t="s">
        <v>1271</v>
      </c>
    </row>
    <row r="265" spans="1:13" ht="21.75" hidden="1" customHeight="1" x14ac:dyDescent="0.25">
      <c r="A265" s="4">
        <v>264</v>
      </c>
      <c r="B265" s="11">
        <v>20254601596142</v>
      </c>
      <c r="C265" s="2">
        <v>45789.470833333333</v>
      </c>
      <c r="D265" s="37">
        <v>45789</v>
      </c>
      <c r="E265" s="2" t="s">
        <v>1272</v>
      </c>
      <c r="F265" s="14">
        <f ca="1">Tabla3689101118191516172345672[[#This Row],[FECHA RADICACION]]-TODAY()</f>
        <v>-273.52916666666715</v>
      </c>
      <c r="G265" s="14" t="s">
        <v>15</v>
      </c>
      <c r="H265" s="4" t="s">
        <v>53</v>
      </c>
      <c r="I265" s="15" t="s">
        <v>17</v>
      </c>
      <c r="J265" s="21" t="s">
        <v>18</v>
      </c>
      <c r="K265" s="4"/>
      <c r="M265" s="4" t="s">
        <v>1273</v>
      </c>
    </row>
    <row r="266" spans="1:13" ht="21.75" hidden="1" customHeight="1" x14ac:dyDescent="0.25">
      <c r="A266" s="4">
        <v>265</v>
      </c>
      <c r="B266" s="11">
        <v>20255810086092</v>
      </c>
      <c r="C266" s="2">
        <v>45789</v>
      </c>
      <c r="D266" s="37">
        <v>45789</v>
      </c>
      <c r="E266" s="2" t="s">
        <v>1274</v>
      </c>
      <c r="F266" s="14">
        <f ca="1">Tabla3689101118191516172345672[[#This Row],[FECHA RADICACION]]-TODAY()</f>
        <v>-274</v>
      </c>
      <c r="G266" s="14" t="s">
        <v>65</v>
      </c>
      <c r="H266" s="46" t="s">
        <v>66</v>
      </c>
      <c r="I266" s="15" t="s">
        <v>17</v>
      </c>
      <c r="J266" s="21" t="s">
        <v>18</v>
      </c>
      <c r="K266" s="2">
        <v>45838</v>
      </c>
    </row>
    <row r="267" spans="1:13" ht="21.75" hidden="1" customHeight="1" x14ac:dyDescent="0.25">
      <c r="A267" s="4">
        <v>266</v>
      </c>
      <c r="B267" s="11">
        <v>20254601600492</v>
      </c>
      <c r="C267" s="2">
        <v>45789</v>
      </c>
      <c r="D267" s="37">
        <v>45789</v>
      </c>
      <c r="E267" s="2" t="s">
        <v>1275</v>
      </c>
      <c r="F267" s="14">
        <f ca="1">Tabla3689101118191516172345672[[#This Row],[FECHA RADICACION]]-TODAY()</f>
        <v>-274</v>
      </c>
      <c r="G267" s="14" t="s">
        <v>15</v>
      </c>
      <c r="H267" s="4" t="s">
        <v>935</v>
      </c>
      <c r="I267" s="15" t="s">
        <v>17</v>
      </c>
      <c r="J267" s="21" t="s">
        <v>18</v>
      </c>
      <c r="K267" s="2">
        <v>45789</v>
      </c>
    </row>
    <row r="268" spans="1:13" ht="21.75" hidden="1" customHeight="1" x14ac:dyDescent="0.25">
      <c r="A268" s="4">
        <v>267</v>
      </c>
      <c r="B268" s="11">
        <v>20255810086012</v>
      </c>
      <c r="C268" s="2">
        <v>45789</v>
      </c>
      <c r="D268" s="37">
        <v>45789</v>
      </c>
      <c r="E268" s="2" t="s">
        <v>1276</v>
      </c>
      <c r="F268" s="14">
        <f ca="1">Tabla3689101118191516172345672[[#This Row],[FECHA RADICACION]]-TODAY()</f>
        <v>-274</v>
      </c>
      <c r="G268" s="14" t="s">
        <v>15</v>
      </c>
      <c r="H268" s="46" t="s">
        <v>935</v>
      </c>
      <c r="I268" s="15" t="s">
        <v>17</v>
      </c>
      <c r="J268" s="21" t="s">
        <v>18</v>
      </c>
      <c r="K268" s="2">
        <v>45789</v>
      </c>
      <c r="L268" s="4" t="s">
        <v>54</v>
      </c>
    </row>
    <row r="269" spans="1:13" ht="21.75" hidden="1" customHeight="1" x14ac:dyDescent="0.25">
      <c r="A269" s="4">
        <v>268</v>
      </c>
      <c r="B269" s="11">
        <v>20255810085952</v>
      </c>
      <c r="C269" s="2">
        <v>45789</v>
      </c>
      <c r="D269" s="37">
        <v>45789</v>
      </c>
      <c r="E269" s="2" t="s">
        <v>1277</v>
      </c>
      <c r="F269" s="14">
        <f ca="1">Tabla3689101118191516172345672[[#This Row],[FECHA RADICACION]]-TODAY()</f>
        <v>-274</v>
      </c>
      <c r="G269" s="14" t="s">
        <v>15</v>
      </c>
      <c r="H269" s="4" t="s">
        <v>53</v>
      </c>
      <c r="I269" s="15" t="s">
        <v>17</v>
      </c>
      <c r="J269" s="21" t="s">
        <v>18</v>
      </c>
      <c r="K269" s="4"/>
      <c r="L269" s="4" t="s">
        <v>54</v>
      </c>
      <c r="M269" s="4" t="s">
        <v>1278</v>
      </c>
    </row>
    <row r="270" spans="1:13" ht="21.75" hidden="1" customHeight="1" x14ac:dyDescent="0.25">
      <c r="A270" s="4">
        <v>269</v>
      </c>
      <c r="B270" s="11">
        <v>20254601599902</v>
      </c>
      <c r="C270" s="2">
        <v>45789</v>
      </c>
      <c r="D270" s="37">
        <v>45789</v>
      </c>
      <c r="E270" s="2" t="s">
        <v>1279</v>
      </c>
      <c r="F270" s="14">
        <f ca="1">Tabla3689101118191516172345672[[#This Row],[FECHA RADICACION]]-TODAY()</f>
        <v>-274</v>
      </c>
      <c r="G270" s="14" t="s">
        <v>15</v>
      </c>
      <c r="H270" s="46" t="s">
        <v>53</v>
      </c>
      <c r="I270" s="15" t="s">
        <v>17</v>
      </c>
      <c r="J270" s="21" t="s">
        <v>18</v>
      </c>
      <c r="K270" s="4"/>
      <c r="M270" s="4" t="s">
        <v>1280</v>
      </c>
    </row>
    <row r="271" spans="1:13" ht="21.75" hidden="1" customHeight="1" x14ac:dyDescent="0.25">
      <c r="A271" s="4">
        <v>270</v>
      </c>
      <c r="B271" s="11">
        <v>20255810085902</v>
      </c>
      <c r="C271" s="2">
        <v>45789</v>
      </c>
      <c r="D271" s="37">
        <v>45789</v>
      </c>
      <c r="E271" s="2" t="s">
        <v>1281</v>
      </c>
      <c r="F271" s="14">
        <f ca="1">Tabla3689101118191516172345672[[#This Row],[FECHA RADICACION]]-TODAY()</f>
        <v>-274</v>
      </c>
      <c r="G271" s="14" t="s">
        <v>65</v>
      </c>
      <c r="H271" s="4" t="s">
        <v>825</v>
      </c>
      <c r="I271" s="15" t="s">
        <v>17</v>
      </c>
      <c r="J271" s="21" t="s">
        <v>18</v>
      </c>
      <c r="K271" s="2">
        <v>45803</v>
      </c>
      <c r="L271" s="4" t="s">
        <v>42</v>
      </c>
      <c r="M271" s="4" t="s">
        <v>1282</v>
      </c>
    </row>
    <row r="272" spans="1:13" ht="21.75" hidden="1" customHeight="1" x14ac:dyDescent="0.25">
      <c r="A272" s="4">
        <v>271</v>
      </c>
      <c r="B272" s="11">
        <v>20255810085892</v>
      </c>
      <c r="C272" s="2">
        <v>45789</v>
      </c>
      <c r="D272" s="37">
        <v>45789</v>
      </c>
      <c r="E272" s="2" t="s">
        <v>1283</v>
      </c>
      <c r="F272" s="14">
        <f ca="1">Tabla3689101118191516172345672[[#This Row],[FECHA RADICACION]]-TODAY()</f>
        <v>-274</v>
      </c>
      <c r="G272" s="14" t="s">
        <v>65</v>
      </c>
      <c r="H272" s="46" t="s">
        <v>102</v>
      </c>
      <c r="I272" s="15" t="s">
        <v>17</v>
      </c>
      <c r="J272" s="21" t="s">
        <v>18</v>
      </c>
      <c r="K272" s="2">
        <v>45814</v>
      </c>
      <c r="M272" s="4" t="s">
        <v>1284</v>
      </c>
    </row>
    <row r="273" spans="1:13" ht="21.75" hidden="1" customHeight="1" x14ac:dyDescent="0.25">
      <c r="A273" s="4">
        <v>272</v>
      </c>
      <c r="B273" s="11">
        <v>20255810085862</v>
      </c>
      <c r="C273" s="2">
        <v>45789</v>
      </c>
      <c r="D273" s="37">
        <v>45789</v>
      </c>
      <c r="E273" s="2" t="s">
        <v>1285</v>
      </c>
      <c r="F273" s="14">
        <f ca="1">Tabla3689101118191516172345672[[#This Row],[FECHA RADICACION]]-TODAY()</f>
        <v>-274</v>
      </c>
      <c r="G273" s="14" t="s">
        <v>65</v>
      </c>
      <c r="H273" s="4" t="s">
        <v>206</v>
      </c>
      <c r="I273" s="15" t="s">
        <v>17</v>
      </c>
      <c r="J273" s="21" t="s">
        <v>18</v>
      </c>
      <c r="K273" s="4"/>
      <c r="L273" s="4" t="s">
        <v>42</v>
      </c>
    </row>
    <row r="274" spans="1:13" ht="21.75" hidden="1" customHeight="1" x14ac:dyDescent="0.25">
      <c r="A274" s="4">
        <v>273</v>
      </c>
      <c r="B274" s="11">
        <v>20255810085832</v>
      </c>
      <c r="C274" s="2">
        <v>45789</v>
      </c>
      <c r="D274" s="37">
        <v>45789</v>
      </c>
      <c r="E274" s="2" t="s">
        <v>1286</v>
      </c>
      <c r="F274" s="14">
        <f ca="1">Tabla3689101118191516172345672[[#This Row],[FECHA RADICACION]]-TODAY()</f>
        <v>-274</v>
      </c>
      <c r="G274" s="14" t="s">
        <v>65</v>
      </c>
      <c r="H274" s="46" t="s">
        <v>71</v>
      </c>
      <c r="I274" s="15" t="s">
        <v>17</v>
      </c>
      <c r="J274" s="21" t="s">
        <v>18</v>
      </c>
      <c r="K274" s="2">
        <v>45790</v>
      </c>
      <c r="L274" s="4" t="s">
        <v>42</v>
      </c>
    </row>
    <row r="275" spans="1:13" ht="21.75" hidden="1" customHeight="1" x14ac:dyDescent="0.25">
      <c r="A275" s="4">
        <v>274</v>
      </c>
      <c r="B275" s="11">
        <v>20255810085802</v>
      </c>
      <c r="C275" s="2">
        <v>45789</v>
      </c>
      <c r="D275" s="37">
        <v>45789</v>
      </c>
      <c r="E275" s="2" t="s">
        <v>1287</v>
      </c>
      <c r="F275" s="14">
        <f ca="1">Tabla3689101118191516172345672[[#This Row],[FECHA RADICACION]]-TODAY()</f>
        <v>-274</v>
      </c>
      <c r="G275" s="14" t="s">
        <v>65</v>
      </c>
      <c r="H275" s="4" t="s">
        <v>825</v>
      </c>
      <c r="I275" s="15" t="s">
        <v>17</v>
      </c>
      <c r="J275" s="21" t="s">
        <v>18</v>
      </c>
      <c r="K275" s="2">
        <v>45814</v>
      </c>
      <c r="L275" s="4" t="s">
        <v>42</v>
      </c>
      <c r="M275" s="4" t="s">
        <v>1288</v>
      </c>
    </row>
    <row r="276" spans="1:13" ht="21.75" hidden="1" customHeight="1" x14ac:dyDescent="0.25">
      <c r="A276" s="4">
        <v>275</v>
      </c>
      <c r="B276" s="11">
        <v>20255810085792</v>
      </c>
      <c r="C276" s="2">
        <v>45789</v>
      </c>
      <c r="D276" s="37">
        <v>45789</v>
      </c>
      <c r="E276" s="2" t="s">
        <v>1289</v>
      </c>
      <c r="F276" s="14">
        <f ca="1">Tabla3689101118191516172345672[[#This Row],[FECHA RADICACION]]-TODAY()</f>
        <v>-274</v>
      </c>
      <c r="G276" s="14" t="s">
        <v>65</v>
      </c>
      <c r="H276" s="46" t="s">
        <v>184</v>
      </c>
      <c r="I276" s="15" t="s">
        <v>17</v>
      </c>
      <c r="J276" s="21" t="s">
        <v>18</v>
      </c>
      <c r="K276" s="2">
        <v>45830</v>
      </c>
      <c r="L276" s="4" t="s">
        <v>42</v>
      </c>
      <c r="M276" s="4" t="s">
        <v>1290</v>
      </c>
    </row>
    <row r="277" spans="1:13" ht="21.75" hidden="1" customHeight="1" x14ac:dyDescent="0.25">
      <c r="A277" s="4">
        <v>276</v>
      </c>
      <c r="B277" s="11">
        <v>20255810085672</v>
      </c>
      <c r="C277" s="2">
        <v>45789</v>
      </c>
      <c r="D277" s="37">
        <v>45789</v>
      </c>
      <c r="E277" s="2" t="s">
        <v>1291</v>
      </c>
      <c r="F277" s="14">
        <f ca="1">Tabla3689101118191516172345672[[#This Row],[FECHA RADICACION]]-TODAY()</f>
        <v>-274</v>
      </c>
      <c r="G277" s="14" t="s">
        <v>65</v>
      </c>
      <c r="H277" s="4" t="s">
        <v>73</v>
      </c>
      <c r="I277" s="15" t="s">
        <v>17</v>
      </c>
      <c r="J277" s="21"/>
      <c r="K277" s="4"/>
      <c r="L277" s="4" t="s">
        <v>42</v>
      </c>
      <c r="M277" s="4" t="s">
        <v>111</v>
      </c>
    </row>
    <row r="278" spans="1:13" ht="21.75" hidden="1" customHeight="1" x14ac:dyDescent="0.25">
      <c r="A278" s="4">
        <v>277</v>
      </c>
      <c r="B278" s="11">
        <v>20255810085662</v>
      </c>
      <c r="C278" s="2">
        <v>45789</v>
      </c>
      <c r="D278" s="37">
        <v>45789</v>
      </c>
      <c r="E278" s="2" t="s">
        <v>1292</v>
      </c>
      <c r="F278" s="14">
        <f ca="1">Tabla3689101118191516172345672[[#This Row],[FECHA RADICACION]]-TODAY()</f>
        <v>-274</v>
      </c>
      <c r="G278" s="14" t="s">
        <v>65</v>
      </c>
      <c r="H278" s="46" t="s">
        <v>481</v>
      </c>
      <c r="I278" s="15" t="s">
        <v>17</v>
      </c>
      <c r="J278" s="21" t="s">
        <v>18</v>
      </c>
      <c r="K278" s="2">
        <v>45830</v>
      </c>
      <c r="L278" s="4" t="s">
        <v>42</v>
      </c>
      <c r="M278" s="4" t="s">
        <v>1293</v>
      </c>
    </row>
    <row r="279" spans="1:13" ht="21.75" hidden="1" customHeight="1" x14ac:dyDescent="0.25">
      <c r="A279" s="4">
        <v>278</v>
      </c>
      <c r="B279" s="11">
        <v>20255810085652</v>
      </c>
      <c r="C279" s="2">
        <v>45789</v>
      </c>
      <c r="D279" s="37">
        <v>45789</v>
      </c>
      <c r="E279" s="2" t="s">
        <v>1294</v>
      </c>
      <c r="F279" s="14">
        <f ca="1">Tabla3689101118191516172345672[[#This Row],[FECHA RADICACION]]-TODAY()</f>
        <v>-274</v>
      </c>
      <c r="G279" s="14" t="s">
        <v>65</v>
      </c>
      <c r="H279" s="4" t="s">
        <v>76</v>
      </c>
      <c r="I279" s="15" t="s">
        <v>17</v>
      </c>
      <c r="J279" s="21" t="s">
        <v>18</v>
      </c>
      <c r="K279" s="2">
        <v>45820</v>
      </c>
      <c r="L279" s="4" t="s">
        <v>42</v>
      </c>
      <c r="M279" s="4" t="s">
        <v>1295</v>
      </c>
    </row>
    <row r="280" spans="1:13" ht="21.75" hidden="1" customHeight="1" x14ac:dyDescent="0.25">
      <c r="A280" s="4">
        <v>279</v>
      </c>
      <c r="B280" s="11">
        <v>20255810085642</v>
      </c>
      <c r="C280" s="2">
        <v>45789</v>
      </c>
      <c r="D280" s="37">
        <v>45789</v>
      </c>
      <c r="E280" s="2" t="s">
        <v>1296</v>
      </c>
      <c r="F280" s="14">
        <f ca="1">Tabla3689101118191516172345672[[#This Row],[FECHA RADICACION]]-TODAY()</f>
        <v>-274</v>
      </c>
      <c r="G280" s="14" t="s">
        <v>65</v>
      </c>
      <c r="H280" s="46" t="s">
        <v>71</v>
      </c>
      <c r="I280" s="15" t="s">
        <v>17</v>
      </c>
      <c r="J280" s="21" t="s">
        <v>18</v>
      </c>
      <c r="K280" s="2">
        <v>45790</v>
      </c>
      <c r="L280" s="4" t="s">
        <v>42</v>
      </c>
    </row>
    <row r="281" spans="1:13" ht="21.75" hidden="1" customHeight="1" x14ac:dyDescent="0.25">
      <c r="A281" s="4">
        <v>280</v>
      </c>
      <c r="B281" s="11">
        <v>20255810085622</v>
      </c>
      <c r="C281" s="2">
        <v>45789</v>
      </c>
      <c r="D281" s="37">
        <v>45789</v>
      </c>
      <c r="E281" s="2" t="s">
        <v>1297</v>
      </c>
      <c r="F281" s="14">
        <f ca="1">Tabla3689101118191516172345672[[#This Row],[FECHA RADICACION]]-TODAY()</f>
        <v>-274</v>
      </c>
      <c r="G281" s="14" t="s">
        <v>21</v>
      </c>
      <c r="H281" s="4" t="s">
        <v>17</v>
      </c>
      <c r="I281" s="15" t="s">
        <v>17</v>
      </c>
      <c r="J281" s="21" t="s">
        <v>18</v>
      </c>
      <c r="K281" s="2">
        <v>45789</v>
      </c>
    </row>
    <row r="282" spans="1:13" ht="21.75" hidden="1" customHeight="1" x14ac:dyDescent="0.25">
      <c r="A282" s="4">
        <v>281</v>
      </c>
      <c r="B282" s="11">
        <v>20255810085602</v>
      </c>
      <c r="C282" s="2">
        <v>45789</v>
      </c>
      <c r="D282" s="37">
        <v>45789</v>
      </c>
      <c r="E282" s="2" t="s">
        <v>1298</v>
      </c>
      <c r="F282" s="14">
        <f ca="1">Tabla3689101118191516172345672[[#This Row],[FECHA RADICACION]]-TODAY()</f>
        <v>-274</v>
      </c>
      <c r="G282" s="14" t="s">
        <v>50</v>
      </c>
      <c r="H282" s="46" t="s">
        <v>51</v>
      </c>
      <c r="I282" s="15" t="s">
        <v>17</v>
      </c>
      <c r="J282" s="21" t="s">
        <v>18</v>
      </c>
      <c r="K282" s="2">
        <v>45791</v>
      </c>
    </row>
    <row r="283" spans="1:13" ht="21.75" hidden="1" customHeight="1" x14ac:dyDescent="0.25">
      <c r="A283" s="4">
        <v>282</v>
      </c>
      <c r="B283" s="11">
        <v>20255810085582</v>
      </c>
      <c r="C283" s="2">
        <v>45789</v>
      </c>
      <c r="D283" s="37">
        <v>45789</v>
      </c>
      <c r="E283" s="2" t="s">
        <v>1299</v>
      </c>
      <c r="F283" s="14">
        <f ca="1">Tabla3689101118191516172345672[[#This Row],[FECHA RADICACION]]-TODAY()</f>
        <v>-274</v>
      </c>
      <c r="G283" s="14" t="s">
        <v>21</v>
      </c>
      <c r="H283" s="4" t="s">
        <v>17</v>
      </c>
      <c r="I283" s="15" t="s">
        <v>17</v>
      </c>
      <c r="J283" s="21" t="s">
        <v>18</v>
      </c>
      <c r="K283" s="2">
        <v>45830</v>
      </c>
    </row>
    <row r="284" spans="1:13" ht="21.75" hidden="1" customHeight="1" x14ac:dyDescent="0.25">
      <c r="A284" s="4">
        <v>283</v>
      </c>
      <c r="B284" s="11">
        <v>20254211596232</v>
      </c>
      <c r="C284" s="2">
        <v>45789</v>
      </c>
      <c r="D284" s="37">
        <v>45789</v>
      </c>
      <c r="E284" s="2" t="s">
        <v>1300</v>
      </c>
      <c r="F284" s="14">
        <f ca="1">Tabla3689101118191516172345672[[#This Row],[FECHA RADICACION]]-TODAY()</f>
        <v>-274</v>
      </c>
      <c r="G284" s="14" t="s">
        <v>85</v>
      </c>
      <c r="H284" s="46" t="s">
        <v>781</v>
      </c>
      <c r="I284" s="15" t="s">
        <v>17</v>
      </c>
      <c r="J284" s="21" t="s">
        <v>18</v>
      </c>
      <c r="K284" s="2">
        <v>45800</v>
      </c>
      <c r="M284" s="4" t="s">
        <v>1301</v>
      </c>
    </row>
    <row r="285" spans="1:13" ht="21.75" hidden="1" customHeight="1" x14ac:dyDescent="0.25">
      <c r="A285" s="4">
        <v>284</v>
      </c>
      <c r="B285" s="11">
        <v>20254601595202</v>
      </c>
      <c r="C285" s="2">
        <v>45789</v>
      </c>
      <c r="D285" s="37">
        <v>45789</v>
      </c>
      <c r="E285" s="2" t="s">
        <v>1302</v>
      </c>
      <c r="F285" s="14">
        <f ca="1">Tabla3689101118191516172345672[[#This Row],[FECHA RADICACION]]-TODAY()</f>
        <v>-274</v>
      </c>
      <c r="G285" s="14" t="s">
        <v>15</v>
      </c>
      <c r="H285" s="4" t="s">
        <v>16</v>
      </c>
      <c r="I285" s="15" t="s">
        <v>17</v>
      </c>
      <c r="J285" s="21" t="s">
        <v>18</v>
      </c>
      <c r="K285" s="2">
        <v>45805</v>
      </c>
      <c r="M285" s="4" t="s">
        <v>1303</v>
      </c>
    </row>
    <row r="286" spans="1:13" ht="21.75" hidden="1" customHeight="1" x14ac:dyDescent="0.25">
      <c r="A286" s="4">
        <v>285</v>
      </c>
      <c r="B286" s="11">
        <v>20255810085932</v>
      </c>
      <c r="C286" s="2">
        <v>45789</v>
      </c>
      <c r="D286" s="37">
        <v>45789</v>
      </c>
      <c r="E286" s="2" t="s">
        <v>1304</v>
      </c>
      <c r="F286" s="14">
        <f ca="1">Tabla3689101118191516172345672[[#This Row],[FECHA RADICACION]]-TODAY()</f>
        <v>-274</v>
      </c>
      <c r="G286" s="14" t="s">
        <v>21</v>
      </c>
      <c r="H286" s="46" t="s">
        <v>17</v>
      </c>
      <c r="I286" s="15" t="s">
        <v>17</v>
      </c>
      <c r="J286" s="21" t="s">
        <v>18</v>
      </c>
      <c r="K286" s="2">
        <v>45789</v>
      </c>
    </row>
    <row r="287" spans="1:13" ht="21.75" hidden="1" customHeight="1" x14ac:dyDescent="0.25">
      <c r="A287" s="4">
        <v>286</v>
      </c>
      <c r="B287" s="11">
        <v>20255810086072</v>
      </c>
      <c r="C287" s="2">
        <v>45789</v>
      </c>
      <c r="D287" s="37">
        <v>45789</v>
      </c>
      <c r="E287" s="2" t="s">
        <v>1305</v>
      </c>
      <c r="F287" s="14">
        <f ca="1">Tabla3689101118191516172345672[[#This Row],[FECHA RADICACION]]-TODAY()</f>
        <v>-274</v>
      </c>
      <c r="G287" s="14" t="s">
        <v>15</v>
      </c>
      <c r="H287" s="4" t="s">
        <v>16</v>
      </c>
      <c r="I287" s="15" t="s">
        <v>17</v>
      </c>
      <c r="J287" s="21" t="s">
        <v>18</v>
      </c>
      <c r="K287" s="2">
        <v>45800</v>
      </c>
    </row>
    <row r="288" spans="1:13" ht="21.75" hidden="1" customHeight="1" x14ac:dyDescent="0.25">
      <c r="A288" s="4">
        <v>287</v>
      </c>
      <c r="B288" s="11">
        <v>20255810086242</v>
      </c>
      <c r="C288" s="2">
        <v>45789</v>
      </c>
      <c r="D288" s="37">
        <v>45789</v>
      </c>
      <c r="E288" s="2" t="s">
        <v>1306</v>
      </c>
      <c r="F288" s="14">
        <f ca="1">Tabla3689101118191516172345672[[#This Row],[FECHA RADICACION]]-TODAY()</f>
        <v>-274</v>
      </c>
      <c r="G288" s="14" t="s">
        <v>15</v>
      </c>
      <c r="H288" s="46" t="s">
        <v>16</v>
      </c>
      <c r="I288" s="15" t="s">
        <v>17</v>
      </c>
      <c r="J288" s="21" t="s">
        <v>18</v>
      </c>
      <c r="K288" s="2">
        <v>45816</v>
      </c>
      <c r="L288" s="4" t="s">
        <v>54</v>
      </c>
    </row>
    <row r="289" spans="1:13" ht="21.75" hidden="1" customHeight="1" x14ac:dyDescent="0.25">
      <c r="A289" s="4">
        <v>288</v>
      </c>
      <c r="B289" s="11">
        <v>20254601602552</v>
      </c>
      <c r="C289" s="2">
        <v>45789</v>
      </c>
      <c r="D289" s="37">
        <v>45789</v>
      </c>
      <c r="E289" s="2" t="s">
        <v>1307</v>
      </c>
      <c r="F289" s="14">
        <f ca="1">Tabla3689101118191516172345672[[#This Row],[FECHA RADICACION]]-TODAY()</f>
        <v>-274</v>
      </c>
      <c r="G289" s="14" t="s">
        <v>15</v>
      </c>
      <c r="H289" s="4" t="s">
        <v>16</v>
      </c>
      <c r="I289" s="15" t="s">
        <v>17</v>
      </c>
      <c r="J289" s="21" t="s">
        <v>18</v>
      </c>
      <c r="K289" s="2">
        <v>45816</v>
      </c>
      <c r="M289" s="4" t="s">
        <v>1308</v>
      </c>
    </row>
    <row r="290" spans="1:13" ht="21.75" hidden="1" customHeight="1" x14ac:dyDescent="0.25">
      <c r="A290" s="4">
        <v>289</v>
      </c>
      <c r="B290" s="11">
        <v>20255810086322</v>
      </c>
      <c r="C290" s="37">
        <v>45789</v>
      </c>
      <c r="D290" s="37">
        <v>45789</v>
      </c>
      <c r="E290" s="2" t="s">
        <v>1309</v>
      </c>
      <c r="F290" s="14">
        <f ca="1">Tabla3689101118191516172345672[[#This Row],[FECHA RADICACION]]-TODAY()</f>
        <v>-274</v>
      </c>
      <c r="G290" s="14" t="s">
        <v>65</v>
      </c>
      <c r="H290" s="46" t="s">
        <v>71</v>
      </c>
      <c r="I290" s="15" t="s">
        <v>17</v>
      </c>
      <c r="J290" s="21" t="s">
        <v>18</v>
      </c>
      <c r="K290" s="2">
        <v>45790</v>
      </c>
      <c r="L290" s="4" t="s">
        <v>42</v>
      </c>
    </row>
    <row r="291" spans="1:13" ht="21.75" hidden="1" customHeight="1" x14ac:dyDescent="0.25">
      <c r="A291" s="4">
        <v>290</v>
      </c>
      <c r="B291" s="11">
        <v>20254601603122</v>
      </c>
      <c r="C291" s="2">
        <v>45789</v>
      </c>
      <c r="D291" s="37">
        <v>45789</v>
      </c>
      <c r="E291" s="2" t="s">
        <v>1310</v>
      </c>
      <c r="F291" s="14">
        <f ca="1">Tabla3689101118191516172345672[[#This Row],[FECHA RADICACION]]-TODAY()</f>
        <v>-274</v>
      </c>
      <c r="G291" s="14" t="s">
        <v>65</v>
      </c>
      <c r="H291" s="4" t="s">
        <v>481</v>
      </c>
      <c r="I291" s="15" t="s">
        <v>17</v>
      </c>
      <c r="J291" s="21" t="s">
        <v>18</v>
      </c>
      <c r="K291" s="2">
        <v>45830</v>
      </c>
      <c r="M291" s="4" t="s">
        <v>1311</v>
      </c>
    </row>
    <row r="292" spans="1:13" ht="21.75" hidden="1" customHeight="1" x14ac:dyDescent="0.25">
      <c r="A292" s="4">
        <v>291</v>
      </c>
      <c r="B292" s="11">
        <v>20255810086522</v>
      </c>
      <c r="C292" s="2">
        <v>45790.311805555553</v>
      </c>
      <c r="D292" s="2">
        <v>45790.311805555553</v>
      </c>
      <c r="E292" s="2" t="s">
        <v>1312</v>
      </c>
      <c r="F292" s="14">
        <f ca="1">Tabla3689101118191516172345672[[#This Row],[FECHA RADICACION]]-TODAY()</f>
        <v>-272.68819444444671</v>
      </c>
      <c r="G292" s="14" t="s">
        <v>65</v>
      </c>
      <c r="H292" s="4" t="s">
        <v>76</v>
      </c>
      <c r="I292" s="15" t="s">
        <v>17</v>
      </c>
      <c r="J292" s="21" t="s">
        <v>18</v>
      </c>
      <c r="K292" s="2">
        <v>45838</v>
      </c>
      <c r="L292" s="4" t="s">
        <v>42</v>
      </c>
      <c r="M292" s="4" t="s">
        <v>1313</v>
      </c>
    </row>
    <row r="293" spans="1:13" ht="21.75" hidden="1" customHeight="1" x14ac:dyDescent="0.25">
      <c r="A293" s="4">
        <v>292</v>
      </c>
      <c r="B293" s="11">
        <v>20255810086512</v>
      </c>
      <c r="C293" s="35">
        <v>45790.302083333336</v>
      </c>
      <c r="D293" s="2">
        <v>45790.311805555553</v>
      </c>
      <c r="E293" s="2" t="s">
        <v>1314</v>
      </c>
      <c r="F293" s="14">
        <f ca="1">Tabla3689101118191516172345672[[#This Row],[FECHA RADICACION]]-TODAY()</f>
        <v>-272.69791666666424</v>
      </c>
      <c r="G293" s="14" t="s">
        <v>65</v>
      </c>
      <c r="H293" s="4" t="s">
        <v>687</v>
      </c>
      <c r="I293" s="15" t="s">
        <v>17</v>
      </c>
      <c r="J293" s="21" t="s">
        <v>18</v>
      </c>
      <c r="K293" s="2">
        <v>45814</v>
      </c>
      <c r="L293" s="4" t="s">
        <v>42</v>
      </c>
      <c r="M293" s="4" t="s">
        <v>1315</v>
      </c>
    </row>
    <row r="294" spans="1:13" ht="21.75" hidden="1" customHeight="1" x14ac:dyDescent="0.25">
      <c r="A294" s="4">
        <v>293</v>
      </c>
      <c r="B294" s="11">
        <v>20255810086372</v>
      </c>
      <c r="C294" s="37">
        <v>45789</v>
      </c>
      <c r="D294" s="2">
        <v>45790.311805555553</v>
      </c>
      <c r="E294" s="2" t="s">
        <v>1316</v>
      </c>
      <c r="F294" s="14">
        <f ca="1">Tabla3689101118191516172345672[[#This Row],[FECHA RADICACION]]-TODAY()</f>
        <v>-274</v>
      </c>
      <c r="G294" s="14" t="s">
        <v>65</v>
      </c>
      <c r="H294" s="4" t="s">
        <v>283</v>
      </c>
      <c r="I294" s="15" t="s">
        <v>17</v>
      </c>
      <c r="J294" s="21" t="s">
        <v>18</v>
      </c>
      <c r="K294" s="2">
        <v>45830</v>
      </c>
      <c r="L294" s="4" t="s">
        <v>42</v>
      </c>
      <c r="M294" s="4" t="s">
        <v>1317</v>
      </c>
    </row>
    <row r="295" spans="1:13" ht="21.75" hidden="1" customHeight="1" x14ac:dyDescent="0.25">
      <c r="A295" s="4">
        <v>294</v>
      </c>
      <c r="B295" s="11">
        <v>20255810086352</v>
      </c>
      <c r="C295" s="37">
        <v>45789</v>
      </c>
      <c r="D295" s="2">
        <v>45790.311805555553</v>
      </c>
      <c r="E295" s="2" t="s">
        <v>1318</v>
      </c>
      <c r="F295" s="14">
        <f ca="1">Tabla3689101118191516172345672[[#This Row],[FECHA RADICACION]]-TODAY()</f>
        <v>-274</v>
      </c>
      <c r="G295" s="14" t="s">
        <v>65</v>
      </c>
      <c r="H295" s="4" t="s">
        <v>76</v>
      </c>
      <c r="I295" s="15" t="s">
        <v>17</v>
      </c>
      <c r="J295" s="21" t="s">
        <v>18</v>
      </c>
      <c r="K295" s="2">
        <v>45820</v>
      </c>
      <c r="L295" s="4" t="s">
        <v>194</v>
      </c>
      <c r="M295" s="4" t="s">
        <v>1319</v>
      </c>
    </row>
    <row r="296" spans="1:13" ht="21.75" hidden="1" customHeight="1" x14ac:dyDescent="0.25">
      <c r="A296" s="4">
        <v>295</v>
      </c>
      <c r="B296" s="11">
        <v>20255810086342</v>
      </c>
      <c r="C296" s="37">
        <v>45789</v>
      </c>
      <c r="D296" s="2">
        <v>45790.311805555553</v>
      </c>
      <c r="E296" s="2" t="s">
        <v>1320</v>
      </c>
      <c r="F296" s="14">
        <f ca="1">Tabla3689101118191516172345672[[#This Row],[FECHA RADICACION]]-TODAY()</f>
        <v>-274</v>
      </c>
      <c r="G296" s="14" t="s">
        <v>50</v>
      </c>
      <c r="H296" s="4" t="s">
        <v>714</v>
      </c>
      <c r="I296" s="15" t="s">
        <v>17</v>
      </c>
      <c r="J296" s="21" t="s">
        <v>18</v>
      </c>
      <c r="K296" s="4" t="s">
        <v>1321</v>
      </c>
      <c r="L296" s="4" t="s">
        <v>1322</v>
      </c>
    </row>
    <row r="297" spans="1:13" ht="21.75" hidden="1" customHeight="1" x14ac:dyDescent="0.25">
      <c r="A297" s="4">
        <v>296</v>
      </c>
      <c r="B297" s="11">
        <v>20255810086332</v>
      </c>
      <c r="C297" s="37">
        <v>45789</v>
      </c>
      <c r="D297" s="2">
        <v>45790.311805555553</v>
      </c>
      <c r="E297" s="2" t="s">
        <v>1323</v>
      </c>
      <c r="F297" s="14">
        <f ca="1">Tabla3689101118191516172345672[[#This Row],[FECHA RADICACION]]-TODAY()</f>
        <v>-274</v>
      </c>
      <c r="G297" s="14" t="s">
        <v>65</v>
      </c>
      <c r="H297" s="4" t="s">
        <v>71</v>
      </c>
      <c r="I297" s="15" t="s">
        <v>17</v>
      </c>
      <c r="J297" s="21" t="s">
        <v>18</v>
      </c>
      <c r="K297" s="2">
        <v>45790</v>
      </c>
      <c r="L297" s="4" t="s">
        <v>42</v>
      </c>
    </row>
    <row r="298" spans="1:13" ht="21.75" hidden="1" customHeight="1" x14ac:dyDescent="0.25">
      <c r="A298" s="4">
        <v>297</v>
      </c>
      <c r="B298" s="11">
        <v>20254601612622</v>
      </c>
      <c r="C298" s="2">
        <v>45790.460416666669</v>
      </c>
      <c r="D298" s="2">
        <v>45790.311805555553</v>
      </c>
      <c r="E298" s="6" t="s">
        <v>1324</v>
      </c>
      <c r="F298" s="14">
        <f ca="1">Tabla3689101118191516172345672[[#This Row],[FECHA RADICACION]]-TODAY()</f>
        <v>-272.53958333333139</v>
      </c>
      <c r="G298" s="4" t="s">
        <v>65</v>
      </c>
      <c r="H298" s="4" t="s">
        <v>1209</v>
      </c>
      <c r="I298" s="15" t="s">
        <v>17</v>
      </c>
      <c r="J298" s="21" t="s">
        <v>18</v>
      </c>
      <c r="K298" s="21">
        <v>45818</v>
      </c>
    </row>
    <row r="299" spans="1:13" ht="21.75" hidden="1" customHeight="1" x14ac:dyDescent="0.25">
      <c r="A299" s="4">
        <v>298</v>
      </c>
      <c r="B299" s="11">
        <v>20254601611832</v>
      </c>
      <c r="C299" s="2">
        <v>45790.440972222219</v>
      </c>
      <c r="D299" s="2">
        <v>45790.311805555553</v>
      </c>
      <c r="E299" s="6" t="s">
        <v>1325</v>
      </c>
      <c r="F299" s="14">
        <f ca="1">Tabla3689101118191516172345672[[#This Row],[FECHA RADICACION]]-TODAY()</f>
        <v>-272.55902777778101</v>
      </c>
      <c r="G299" s="14" t="s">
        <v>15</v>
      </c>
      <c r="H299" s="4" t="s">
        <v>53</v>
      </c>
      <c r="I299" s="15" t="s">
        <v>17</v>
      </c>
      <c r="J299" s="21" t="s">
        <v>18</v>
      </c>
      <c r="K299" s="4"/>
      <c r="M299" s="4" t="s">
        <v>1326</v>
      </c>
    </row>
    <row r="300" spans="1:13" ht="21.75" customHeight="1" x14ac:dyDescent="0.25">
      <c r="A300" s="4">
        <v>299</v>
      </c>
      <c r="B300" s="11">
        <v>20254601609212</v>
      </c>
      <c r="C300" s="2">
        <v>45790.363888888889</v>
      </c>
      <c r="D300" s="2">
        <v>45790.311805555553</v>
      </c>
      <c r="E300" s="6" t="s">
        <v>1327</v>
      </c>
      <c r="F300" s="14">
        <f ca="1">Tabla3689101118191516172345672[[#This Row],[FECHA RADICACION]]-TODAY()</f>
        <v>-272.63611111111095</v>
      </c>
      <c r="G300" s="14" t="s">
        <v>814</v>
      </c>
      <c r="H300" s="4" t="s">
        <v>25</v>
      </c>
      <c r="I300" s="15" t="s">
        <v>17</v>
      </c>
      <c r="J300" s="21" t="s">
        <v>18</v>
      </c>
      <c r="K300" s="2">
        <v>45805</v>
      </c>
      <c r="M300" s="4" t="s">
        <v>1328</v>
      </c>
    </row>
    <row r="301" spans="1:13" ht="21.75" hidden="1" customHeight="1" x14ac:dyDescent="0.25">
      <c r="A301" s="4">
        <v>300</v>
      </c>
      <c r="B301" s="11">
        <v>20254601609172</v>
      </c>
      <c r="C301" s="2">
        <v>45790.361805555556</v>
      </c>
      <c r="D301" s="2">
        <v>45790.311805555553</v>
      </c>
      <c r="E301" s="6" t="s">
        <v>1329</v>
      </c>
      <c r="F301" s="14">
        <f ca="1">Tabla3689101118191516172345672[[#This Row],[FECHA RADICACION]]-TODAY()</f>
        <v>-272.6381944444438</v>
      </c>
      <c r="G301" s="14" t="s">
        <v>15</v>
      </c>
      <c r="H301" s="4" t="s">
        <v>822</v>
      </c>
      <c r="I301" s="15" t="s">
        <v>17</v>
      </c>
      <c r="J301" s="21" t="s">
        <v>18</v>
      </c>
      <c r="K301" s="2">
        <v>45816</v>
      </c>
      <c r="M301" s="4" t="s">
        <v>1330</v>
      </c>
    </row>
    <row r="302" spans="1:13" ht="21.75" hidden="1" customHeight="1" x14ac:dyDescent="0.25">
      <c r="A302" s="4">
        <v>301</v>
      </c>
      <c r="B302" s="11">
        <v>20254601609082</v>
      </c>
      <c r="C302" s="2">
        <v>45790.35833333333</v>
      </c>
      <c r="D302" s="2">
        <v>45790.311805555553</v>
      </c>
      <c r="E302" s="6" t="s">
        <v>1331</v>
      </c>
      <c r="F302" s="14">
        <f ca="1">Tabla3689101118191516172345672[[#This Row],[FECHA RADICACION]]-TODAY()</f>
        <v>-272.64166666667006</v>
      </c>
      <c r="G302" s="14" t="s">
        <v>15</v>
      </c>
      <c r="H302" s="4" t="s">
        <v>53</v>
      </c>
      <c r="I302" s="15" t="s">
        <v>17</v>
      </c>
      <c r="J302" s="21" t="s">
        <v>18</v>
      </c>
      <c r="K302" s="4"/>
      <c r="M302" s="4" t="s">
        <v>1332</v>
      </c>
    </row>
    <row r="303" spans="1:13" ht="21.75" hidden="1" customHeight="1" x14ac:dyDescent="0.25">
      <c r="A303" s="4">
        <v>302</v>
      </c>
      <c r="B303" s="11">
        <v>20254601608962</v>
      </c>
      <c r="C303" s="2">
        <v>45790.352777777778</v>
      </c>
      <c r="D303" s="2">
        <v>45790.311805555553</v>
      </c>
      <c r="E303" s="6" t="s">
        <v>1333</v>
      </c>
      <c r="F303" s="14">
        <f ca="1">Tabla3689101118191516172345672[[#This Row],[FECHA RADICACION]]-TODAY()</f>
        <v>-272.6472222222219</v>
      </c>
      <c r="G303" s="14" t="s">
        <v>15</v>
      </c>
      <c r="H303" s="4" t="s">
        <v>822</v>
      </c>
      <c r="I303" s="15" t="s">
        <v>17</v>
      </c>
      <c r="J303" s="21" t="s">
        <v>18</v>
      </c>
      <c r="K303" s="21">
        <v>45806</v>
      </c>
      <c r="M303" s="4" t="s">
        <v>1334</v>
      </c>
    </row>
    <row r="304" spans="1:13" ht="21.75" hidden="1" customHeight="1" x14ac:dyDescent="0.25">
      <c r="A304" s="4">
        <v>303</v>
      </c>
      <c r="B304" s="11">
        <v>20254601614462</v>
      </c>
      <c r="C304" s="2">
        <v>45790.503472222219</v>
      </c>
      <c r="D304" s="2">
        <v>45790.311805555553</v>
      </c>
      <c r="E304" s="2" t="s">
        <v>1335</v>
      </c>
      <c r="F304" s="14">
        <f ca="1">Tabla3689101118191516172345672[[#This Row],[FECHA RADICACION]]-TODAY()</f>
        <v>-272.49652777778101</v>
      </c>
      <c r="G304" s="14" t="s">
        <v>15</v>
      </c>
      <c r="H304" s="4" t="s">
        <v>16</v>
      </c>
      <c r="I304" s="15" t="s">
        <v>17</v>
      </c>
      <c r="J304" s="21" t="s">
        <v>18</v>
      </c>
      <c r="K304" s="2">
        <v>45806</v>
      </c>
      <c r="M304" s="4" t="s">
        <v>1336</v>
      </c>
    </row>
    <row r="305" spans="1:13" ht="21.75" hidden="1" customHeight="1" x14ac:dyDescent="0.25">
      <c r="A305" s="4">
        <v>304</v>
      </c>
      <c r="B305" s="11">
        <v>20255810087082</v>
      </c>
      <c r="C305" s="2">
        <v>45790.470833333333</v>
      </c>
      <c r="D305" s="2">
        <v>45790.311805555553</v>
      </c>
      <c r="E305" s="2" t="s">
        <v>1337</v>
      </c>
      <c r="F305" s="14">
        <f ca="1">Tabla3689101118191516172345672[[#This Row],[FECHA RADICACION]]-TODAY()</f>
        <v>-272.52916666666715</v>
      </c>
      <c r="G305" s="14" t="s">
        <v>65</v>
      </c>
      <c r="H305" s="14" t="s">
        <v>184</v>
      </c>
      <c r="I305" s="15" t="s">
        <v>17</v>
      </c>
      <c r="J305" s="21" t="s">
        <v>18</v>
      </c>
      <c r="K305" s="2">
        <v>45838</v>
      </c>
      <c r="L305" s="4" t="s">
        <v>42</v>
      </c>
      <c r="M305" s="4" t="s">
        <v>1338</v>
      </c>
    </row>
    <row r="306" spans="1:13" ht="21.75" hidden="1" customHeight="1" x14ac:dyDescent="0.25">
      <c r="A306" s="4">
        <v>305</v>
      </c>
      <c r="B306" s="11">
        <v>20255810087052</v>
      </c>
      <c r="C306" s="2">
        <v>45790.468055555553</v>
      </c>
      <c r="D306" s="2">
        <v>45790.311805555553</v>
      </c>
      <c r="E306" s="2" t="s">
        <v>1339</v>
      </c>
      <c r="F306" s="14">
        <f ca="1">Tabla3689101118191516172345672[[#This Row],[FECHA RADICACION]]-TODAY()</f>
        <v>-272.53194444444671</v>
      </c>
      <c r="G306" s="14" t="s">
        <v>15</v>
      </c>
      <c r="H306" s="14" t="s">
        <v>16</v>
      </c>
      <c r="I306" s="15" t="s">
        <v>17</v>
      </c>
      <c r="J306" s="21" t="s">
        <v>18</v>
      </c>
      <c r="K306" s="2">
        <v>45807</v>
      </c>
      <c r="L306" s="4" t="s">
        <v>54</v>
      </c>
    </row>
    <row r="307" spans="1:13" ht="21.75" hidden="1" customHeight="1" x14ac:dyDescent="0.25">
      <c r="A307" s="4">
        <v>306</v>
      </c>
      <c r="B307" s="11">
        <v>20254601612322</v>
      </c>
      <c r="C307" s="2">
        <v>45790.454861111109</v>
      </c>
      <c r="D307" s="2">
        <v>45790.311805555553</v>
      </c>
      <c r="E307" s="2" t="s">
        <v>1340</v>
      </c>
      <c r="F307" s="14">
        <f ca="1">Tabla3689101118191516172345672[[#This Row],[FECHA RADICACION]]-TODAY()</f>
        <v>-272.54513888889051</v>
      </c>
      <c r="G307" s="14" t="s">
        <v>15</v>
      </c>
      <c r="H307" s="14" t="s">
        <v>935</v>
      </c>
      <c r="I307" s="15" t="s">
        <v>17</v>
      </c>
      <c r="J307" s="21" t="s">
        <v>18</v>
      </c>
      <c r="K307" s="2">
        <v>45816</v>
      </c>
      <c r="M307" s="4" t="s">
        <v>1341</v>
      </c>
    </row>
    <row r="308" spans="1:13" ht="21.75" hidden="1" customHeight="1" x14ac:dyDescent="0.25">
      <c r="A308" s="4">
        <v>307</v>
      </c>
      <c r="B308" s="11">
        <v>20255810086932</v>
      </c>
      <c r="C308" s="2">
        <v>45790.448611111111</v>
      </c>
      <c r="D308" s="2">
        <v>45790.311805555553</v>
      </c>
      <c r="E308" s="2" t="s">
        <v>1342</v>
      </c>
      <c r="F308" s="14">
        <f ca="1">Tabla3689101118191516172345672[[#This Row],[FECHA RADICACION]]-TODAY()</f>
        <v>-272.55138888888905</v>
      </c>
      <c r="G308" s="14" t="s">
        <v>21</v>
      </c>
      <c r="H308" s="14" t="s">
        <v>17</v>
      </c>
      <c r="I308" s="15" t="s">
        <v>17</v>
      </c>
      <c r="J308" s="21" t="s">
        <v>18</v>
      </c>
      <c r="K308" s="2">
        <v>45790</v>
      </c>
    </row>
    <row r="309" spans="1:13" ht="21.75" hidden="1" customHeight="1" x14ac:dyDescent="0.25">
      <c r="A309" s="4">
        <v>308</v>
      </c>
      <c r="B309" s="11">
        <v>20255810086912</v>
      </c>
      <c r="C309" s="2">
        <v>45790.448611111111</v>
      </c>
      <c r="D309" s="2">
        <v>45790.311805555553</v>
      </c>
      <c r="E309" s="2" t="s">
        <v>1343</v>
      </c>
      <c r="F309" s="14">
        <f ca="1">Tabla3689101118191516172345672[[#This Row],[FECHA RADICACION]]-TODAY()</f>
        <v>-272.55138888888905</v>
      </c>
      <c r="G309" s="14" t="s">
        <v>15</v>
      </c>
      <c r="H309" s="14" t="s">
        <v>251</v>
      </c>
      <c r="I309" s="15" t="s">
        <v>17</v>
      </c>
      <c r="J309" s="21" t="s">
        <v>18</v>
      </c>
      <c r="K309" s="2">
        <v>45796</v>
      </c>
      <c r="L309" s="4" t="s">
        <v>54</v>
      </c>
    </row>
    <row r="310" spans="1:13" ht="21.75" hidden="1" customHeight="1" x14ac:dyDescent="0.25">
      <c r="A310" s="4">
        <v>309</v>
      </c>
      <c r="B310" s="11">
        <v>20255810086892</v>
      </c>
      <c r="C310" s="2">
        <v>45790.445833333331</v>
      </c>
      <c r="D310" s="2">
        <v>45790.311805555553</v>
      </c>
      <c r="E310" s="2" t="s">
        <v>1344</v>
      </c>
      <c r="F310" s="14">
        <f ca="1">Tabla3689101118191516172345672[[#This Row],[FECHA RADICACION]]-TODAY()</f>
        <v>-272.55416666666861</v>
      </c>
      <c r="G310" s="14" t="s">
        <v>15</v>
      </c>
      <c r="H310" s="14" t="s">
        <v>577</v>
      </c>
      <c r="I310" s="15" t="s">
        <v>17</v>
      </c>
      <c r="J310" s="21" t="s">
        <v>18</v>
      </c>
      <c r="K310" s="2">
        <v>45793</v>
      </c>
      <c r="L310" s="4" t="s">
        <v>54</v>
      </c>
    </row>
    <row r="311" spans="1:13" ht="21.75" hidden="1" customHeight="1" x14ac:dyDescent="0.25">
      <c r="A311" s="4">
        <v>310</v>
      </c>
      <c r="B311" s="11">
        <v>20254601612022</v>
      </c>
      <c r="C311" s="2">
        <v>45790.445138888892</v>
      </c>
      <c r="D311" s="2">
        <v>45790.311805555553</v>
      </c>
      <c r="E311" s="2" t="s">
        <v>1345</v>
      </c>
      <c r="F311" s="14">
        <f ca="1">Tabla3689101118191516172345672[[#This Row],[FECHA RADICACION]]-TODAY()</f>
        <v>-272.55486111110804</v>
      </c>
      <c r="G311" s="14" t="s">
        <v>65</v>
      </c>
      <c r="H311" s="14" t="s">
        <v>73</v>
      </c>
      <c r="I311" s="15" t="s">
        <v>17</v>
      </c>
      <c r="J311" s="21" t="s">
        <v>18</v>
      </c>
      <c r="K311" s="2">
        <v>45818</v>
      </c>
      <c r="M311" s="4" t="s">
        <v>1346</v>
      </c>
    </row>
    <row r="312" spans="1:13" ht="21.75" hidden="1" customHeight="1" x14ac:dyDescent="0.25">
      <c r="A312" s="4">
        <v>311</v>
      </c>
      <c r="B312" s="11">
        <v>20254211611612</v>
      </c>
      <c r="C312" s="2">
        <v>45790.435416666667</v>
      </c>
      <c r="D312" s="2">
        <v>45790.311805555553</v>
      </c>
      <c r="E312" s="2" t="s">
        <v>1347</v>
      </c>
      <c r="F312" s="14">
        <f ca="1">Tabla3689101118191516172345672[[#This Row],[FECHA RADICACION]]-TODAY()</f>
        <v>-272.56458333333285</v>
      </c>
      <c r="G312" s="14" t="s">
        <v>65</v>
      </c>
      <c r="H312" s="14" t="s">
        <v>481</v>
      </c>
      <c r="I312" s="39" t="s">
        <v>17</v>
      </c>
      <c r="J312" s="21" t="s">
        <v>18</v>
      </c>
      <c r="K312" s="2">
        <v>45830</v>
      </c>
      <c r="L312" s="4" t="s">
        <v>174</v>
      </c>
      <c r="M312" s="4" t="s">
        <v>1348</v>
      </c>
    </row>
    <row r="313" spans="1:13" ht="21.75" hidden="1" customHeight="1" x14ac:dyDescent="0.25">
      <c r="A313" s="4">
        <v>312</v>
      </c>
      <c r="B313" s="11">
        <v>20255810086852</v>
      </c>
      <c r="C313" s="2">
        <v>45790.43472222222</v>
      </c>
      <c r="D313" s="2">
        <v>45790.311805555553</v>
      </c>
      <c r="E313" s="2" t="s">
        <v>1349</v>
      </c>
      <c r="F313" s="14">
        <f ca="1">Tabla3689101118191516172345672[[#This Row],[FECHA RADICACION]]-TODAY()</f>
        <v>-272.56527777777956</v>
      </c>
      <c r="G313" s="14" t="s">
        <v>65</v>
      </c>
      <c r="H313" s="14" t="s">
        <v>825</v>
      </c>
      <c r="I313" s="15" t="s">
        <v>17</v>
      </c>
      <c r="J313" s="21" t="s">
        <v>18</v>
      </c>
      <c r="K313" s="2">
        <v>45803</v>
      </c>
      <c r="M313" s="4" t="s">
        <v>1350</v>
      </c>
    </row>
    <row r="314" spans="1:13" ht="21.75" hidden="1" customHeight="1" x14ac:dyDescent="0.25">
      <c r="A314" s="4">
        <v>313</v>
      </c>
      <c r="B314" s="11">
        <v>20255810086802</v>
      </c>
      <c r="C314" s="2">
        <v>45790.423611111109</v>
      </c>
      <c r="D314" s="2">
        <v>45790.311805555553</v>
      </c>
      <c r="E314" s="2" t="s">
        <v>1351</v>
      </c>
      <c r="F314" s="14">
        <f ca="1">Tabla3689101118191516172345672[[#This Row],[FECHA RADICACION]]-TODAY()</f>
        <v>-272.57638888889051</v>
      </c>
      <c r="G314" s="14" t="s">
        <v>814</v>
      </c>
      <c r="H314" s="49" t="s">
        <v>1352</v>
      </c>
      <c r="I314" s="15" t="s">
        <v>17</v>
      </c>
      <c r="J314" s="21" t="s">
        <v>18</v>
      </c>
      <c r="K314" s="2">
        <v>45814</v>
      </c>
    </row>
    <row r="315" spans="1:13" ht="21.75" hidden="1" customHeight="1" x14ac:dyDescent="0.25">
      <c r="A315" s="4">
        <v>314</v>
      </c>
      <c r="B315" s="11">
        <v>20254601610982</v>
      </c>
      <c r="C315" s="2">
        <v>45790.415972222225</v>
      </c>
      <c r="D315" s="2">
        <v>45790.311805555553</v>
      </c>
      <c r="E315" s="2" t="s">
        <v>1353</v>
      </c>
      <c r="F315" s="14">
        <f ca="1">Tabla3689101118191516172345672[[#This Row],[FECHA RADICACION]]-TODAY()</f>
        <v>-272.58402777777519</v>
      </c>
      <c r="G315" s="14" t="s">
        <v>21</v>
      </c>
      <c r="H315" s="14" t="s">
        <v>17</v>
      </c>
      <c r="I315" s="15" t="s">
        <v>17</v>
      </c>
      <c r="J315" s="21" t="s">
        <v>18</v>
      </c>
      <c r="K315" s="2">
        <v>45790</v>
      </c>
    </row>
    <row r="316" spans="1:13" ht="21.75" hidden="1" customHeight="1" x14ac:dyDescent="0.25">
      <c r="A316" s="4">
        <v>315</v>
      </c>
      <c r="B316" s="11">
        <v>20254211610322</v>
      </c>
      <c r="C316" s="2">
        <v>45790.396527777775</v>
      </c>
      <c r="D316" s="2">
        <v>45790.311805555553</v>
      </c>
      <c r="E316" s="2" t="s">
        <v>1354</v>
      </c>
      <c r="F316" s="14">
        <f ca="1">Tabla3689101118191516172345672[[#This Row],[FECHA RADICACION]]-TODAY()</f>
        <v>-272.60347222222481</v>
      </c>
      <c r="G316" s="14" t="s">
        <v>65</v>
      </c>
      <c r="H316" s="14" t="s">
        <v>206</v>
      </c>
      <c r="I316" s="15" t="s">
        <v>17</v>
      </c>
      <c r="J316" s="21" t="s">
        <v>18</v>
      </c>
      <c r="K316" s="4"/>
      <c r="L316" s="4" t="s">
        <v>174</v>
      </c>
    </row>
    <row r="317" spans="1:13" ht="21.75" hidden="1" customHeight="1" x14ac:dyDescent="0.25">
      <c r="A317" s="4">
        <v>316</v>
      </c>
      <c r="B317" s="11">
        <v>20255810086762</v>
      </c>
      <c r="C317" s="2">
        <v>45790.390277777777</v>
      </c>
      <c r="D317" s="2">
        <v>45790.311805555553</v>
      </c>
      <c r="E317" s="2" t="s">
        <v>1355</v>
      </c>
      <c r="F317" s="14">
        <f ca="1">Tabla3689101118191516172345672[[#This Row],[FECHA RADICACION]]-TODAY()</f>
        <v>-272.60972222222335</v>
      </c>
      <c r="G317" s="14" t="s">
        <v>50</v>
      </c>
      <c r="H317" s="14" t="s">
        <v>128</v>
      </c>
      <c r="I317" s="15" t="s">
        <v>17</v>
      </c>
      <c r="J317" s="21" t="s">
        <v>18</v>
      </c>
      <c r="K317" s="4"/>
      <c r="L317" s="15" t="s">
        <v>1356</v>
      </c>
      <c r="M317" s="4" t="s">
        <v>1357</v>
      </c>
    </row>
    <row r="318" spans="1:13" ht="21.75" hidden="1" customHeight="1" x14ac:dyDescent="0.25">
      <c r="A318" s="4">
        <v>317</v>
      </c>
      <c r="B318" s="11">
        <v>20255810086732</v>
      </c>
      <c r="C318" s="2">
        <v>45790.383333333331</v>
      </c>
      <c r="D318" s="2">
        <v>45790.311805555553</v>
      </c>
      <c r="E318" s="2" t="s">
        <v>1358</v>
      </c>
      <c r="F318" s="14">
        <f ca="1">Tabla3689101118191516172345672[[#This Row],[FECHA RADICACION]]-TODAY()</f>
        <v>-272.61666666666861</v>
      </c>
      <c r="G318" s="14" t="s">
        <v>65</v>
      </c>
      <c r="H318" s="14" t="s">
        <v>66</v>
      </c>
      <c r="I318" s="15" t="s">
        <v>17</v>
      </c>
      <c r="J318" s="21" t="s">
        <v>18</v>
      </c>
      <c r="K318" s="2">
        <v>45838</v>
      </c>
      <c r="M318" s="4" t="s">
        <v>1359</v>
      </c>
    </row>
    <row r="319" spans="1:13" ht="21.75" hidden="1" customHeight="1" x14ac:dyDescent="0.25">
      <c r="A319" s="4">
        <v>318</v>
      </c>
      <c r="B319" s="11">
        <v>20255810086712</v>
      </c>
      <c r="C319" s="2">
        <v>45790.373611111114</v>
      </c>
      <c r="D319" s="2">
        <v>45790.311805555553</v>
      </c>
      <c r="E319" s="2" t="s">
        <v>1360</v>
      </c>
      <c r="F319" s="14">
        <f ca="1">Tabla3689101118191516172345672[[#This Row],[FECHA RADICACION]]-TODAY()</f>
        <v>-272.62638888888614</v>
      </c>
      <c r="G319" s="14" t="s">
        <v>21</v>
      </c>
      <c r="H319" s="14" t="s">
        <v>17</v>
      </c>
      <c r="I319" s="15" t="s">
        <v>17</v>
      </c>
      <c r="J319" s="21" t="s">
        <v>18</v>
      </c>
      <c r="K319" s="2">
        <v>45790</v>
      </c>
      <c r="L319" s="4" t="s">
        <v>491</v>
      </c>
    </row>
    <row r="320" spans="1:13" ht="21.75" hidden="1" customHeight="1" x14ac:dyDescent="0.25">
      <c r="A320" s="4">
        <v>319</v>
      </c>
      <c r="B320" s="11">
        <v>20254601609242</v>
      </c>
      <c r="C320" s="2">
        <v>45790.365277777775</v>
      </c>
      <c r="D320" s="2">
        <v>45790.311805555553</v>
      </c>
      <c r="E320" s="2" t="s">
        <v>1361</v>
      </c>
      <c r="F320" s="14">
        <f ca="1">Tabla3689101118191516172345672[[#This Row],[FECHA RADICACION]]-TODAY()</f>
        <v>-272.63472222222481</v>
      </c>
      <c r="G320" s="14" t="s">
        <v>15</v>
      </c>
      <c r="H320" s="14" t="s">
        <v>53</v>
      </c>
      <c r="I320" s="15" t="s">
        <v>17</v>
      </c>
      <c r="J320" s="21" t="s">
        <v>18</v>
      </c>
      <c r="K320" s="2">
        <v>45805</v>
      </c>
      <c r="M320" s="4" t="s">
        <v>1362</v>
      </c>
    </row>
    <row r="321" spans="1:13" ht="21.75" hidden="1" customHeight="1" x14ac:dyDescent="0.25">
      <c r="A321" s="4">
        <v>320</v>
      </c>
      <c r="B321" s="11">
        <v>20255810086632</v>
      </c>
      <c r="C321" s="2">
        <v>45790.338194444441</v>
      </c>
      <c r="D321" s="2">
        <v>45790.311805555553</v>
      </c>
      <c r="E321" s="2" t="s">
        <v>1363</v>
      </c>
      <c r="F321" s="14">
        <f ca="1">Tabla3689101118191516172345672[[#This Row],[FECHA RADICACION]]-TODAY()</f>
        <v>-272.66180555555911</v>
      </c>
      <c r="G321" s="14" t="s">
        <v>15</v>
      </c>
      <c r="H321" s="14" t="s">
        <v>251</v>
      </c>
      <c r="I321" s="15" t="s">
        <v>17</v>
      </c>
      <c r="J321" s="21" t="s">
        <v>18</v>
      </c>
      <c r="K321" s="2">
        <v>45795</v>
      </c>
      <c r="L321" s="4" t="s">
        <v>54</v>
      </c>
    </row>
    <row r="322" spans="1:13" ht="21.75" hidden="1" customHeight="1" x14ac:dyDescent="0.25">
      <c r="A322" s="4">
        <v>321</v>
      </c>
      <c r="B322" s="11">
        <v>20255810086612</v>
      </c>
      <c r="C322" s="2">
        <v>45790.332638888889</v>
      </c>
      <c r="D322" s="2">
        <v>45790.311805555553</v>
      </c>
      <c r="E322" s="2" t="s">
        <v>1364</v>
      </c>
      <c r="F322" s="14">
        <f ca="1">Tabla3689101118191516172345672[[#This Row],[FECHA RADICACION]]-TODAY()</f>
        <v>-272.66736111111095</v>
      </c>
      <c r="G322" s="14" t="s">
        <v>65</v>
      </c>
      <c r="H322" s="14" t="s">
        <v>180</v>
      </c>
      <c r="I322" s="15" t="s">
        <v>17</v>
      </c>
      <c r="J322" s="21" t="s">
        <v>18</v>
      </c>
      <c r="K322" s="6">
        <v>46192</v>
      </c>
      <c r="L322" s="4" t="s">
        <v>42</v>
      </c>
    </row>
    <row r="323" spans="1:13" ht="21.75" customHeight="1" x14ac:dyDescent="0.25">
      <c r="A323" s="4">
        <v>322</v>
      </c>
      <c r="B323" s="11">
        <v>20255810086562</v>
      </c>
      <c r="C323" s="2">
        <v>45790.322916666664</v>
      </c>
      <c r="D323" s="2">
        <v>45790.311805555553</v>
      </c>
      <c r="E323" s="2" t="s">
        <v>1365</v>
      </c>
      <c r="F323" s="14">
        <f ca="1">Tabla3689101118191516172345672[[#This Row],[FECHA RADICACION]]-TODAY()</f>
        <v>-272.67708333333576</v>
      </c>
      <c r="G323" s="14" t="s">
        <v>814</v>
      </c>
      <c r="H323" s="14" t="s">
        <v>25</v>
      </c>
      <c r="I323" s="15" t="s">
        <v>17</v>
      </c>
      <c r="J323" s="21" t="s">
        <v>18</v>
      </c>
      <c r="K323" s="2">
        <v>45816</v>
      </c>
    </row>
    <row r="324" spans="1:13" ht="21.75" hidden="1" customHeight="1" x14ac:dyDescent="0.25">
      <c r="A324" s="4">
        <v>323</v>
      </c>
      <c r="B324" s="11">
        <v>20255810087202</v>
      </c>
      <c r="C324" s="2">
        <v>45790.489583333336</v>
      </c>
      <c r="D324" s="2">
        <v>45790.311805555553</v>
      </c>
      <c r="E324" s="2" t="s">
        <v>1366</v>
      </c>
      <c r="F324" s="14">
        <f ca="1">Tabla3689101118191516172345672[[#This Row],[FECHA RADICACION]]-TODAY()</f>
        <v>-272.51041666666424</v>
      </c>
      <c r="G324" s="14" t="s">
        <v>50</v>
      </c>
      <c r="H324" s="14" t="s">
        <v>51</v>
      </c>
      <c r="I324" s="15" t="s">
        <v>17</v>
      </c>
      <c r="J324" s="21" t="s">
        <v>18</v>
      </c>
      <c r="K324" s="2">
        <v>45791</v>
      </c>
      <c r="L324" s="4" t="s">
        <v>1367</v>
      </c>
    </row>
    <row r="325" spans="1:13" ht="21.75" hidden="1" customHeight="1" x14ac:dyDescent="0.25">
      <c r="A325" s="4">
        <v>324</v>
      </c>
      <c r="B325" s="11">
        <v>20255810088052</v>
      </c>
      <c r="C325" s="2">
        <v>45790.311805555553</v>
      </c>
      <c r="D325" s="2">
        <v>45790.311805555553</v>
      </c>
      <c r="E325" s="6" t="s">
        <v>1368</v>
      </c>
      <c r="F325" s="14">
        <f ca="1">Tabla3689101118191516172345672[[#This Row],[FECHA RADICACION]]-TODAY()</f>
        <v>-272.68819444444671</v>
      </c>
      <c r="G325" s="14" t="s">
        <v>65</v>
      </c>
      <c r="H325" s="14" t="s">
        <v>102</v>
      </c>
      <c r="I325" s="15" t="s">
        <v>17</v>
      </c>
      <c r="J325" s="21" t="s">
        <v>18</v>
      </c>
      <c r="K325" s="2">
        <v>45795</v>
      </c>
      <c r="L325" s="4" t="s">
        <v>42</v>
      </c>
    </row>
    <row r="326" spans="1:13" ht="21.75" hidden="1" customHeight="1" x14ac:dyDescent="0.25">
      <c r="A326" s="4">
        <v>325</v>
      </c>
      <c r="B326" s="11">
        <v>20254601620482</v>
      </c>
      <c r="C326" s="2">
        <v>45790.311805555553</v>
      </c>
      <c r="D326" s="2">
        <v>45790.311805555553</v>
      </c>
      <c r="E326" s="6" t="s">
        <v>1369</v>
      </c>
      <c r="F326" s="14">
        <f ca="1">Tabla3689101118191516172345672[[#This Row],[FECHA RADICACION]]-TODAY()</f>
        <v>-272.68819444444671</v>
      </c>
      <c r="G326" s="14" t="s">
        <v>15</v>
      </c>
      <c r="H326" s="14" t="s">
        <v>822</v>
      </c>
      <c r="I326" s="15" t="s">
        <v>17</v>
      </c>
      <c r="J326" s="21" t="s">
        <v>18</v>
      </c>
      <c r="K326" s="2">
        <v>45806</v>
      </c>
    </row>
    <row r="327" spans="1:13" ht="21.75" hidden="1" customHeight="1" x14ac:dyDescent="0.25">
      <c r="A327" s="4">
        <v>326</v>
      </c>
      <c r="B327" s="11">
        <v>20254601619922</v>
      </c>
      <c r="C327" s="2">
        <v>45790.311805555553</v>
      </c>
      <c r="D327" s="2">
        <v>45790.311805555553</v>
      </c>
      <c r="E327" s="6" t="s">
        <v>1370</v>
      </c>
      <c r="F327" s="14">
        <f ca="1">Tabla3689101118191516172345672[[#This Row],[FECHA RADICACION]]-TODAY()</f>
        <v>-272.68819444444671</v>
      </c>
      <c r="G327" s="14" t="s">
        <v>15</v>
      </c>
      <c r="H327" s="14" t="s">
        <v>53</v>
      </c>
      <c r="I327" s="15" t="s">
        <v>17</v>
      </c>
      <c r="J327" s="21" t="s">
        <v>18</v>
      </c>
      <c r="K327" s="2">
        <v>45807</v>
      </c>
      <c r="M327" s="4" t="s">
        <v>1371</v>
      </c>
    </row>
    <row r="328" spans="1:13" ht="21.75" hidden="1" customHeight="1" x14ac:dyDescent="0.25">
      <c r="A328" s="4">
        <v>327</v>
      </c>
      <c r="B328" s="30">
        <v>20255810087882</v>
      </c>
      <c r="C328" s="2">
        <v>45790.311805555553</v>
      </c>
      <c r="D328" s="2">
        <v>45790.311805555553</v>
      </c>
      <c r="E328" s="6" t="s">
        <v>1372</v>
      </c>
      <c r="F328" s="14">
        <f ca="1">Tabla3689101118191516172345672[[#This Row],[FECHA RADICACION]]-TODAY()</f>
        <v>-272.68819444444671</v>
      </c>
      <c r="G328" s="14" t="s">
        <v>15</v>
      </c>
      <c r="H328" s="14" t="s">
        <v>822</v>
      </c>
      <c r="I328" s="15" t="s">
        <v>17</v>
      </c>
      <c r="J328" s="21" t="s">
        <v>18</v>
      </c>
      <c r="K328" s="4"/>
      <c r="L328" s="4" t="s">
        <v>54</v>
      </c>
      <c r="M328" s="4" t="s">
        <v>1373</v>
      </c>
    </row>
    <row r="329" spans="1:13" ht="21.75" hidden="1" customHeight="1" x14ac:dyDescent="0.25">
      <c r="A329" s="4">
        <v>328</v>
      </c>
      <c r="B329" s="30">
        <v>20254601619222</v>
      </c>
      <c r="C329" s="2">
        <v>45790.311805555553</v>
      </c>
      <c r="D329" s="2">
        <v>45790.311805555553</v>
      </c>
      <c r="E329" s="6" t="s">
        <v>1374</v>
      </c>
      <c r="F329" s="14">
        <f ca="1">Tabla3689101118191516172345672[[#This Row],[FECHA RADICACION]]-TODAY()</f>
        <v>-272.68819444444671</v>
      </c>
      <c r="G329" s="14" t="s">
        <v>15</v>
      </c>
      <c r="H329" s="14" t="s">
        <v>53</v>
      </c>
      <c r="I329" s="15" t="s">
        <v>17</v>
      </c>
      <c r="J329" s="21" t="s">
        <v>18</v>
      </c>
      <c r="K329" s="4"/>
      <c r="M329" s="4" t="s">
        <v>1375</v>
      </c>
    </row>
    <row r="330" spans="1:13" ht="21.75" hidden="1" customHeight="1" x14ac:dyDescent="0.25">
      <c r="A330" s="4">
        <v>329</v>
      </c>
      <c r="B330" s="30">
        <v>20254601619012</v>
      </c>
      <c r="C330" s="2">
        <v>45790.311805555553</v>
      </c>
      <c r="D330" s="2">
        <v>45790.311805555553</v>
      </c>
      <c r="E330" s="6" t="s">
        <v>1376</v>
      </c>
      <c r="F330" s="14">
        <f ca="1">Tabla3689101118191516172345672[[#This Row],[FECHA RADICACION]]-TODAY()</f>
        <v>-272.68819444444671</v>
      </c>
      <c r="G330" s="14" t="s">
        <v>65</v>
      </c>
      <c r="H330" s="14" t="s">
        <v>206</v>
      </c>
      <c r="I330" s="15" t="s">
        <v>17</v>
      </c>
      <c r="J330" s="21" t="s">
        <v>18</v>
      </c>
      <c r="K330" s="2">
        <v>45804</v>
      </c>
      <c r="M330" s="4" t="s">
        <v>1377</v>
      </c>
    </row>
    <row r="331" spans="1:13" ht="21.75" hidden="1" customHeight="1" x14ac:dyDescent="0.25">
      <c r="A331" s="4">
        <v>330</v>
      </c>
      <c r="B331" s="30">
        <v>20254601618402</v>
      </c>
      <c r="C331" s="2">
        <v>45790.311805555553</v>
      </c>
      <c r="D331" s="2">
        <v>45790.311805555553</v>
      </c>
      <c r="E331" s="6" t="s">
        <v>1378</v>
      </c>
      <c r="F331" s="14">
        <f ca="1">Tabla3689101118191516172345672[[#This Row],[FECHA RADICACION]]-TODAY()</f>
        <v>-272.68819444444671</v>
      </c>
      <c r="G331" s="14" t="s">
        <v>15</v>
      </c>
      <c r="H331" s="14" t="s">
        <v>16</v>
      </c>
      <c r="I331" s="15" t="s">
        <v>17</v>
      </c>
      <c r="J331" s="21" t="s">
        <v>18</v>
      </c>
      <c r="K331" s="2">
        <v>45806</v>
      </c>
      <c r="M331" s="4" t="s">
        <v>1379</v>
      </c>
    </row>
    <row r="332" spans="1:13" ht="21.75" hidden="1" customHeight="1" x14ac:dyDescent="0.25">
      <c r="A332" s="4">
        <v>331</v>
      </c>
      <c r="B332" s="30">
        <v>20254601618362</v>
      </c>
      <c r="C332" s="2">
        <v>45790.311805555553</v>
      </c>
      <c r="D332" s="2">
        <v>45790.311805555553</v>
      </c>
      <c r="E332" s="6" t="s">
        <v>1380</v>
      </c>
      <c r="F332" s="14">
        <f ca="1">Tabla3689101118191516172345672[[#This Row],[FECHA RADICACION]]-TODAY()</f>
        <v>-272.68819444444671</v>
      </c>
      <c r="G332" s="14" t="s">
        <v>15</v>
      </c>
      <c r="H332" s="14" t="s">
        <v>16</v>
      </c>
      <c r="I332" s="15" t="s">
        <v>17</v>
      </c>
      <c r="J332" s="21" t="s">
        <v>18</v>
      </c>
      <c r="K332" s="2">
        <v>45816</v>
      </c>
      <c r="M332" s="4" t="s">
        <v>1381</v>
      </c>
    </row>
    <row r="333" spans="1:13" ht="21.75" hidden="1" customHeight="1" x14ac:dyDescent="0.25">
      <c r="A333" s="4">
        <v>332</v>
      </c>
      <c r="B333" s="30">
        <v>20255810087762</v>
      </c>
      <c r="C333" s="2">
        <v>45790.311805555553</v>
      </c>
      <c r="D333" s="2">
        <v>45790.311805555553</v>
      </c>
      <c r="E333" s="6" t="s">
        <v>1382</v>
      </c>
      <c r="F333" s="14">
        <f ca="1">Tabla3689101118191516172345672[[#This Row],[FECHA RADICACION]]-TODAY()</f>
        <v>-272.68819444444671</v>
      </c>
      <c r="G333" s="14" t="s">
        <v>15</v>
      </c>
      <c r="H333" s="14" t="s">
        <v>251</v>
      </c>
      <c r="I333" s="15" t="s">
        <v>17</v>
      </c>
      <c r="J333" s="21" t="s">
        <v>18</v>
      </c>
      <c r="K333" s="2">
        <v>45803</v>
      </c>
      <c r="L333" s="4" t="s">
        <v>155</v>
      </c>
      <c r="M333" s="4" t="s">
        <v>1383</v>
      </c>
    </row>
    <row r="334" spans="1:13" ht="21.75" hidden="1" customHeight="1" x14ac:dyDescent="0.25">
      <c r="A334" s="4">
        <v>333</v>
      </c>
      <c r="B334" s="30">
        <v>20255810087752</v>
      </c>
      <c r="C334" s="2">
        <v>45790.311805555553</v>
      </c>
      <c r="D334" s="2">
        <v>45790.311805555553</v>
      </c>
      <c r="E334" s="6" t="s">
        <v>1384</v>
      </c>
      <c r="F334" s="14">
        <f ca="1">Tabla3689101118191516172345672[[#This Row],[FECHA RADICACION]]-TODAY()</f>
        <v>-272.68819444444671</v>
      </c>
      <c r="G334" s="14" t="s">
        <v>15</v>
      </c>
      <c r="H334" s="14" t="s">
        <v>935</v>
      </c>
      <c r="I334" s="15" t="s">
        <v>17</v>
      </c>
      <c r="J334" s="21" t="s">
        <v>18</v>
      </c>
      <c r="K334" s="4"/>
      <c r="L334" s="4" t="s">
        <v>155</v>
      </c>
    </row>
    <row r="335" spans="1:13" ht="21.75" hidden="1" customHeight="1" x14ac:dyDescent="0.25">
      <c r="A335" s="4">
        <v>334</v>
      </c>
      <c r="B335" s="30">
        <v>20254601617562</v>
      </c>
      <c r="C335" s="2">
        <v>45790.311805555553</v>
      </c>
      <c r="D335" s="2">
        <v>45790.311805555553</v>
      </c>
      <c r="E335" s="6" t="s">
        <v>1385</v>
      </c>
      <c r="F335" s="14">
        <f ca="1">Tabla3689101118191516172345672[[#This Row],[FECHA RADICACION]]-TODAY()</f>
        <v>-272.68819444444671</v>
      </c>
      <c r="G335" s="14" t="s">
        <v>15</v>
      </c>
      <c r="H335" s="14" t="s">
        <v>53</v>
      </c>
      <c r="I335" s="15" t="s">
        <v>17</v>
      </c>
      <c r="J335" s="21" t="s">
        <v>18</v>
      </c>
      <c r="K335" s="4"/>
      <c r="M335" s="4" t="s">
        <v>1386</v>
      </c>
    </row>
    <row r="336" spans="1:13" ht="21.75" hidden="1" customHeight="1" x14ac:dyDescent="0.25">
      <c r="A336" s="4">
        <v>335</v>
      </c>
      <c r="B336" s="30">
        <v>20255810087632</v>
      </c>
      <c r="C336" s="2">
        <v>45790.311805555553</v>
      </c>
      <c r="D336" s="2">
        <v>45790.311805555553</v>
      </c>
      <c r="E336" s="6" t="s">
        <v>1387</v>
      </c>
      <c r="F336" s="14">
        <f ca="1">Tabla3689101118191516172345672[[#This Row],[FECHA RADICACION]]-TODAY()</f>
        <v>-272.68819444444671</v>
      </c>
      <c r="G336" s="14" t="s">
        <v>21</v>
      </c>
      <c r="H336" s="14" t="s">
        <v>17</v>
      </c>
      <c r="I336" s="15" t="s">
        <v>17</v>
      </c>
      <c r="J336" s="21" t="s">
        <v>18</v>
      </c>
      <c r="K336" s="2">
        <v>45790</v>
      </c>
      <c r="L336" s="4" t="s">
        <v>491</v>
      </c>
    </row>
    <row r="337" spans="1:13" ht="21.75" hidden="1" customHeight="1" x14ac:dyDescent="0.25">
      <c r="A337" s="4">
        <v>336</v>
      </c>
      <c r="B337" s="30">
        <v>20255810087552</v>
      </c>
      <c r="C337" s="2">
        <v>45790.311805555553</v>
      </c>
      <c r="D337" s="2">
        <v>45790.311805555553</v>
      </c>
      <c r="E337" s="6" t="s">
        <v>1388</v>
      </c>
      <c r="F337" s="14">
        <f ca="1">Tabla3689101118191516172345672[[#This Row],[FECHA RADICACION]]-TODAY()</f>
        <v>-272.68819444444671</v>
      </c>
      <c r="G337" s="14" t="s">
        <v>15</v>
      </c>
      <c r="H337" s="14" t="s">
        <v>251</v>
      </c>
      <c r="I337" s="15" t="s">
        <v>17</v>
      </c>
      <c r="J337" s="21" t="s">
        <v>18</v>
      </c>
      <c r="K337" s="2">
        <v>45806</v>
      </c>
      <c r="L337" s="4" t="s">
        <v>155</v>
      </c>
      <c r="M337" s="4" t="s">
        <v>1389</v>
      </c>
    </row>
    <row r="338" spans="1:13" ht="21.75" hidden="1" customHeight="1" x14ac:dyDescent="0.25">
      <c r="A338" s="4">
        <v>337</v>
      </c>
      <c r="B338" s="30">
        <v>20255810087542</v>
      </c>
      <c r="C338" s="2">
        <v>45790.311805555553</v>
      </c>
      <c r="D338" s="2">
        <v>45790.311805555553</v>
      </c>
      <c r="E338" s="6" t="s">
        <v>1390</v>
      </c>
      <c r="F338" s="14">
        <f ca="1">Tabla3689101118191516172345672[[#This Row],[FECHA RADICACION]]-TODAY()</f>
        <v>-272.68819444444671</v>
      </c>
      <c r="G338" s="14" t="s">
        <v>65</v>
      </c>
      <c r="H338" s="14" t="s">
        <v>71</v>
      </c>
      <c r="I338" s="15" t="s">
        <v>17</v>
      </c>
      <c r="J338" s="21" t="s">
        <v>18</v>
      </c>
      <c r="K338" s="2">
        <v>45791</v>
      </c>
      <c r="L338" s="4" t="s">
        <v>491</v>
      </c>
    </row>
    <row r="339" spans="1:13" ht="21.75" hidden="1" customHeight="1" x14ac:dyDescent="0.25">
      <c r="A339" s="4">
        <v>338</v>
      </c>
      <c r="B339" s="30">
        <v>20254601616772</v>
      </c>
      <c r="C339" s="2">
        <v>45790.311805555553</v>
      </c>
      <c r="D339" s="2">
        <v>45790.311805555553</v>
      </c>
      <c r="E339" s="6" t="s">
        <v>1391</v>
      </c>
      <c r="F339" s="14">
        <f ca="1">Tabla3689101118191516172345672[[#This Row],[FECHA RADICACION]]-TODAY()</f>
        <v>-272.68819444444671</v>
      </c>
      <c r="G339" s="14" t="s">
        <v>15</v>
      </c>
      <c r="H339" s="14" t="s">
        <v>251</v>
      </c>
      <c r="I339" s="15" t="s">
        <v>17</v>
      </c>
      <c r="J339" s="21" t="s">
        <v>18</v>
      </c>
      <c r="K339" s="2">
        <v>45800</v>
      </c>
      <c r="M339" s="4" t="s">
        <v>1392</v>
      </c>
    </row>
    <row r="340" spans="1:13" ht="21.75" hidden="1" customHeight="1" x14ac:dyDescent="0.25">
      <c r="A340" s="4">
        <v>339</v>
      </c>
      <c r="B340" s="30">
        <v>20255810087512</v>
      </c>
      <c r="C340" s="2">
        <v>45790.311805555553</v>
      </c>
      <c r="D340" s="2">
        <v>45790.311805555553</v>
      </c>
      <c r="E340" s="6" t="s">
        <v>1393</v>
      </c>
      <c r="F340" s="14">
        <f ca="1">Tabla3689101118191516172345672[[#This Row],[FECHA RADICACION]]-TODAY()</f>
        <v>-272.68819444444671</v>
      </c>
      <c r="G340" s="14" t="s">
        <v>85</v>
      </c>
      <c r="H340" s="14" t="s">
        <v>160</v>
      </c>
      <c r="I340" s="15" t="s">
        <v>17</v>
      </c>
      <c r="J340" s="21" t="s">
        <v>18</v>
      </c>
      <c r="K340" s="2">
        <v>45800</v>
      </c>
      <c r="M340" s="4" t="s">
        <v>1301</v>
      </c>
    </row>
    <row r="341" spans="1:13" ht="21.75" hidden="1" customHeight="1" x14ac:dyDescent="0.25">
      <c r="A341" s="4">
        <v>340</v>
      </c>
      <c r="B341" s="30">
        <v>20255810087502</v>
      </c>
      <c r="C341" s="2">
        <v>45790.311805555553</v>
      </c>
      <c r="D341" s="2">
        <v>45790.311805555553</v>
      </c>
      <c r="E341" s="6" t="s">
        <v>1394</v>
      </c>
      <c r="F341" s="14">
        <f ca="1">Tabla3689101118191516172345672[[#This Row],[FECHA RADICACION]]-TODAY()</f>
        <v>-272.68819444444671</v>
      </c>
      <c r="G341" s="14" t="s">
        <v>65</v>
      </c>
      <c r="H341" s="14" t="s">
        <v>71</v>
      </c>
      <c r="I341" s="15" t="s">
        <v>17</v>
      </c>
      <c r="J341" s="21" t="s">
        <v>18</v>
      </c>
      <c r="K341" s="2">
        <v>45791</v>
      </c>
      <c r="L341" s="4" t="s">
        <v>42</v>
      </c>
    </row>
    <row r="342" spans="1:13" ht="21.75" hidden="1" customHeight="1" x14ac:dyDescent="0.25">
      <c r="A342" s="4">
        <v>341</v>
      </c>
      <c r="B342" s="30">
        <v>20255810087442</v>
      </c>
      <c r="C342" s="2">
        <v>45790.311805555553</v>
      </c>
      <c r="D342" s="2">
        <v>45790.311805555553</v>
      </c>
      <c r="E342" s="6" t="s">
        <v>500</v>
      </c>
      <c r="F342" s="14">
        <f ca="1">Tabla3689101118191516172345672[[#This Row],[FECHA RADICACION]]-TODAY()</f>
        <v>-272.68819444444671</v>
      </c>
      <c r="G342" s="14" t="s">
        <v>65</v>
      </c>
      <c r="H342" s="14" t="s">
        <v>73</v>
      </c>
      <c r="I342" s="15" t="s">
        <v>17</v>
      </c>
      <c r="J342" s="21" t="s">
        <v>18</v>
      </c>
      <c r="K342" s="2">
        <v>45820</v>
      </c>
      <c r="M342" s="4" t="s">
        <v>1395</v>
      </c>
    </row>
    <row r="343" spans="1:13" ht="21.75" hidden="1" customHeight="1" x14ac:dyDescent="0.25">
      <c r="A343" s="4">
        <v>342</v>
      </c>
      <c r="B343" s="30">
        <v>20255810087412</v>
      </c>
      <c r="C343" s="2">
        <v>45790.311805555553</v>
      </c>
      <c r="D343" s="2">
        <v>45790.311805555553</v>
      </c>
      <c r="E343" s="6" t="s">
        <v>1396</v>
      </c>
      <c r="F343" s="14">
        <f ca="1">Tabla3689101118191516172345672[[#This Row],[FECHA RADICACION]]-TODAY()</f>
        <v>-272.68819444444671</v>
      </c>
      <c r="G343" s="14" t="s">
        <v>65</v>
      </c>
      <c r="H343" s="14" t="s">
        <v>825</v>
      </c>
      <c r="I343" s="15" t="s">
        <v>17</v>
      </c>
      <c r="J343" s="21" t="s">
        <v>18</v>
      </c>
      <c r="K343" s="2">
        <v>45816</v>
      </c>
      <c r="L343" s="4" t="s">
        <v>174</v>
      </c>
      <c r="M343" s="4" t="s">
        <v>1397</v>
      </c>
    </row>
    <row r="344" spans="1:13" ht="21.75" hidden="1" customHeight="1" x14ac:dyDescent="0.25">
      <c r="A344" s="4">
        <v>343</v>
      </c>
      <c r="B344" s="30">
        <v>20255810087382</v>
      </c>
      <c r="C344" s="2">
        <v>45790.311805555553</v>
      </c>
      <c r="D344" s="2">
        <v>45790.311805555553</v>
      </c>
      <c r="E344" s="6" t="s">
        <v>1398</v>
      </c>
      <c r="F344" s="14">
        <f ca="1">Tabla3689101118191516172345672[[#This Row],[FECHA RADICACION]]-TODAY()</f>
        <v>-272.68819444444671</v>
      </c>
      <c r="G344" s="14" t="s">
        <v>65</v>
      </c>
      <c r="H344" s="14" t="s">
        <v>102</v>
      </c>
      <c r="I344" s="15" t="s">
        <v>17</v>
      </c>
      <c r="J344" s="21" t="s">
        <v>18</v>
      </c>
      <c r="K344" s="2">
        <v>45814</v>
      </c>
      <c r="M344" s="4" t="s">
        <v>1399</v>
      </c>
    </row>
    <row r="345" spans="1:13" ht="21.75" hidden="1" customHeight="1" x14ac:dyDescent="0.25">
      <c r="A345" s="4">
        <v>344</v>
      </c>
      <c r="B345" s="30">
        <v>20254601616152</v>
      </c>
      <c r="C345" s="2">
        <v>45790.311805555553</v>
      </c>
      <c r="D345" s="2">
        <v>45790.311805555553</v>
      </c>
      <c r="E345" s="6" t="s">
        <v>1400</v>
      </c>
      <c r="F345" s="14">
        <f ca="1">Tabla3689101118191516172345672[[#This Row],[FECHA RADICACION]]-TODAY()</f>
        <v>-272.68819444444671</v>
      </c>
      <c r="G345" s="14" t="s">
        <v>65</v>
      </c>
      <c r="H345" s="14" t="s">
        <v>481</v>
      </c>
      <c r="I345" s="15" t="s">
        <v>17</v>
      </c>
      <c r="J345" s="21" t="s">
        <v>18</v>
      </c>
      <c r="K345" s="2">
        <v>45820</v>
      </c>
      <c r="M345" s="4" t="s">
        <v>1401</v>
      </c>
    </row>
    <row r="346" spans="1:13" ht="21.75" hidden="1" customHeight="1" x14ac:dyDescent="0.25">
      <c r="A346" s="4">
        <v>345</v>
      </c>
      <c r="B346" s="30">
        <v>20255810087272</v>
      </c>
      <c r="C346" s="2">
        <v>45790.311805555553</v>
      </c>
      <c r="D346" s="2">
        <v>45790.311805555553</v>
      </c>
      <c r="E346" s="6" t="s">
        <v>1402</v>
      </c>
      <c r="F346" s="14">
        <f ca="1">Tabla3689101118191516172345672[[#This Row],[FECHA RADICACION]]-TODAY()</f>
        <v>-272.68819444444671</v>
      </c>
      <c r="G346" s="14" t="s">
        <v>50</v>
      </c>
      <c r="H346" s="14" t="s">
        <v>93</v>
      </c>
      <c r="I346" s="14" t="s">
        <v>17</v>
      </c>
      <c r="J346" s="15" t="s">
        <v>18</v>
      </c>
      <c r="K346" s="21">
        <v>45816</v>
      </c>
      <c r="M346" s="4" t="s">
        <v>1403</v>
      </c>
    </row>
    <row r="347" spans="1:13" ht="21.75" hidden="1" customHeight="1" x14ac:dyDescent="0.25">
      <c r="A347" s="4">
        <v>346</v>
      </c>
      <c r="B347" s="30">
        <v>20255810087222</v>
      </c>
      <c r="C347" s="2">
        <v>45790.311805555553</v>
      </c>
      <c r="D347" s="2">
        <v>45790.311805555553</v>
      </c>
      <c r="E347" s="6" t="s">
        <v>1404</v>
      </c>
      <c r="F347" s="14">
        <f ca="1">Tabla3689101118191516172345672[[#This Row],[FECHA RADICACION]]-TODAY()</f>
        <v>-272.68819444444671</v>
      </c>
      <c r="G347" s="14" t="s">
        <v>65</v>
      </c>
      <c r="H347" s="14" t="s">
        <v>102</v>
      </c>
      <c r="I347" s="15" t="s">
        <v>17</v>
      </c>
      <c r="J347" s="15" t="s">
        <v>18</v>
      </c>
      <c r="K347" s="21">
        <v>45816</v>
      </c>
      <c r="M347" s="4" t="s">
        <v>1405</v>
      </c>
    </row>
    <row r="348" spans="1:13" ht="21.75" hidden="1" customHeight="1" x14ac:dyDescent="0.25">
      <c r="A348" s="4">
        <v>347</v>
      </c>
      <c r="B348" s="30">
        <v>20255810088622</v>
      </c>
      <c r="C348" s="2">
        <v>45791.37777777778</v>
      </c>
      <c r="D348" s="2">
        <v>45791</v>
      </c>
      <c r="E348" s="2" t="s">
        <v>1406</v>
      </c>
      <c r="F348" s="14">
        <f ca="1">Tabla3689101118191516172345672[[#This Row],[FECHA RADICACION]]-TODAY()</f>
        <v>-271.62222222222044</v>
      </c>
      <c r="G348" s="14" t="s">
        <v>50</v>
      </c>
      <c r="H348" s="14" t="s">
        <v>114</v>
      </c>
      <c r="I348" s="15" t="s">
        <v>17</v>
      </c>
      <c r="J348" s="15" t="s">
        <v>18</v>
      </c>
      <c r="K348" s="21">
        <v>45805</v>
      </c>
      <c r="M348" s="4" t="s">
        <v>1407</v>
      </c>
    </row>
    <row r="349" spans="1:13" ht="21.75" hidden="1" customHeight="1" x14ac:dyDescent="0.25">
      <c r="A349" s="4">
        <v>348</v>
      </c>
      <c r="B349" s="30">
        <v>20255810088352</v>
      </c>
      <c r="C349" s="2">
        <v>45791.338888888888</v>
      </c>
      <c r="D349" s="2">
        <v>45791</v>
      </c>
      <c r="E349" s="2" t="s">
        <v>1408</v>
      </c>
      <c r="F349" s="14">
        <f ca="1">Tabla3689101118191516172345672[[#This Row],[FECHA RADICACION]]-TODAY()</f>
        <v>-271.6611111111124</v>
      </c>
      <c r="G349" s="14" t="s">
        <v>65</v>
      </c>
      <c r="H349" s="14" t="s">
        <v>1209</v>
      </c>
      <c r="I349" s="14" t="s">
        <v>17</v>
      </c>
      <c r="J349" s="15" t="s">
        <v>18</v>
      </c>
      <c r="K349" s="21">
        <v>45805</v>
      </c>
      <c r="M349" s="4" t="s">
        <v>1409</v>
      </c>
    </row>
    <row r="350" spans="1:13" ht="21.75" hidden="1" customHeight="1" x14ac:dyDescent="0.25">
      <c r="A350" s="4">
        <v>349</v>
      </c>
      <c r="B350" s="30">
        <v>20255810088332</v>
      </c>
      <c r="C350" s="2">
        <v>45791.338194444441</v>
      </c>
      <c r="D350" s="2">
        <v>45791</v>
      </c>
      <c r="E350" s="2" t="s">
        <v>1410</v>
      </c>
      <c r="F350" s="14">
        <f ca="1">Tabla3689101118191516172345672[[#This Row],[FECHA RADICACION]]-TODAY()</f>
        <v>-271.66180555555911</v>
      </c>
      <c r="G350" s="14" t="s">
        <v>65</v>
      </c>
      <c r="H350" s="14" t="s">
        <v>687</v>
      </c>
      <c r="I350" s="14" t="s">
        <v>17</v>
      </c>
      <c r="J350" s="15" t="s">
        <v>18</v>
      </c>
      <c r="K350" s="21">
        <v>45817</v>
      </c>
      <c r="M350" s="4" t="s">
        <v>1411</v>
      </c>
    </row>
    <row r="351" spans="1:13" ht="21.75" hidden="1" customHeight="1" x14ac:dyDescent="0.25">
      <c r="A351" s="4">
        <v>350</v>
      </c>
      <c r="B351" s="30">
        <v>20255810088222</v>
      </c>
      <c r="C351" s="2">
        <v>45791.324305555558</v>
      </c>
      <c r="D351" s="2">
        <v>45791</v>
      </c>
      <c r="E351" s="2" t="s">
        <v>1412</v>
      </c>
      <c r="F351" s="14">
        <f ca="1">Tabla3689101118191516172345672[[#This Row],[FECHA RADICACION]]-TODAY()</f>
        <v>-271.67569444444234</v>
      </c>
      <c r="G351" s="14" t="s">
        <v>65</v>
      </c>
      <c r="H351" s="14" t="s">
        <v>102</v>
      </c>
      <c r="I351" s="14" t="s">
        <v>17</v>
      </c>
      <c r="J351" s="15" t="s">
        <v>18</v>
      </c>
      <c r="K351" s="21">
        <v>45814</v>
      </c>
      <c r="L351" s="4" t="s">
        <v>174</v>
      </c>
      <c r="M351" s="4" t="s">
        <v>1413</v>
      </c>
    </row>
    <row r="352" spans="1:13" ht="21.75" hidden="1" customHeight="1" x14ac:dyDescent="0.25">
      <c r="A352" s="4">
        <v>351</v>
      </c>
      <c r="B352" s="30">
        <v>20255810088172</v>
      </c>
      <c r="C352" s="2">
        <v>45791.31527777778</v>
      </c>
      <c r="D352" s="2">
        <v>45791</v>
      </c>
      <c r="E352" s="2" t="s">
        <v>1412</v>
      </c>
      <c r="F352" s="14">
        <f ca="1">Tabla3689101118191516172345672[[#This Row],[FECHA RADICACION]]-TODAY()</f>
        <v>-271.68472222222044</v>
      </c>
      <c r="G352" s="14" t="s">
        <v>65</v>
      </c>
      <c r="H352" s="14" t="s">
        <v>206</v>
      </c>
      <c r="I352" s="14" t="s">
        <v>17</v>
      </c>
      <c r="J352" s="15" t="s">
        <v>18</v>
      </c>
      <c r="K352" s="21">
        <v>45816</v>
      </c>
      <c r="M352" s="4" t="s">
        <v>1414</v>
      </c>
    </row>
    <row r="353" spans="1:13" ht="21.75" hidden="1" customHeight="1" x14ac:dyDescent="0.25">
      <c r="A353" s="4">
        <v>352</v>
      </c>
      <c r="B353" s="30">
        <v>20254601625402</v>
      </c>
      <c r="C353" s="2">
        <v>45790.311805555553</v>
      </c>
      <c r="D353" s="2">
        <v>45791</v>
      </c>
      <c r="E353" s="2" t="s">
        <v>1415</v>
      </c>
      <c r="F353" s="14">
        <f ca="1">Tabla3689101118191516172345672[[#This Row],[FECHA RADICACION]]-TODAY()</f>
        <v>-272.68819444444671</v>
      </c>
      <c r="G353" s="14" t="s">
        <v>65</v>
      </c>
      <c r="H353" s="14" t="s">
        <v>78</v>
      </c>
      <c r="I353" s="14" t="s">
        <v>17</v>
      </c>
      <c r="J353" s="15" t="s">
        <v>18</v>
      </c>
      <c r="K353" s="21">
        <v>45830</v>
      </c>
      <c r="M353" s="4" t="s">
        <v>1416</v>
      </c>
    </row>
    <row r="354" spans="1:13" ht="21.75" hidden="1" customHeight="1" x14ac:dyDescent="0.25">
      <c r="A354" s="4">
        <v>353</v>
      </c>
      <c r="B354" s="30">
        <v>20254601624952</v>
      </c>
      <c r="C354" s="2">
        <v>45790.311805555553</v>
      </c>
      <c r="D354" s="2">
        <v>45791</v>
      </c>
      <c r="E354" s="2" t="s">
        <v>1417</v>
      </c>
      <c r="F354" s="14">
        <f ca="1">Tabla3689101118191516172345672[[#This Row],[FECHA RADICACION]]-TODAY()</f>
        <v>-272.68819444444671</v>
      </c>
      <c r="G354" s="14" t="s">
        <v>65</v>
      </c>
      <c r="H354" s="14" t="s">
        <v>687</v>
      </c>
      <c r="I354" s="14" t="s">
        <v>17</v>
      </c>
      <c r="J354" s="15" t="s">
        <v>18</v>
      </c>
      <c r="K354" s="21">
        <v>45818</v>
      </c>
      <c r="M354" s="4" t="s">
        <v>1418</v>
      </c>
    </row>
    <row r="355" spans="1:13" ht="21.75" hidden="1" customHeight="1" x14ac:dyDescent="0.25">
      <c r="A355" s="4">
        <v>354</v>
      </c>
      <c r="B355" s="30">
        <v>20254601624462</v>
      </c>
      <c r="C355" s="2">
        <v>45790.311805555553</v>
      </c>
      <c r="D355" s="2">
        <v>45791</v>
      </c>
      <c r="E355" s="2" t="s">
        <v>1419</v>
      </c>
      <c r="F355" s="14">
        <f ca="1">Tabla3689101118191516172345672[[#This Row],[FECHA RADICACION]]-TODAY()</f>
        <v>-272.68819444444671</v>
      </c>
      <c r="G355" s="14" t="s">
        <v>15</v>
      </c>
      <c r="H355" s="14" t="s">
        <v>16</v>
      </c>
      <c r="I355" s="14" t="s">
        <v>17</v>
      </c>
      <c r="J355" s="15" t="s">
        <v>18</v>
      </c>
      <c r="K355" s="21">
        <v>45806</v>
      </c>
      <c r="M355" s="4" t="s">
        <v>1420</v>
      </c>
    </row>
    <row r="356" spans="1:13" ht="21.75" hidden="1" customHeight="1" x14ac:dyDescent="0.25">
      <c r="A356" s="4">
        <v>355</v>
      </c>
      <c r="B356" s="30">
        <v>20254601624292</v>
      </c>
      <c r="C356" s="2">
        <v>45790.311805555553</v>
      </c>
      <c r="D356" s="2">
        <v>45791</v>
      </c>
      <c r="E356" s="2" t="s">
        <v>1421</v>
      </c>
      <c r="F356" s="14">
        <f ca="1">Tabla3689101118191516172345672[[#This Row],[FECHA RADICACION]]-TODAY()</f>
        <v>-272.68819444444671</v>
      </c>
      <c r="G356" s="14" t="s">
        <v>15</v>
      </c>
      <c r="H356" s="14" t="s">
        <v>822</v>
      </c>
      <c r="I356" s="14" t="s">
        <v>17</v>
      </c>
      <c r="J356" s="15" t="s">
        <v>18</v>
      </c>
      <c r="K356" s="21">
        <v>45806</v>
      </c>
    </row>
    <row r="357" spans="1:13" ht="21.75" hidden="1" customHeight="1" x14ac:dyDescent="0.25">
      <c r="A357" s="4">
        <v>356</v>
      </c>
      <c r="B357" s="30">
        <v>20254601624042</v>
      </c>
      <c r="C357" s="2">
        <v>45790.311805555553</v>
      </c>
      <c r="D357" s="2">
        <v>45791</v>
      </c>
      <c r="E357" s="2" t="s">
        <v>1422</v>
      </c>
      <c r="F357" s="14">
        <f ca="1">Tabla3689101118191516172345672[[#This Row],[FECHA RADICACION]]-TODAY()</f>
        <v>-272.68819444444671</v>
      </c>
      <c r="G357" s="14" t="s">
        <v>15</v>
      </c>
      <c r="H357" s="14" t="s">
        <v>16</v>
      </c>
      <c r="I357" s="15" t="s">
        <v>17</v>
      </c>
      <c r="J357" s="15" t="s">
        <v>18</v>
      </c>
      <c r="K357" s="2">
        <v>45807</v>
      </c>
      <c r="M357" s="4" t="s">
        <v>1423</v>
      </c>
    </row>
    <row r="358" spans="1:13" ht="21.75" hidden="1" customHeight="1" x14ac:dyDescent="0.25">
      <c r="A358" s="4">
        <v>357</v>
      </c>
      <c r="B358" s="30">
        <v>20254211618472</v>
      </c>
      <c r="C358" s="2">
        <v>45790.311805555553</v>
      </c>
      <c r="D358" s="2">
        <v>45791</v>
      </c>
      <c r="E358" s="2" t="s">
        <v>1424</v>
      </c>
      <c r="F358" s="14">
        <f ca="1">Tabla3689101118191516172345672[[#This Row],[FECHA RADICACION]]-TODAY()</f>
        <v>-272.68819444444671</v>
      </c>
      <c r="G358" s="14" t="s">
        <v>65</v>
      </c>
      <c r="H358" s="14" t="s">
        <v>184</v>
      </c>
      <c r="I358" s="14" t="s">
        <v>17</v>
      </c>
      <c r="J358" s="15" t="s">
        <v>18</v>
      </c>
      <c r="K358" s="21">
        <v>45814</v>
      </c>
      <c r="M358" s="4" t="s">
        <v>1425</v>
      </c>
    </row>
    <row r="359" spans="1:13" ht="21.75" hidden="1" customHeight="1" x14ac:dyDescent="0.25">
      <c r="A359" s="4">
        <v>358</v>
      </c>
      <c r="B359" s="30">
        <v>20255810086282</v>
      </c>
      <c r="C359" s="2">
        <v>45790.311805555553</v>
      </c>
      <c r="D359" s="2">
        <v>45791</v>
      </c>
      <c r="E359" s="2" t="s">
        <v>1426</v>
      </c>
      <c r="F359" s="14">
        <f ca="1">Tabla3689101118191516172345672[[#This Row],[FECHA RADICACION]]-TODAY()</f>
        <v>-272.68819444444671</v>
      </c>
      <c r="G359" s="14" t="s">
        <v>15</v>
      </c>
      <c r="H359" s="14" t="s">
        <v>16</v>
      </c>
      <c r="I359" s="14" t="s">
        <v>17</v>
      </c>
      <c r="J359" s="15" t="s">
        <v>18</v>
      </c>
      <c r="K359" s="21">
        <v>45806</v>
      </c>
      <c r="L359" s="4" t="s">
        <v>42</v>
      </c>
    </row>
    <row r="360" spans="1:13" ht="21.75" hidden="1" customHeight="1" x14ac:dyDescent="0.25">
      <c r="A360" s="4">
        <v>359</v>
      </c>
      <c r="B360" s="30">
        <v>20255810088022</v>
      </c>
      <c r="C360" s="2">
        <v>45790.311805555553</v>
      </c>
      <c r="D360" s="2">
        <v>45791</v>
      </c>
      <c r="E360" s="2" t="s">
        <v>1427</v>
      </c>
      <c r="F360" s="14">
        <f ca="1">Tabla3689101118191516172345672[[#This Row],[FECHA RADICACION]]-TODAY()</f>
        <v>-272.68819444444671</v>
      </c>
      <c r="G360" s="14" t="s">
        <v>85</v>
      </c>
      <c r="H360" s="14" t="s">
        <v>784</v>
      </c>
      <c r="I360" s="14" t="s">
        <v>17</v>
      </c>
      <c r="J360" s="15" t="s">
        <v>18</v>
      </c>
      <c r="K360" s="21">
        <v>45816</v>
      </c>
      <c r="L360" s="4" t="s">
        <v>54</v>
      </c>
    </row>
    <row r="361" spans="1:13" ht="21.75" hidden="1" customHeight="1" x14ac:dyDescent="0.25">
      <c r="A361" s="4">
        <v>360</v>
      </c>
      <c r="B361" s="30">
        <v>20255810088032</v>
      </c>
      <c r="C361" s="2">
        <v>45790</v>
      </c>
      <c r="D361" s="2">
        <v>45791</v>
      </c>
      <c r="E361" s="2" t="s">
        <v>1428</v>
      </c>
      <c r="F361" s="14">
        <f ca="1">Tabla3689101118191516172345672[[#This Row],[FECHA RADICACION]]-TODAY()</f>
        <v>-273</v>
      </c>
      <c r="G361" s="14" t="s">
        <v>1429</v>
      </c>
      <c r="H361" s="14" t="s">
        <v>17</v>
      </c>
      <c r="I361" s="14" t="s">
        <v>17</v>
      </c>
      <c r="J361" s="15" t="s">
        <v>18</v>
      </c>
      <c r="K361" s="21">
        <v>45791</v>
      </c>
    </row>
    <row r="362" spans="1:13" ht="21.75" hidden="1" customHeight="1" x14ac:dyDescent="0.25">
      <c r="A362" s="4">
        <v>361</v>
      </c>
      <c r="B362" s="30">
        <v>20254601621662</v>
      </c>
      <c r="C362" s="2">
        <v>45790</v>
      </c>
      <c r="D362" s="2">
        <v>45791</v>
      </c>
      <c r="E362" s="2" t="s">
        <v>1430</v>
      </c>
      <c r="F362" s="14">
        <f ca="1">Tabla3689101118191516172345672[[#This Row],[FECHA RADICACION]]-TODAY()</f>
        <v>-273</v>
      </c>
      <c r="G362" s="14" t="s">
        <v>15</v>
      </c>
      <c r="H362" s="14" t="s">
        <v>16</v>
      </c>
      <c r="I362" s="14" t="s">
        <v>17</v>
      </c>
      <c r="J362" s="15" t="s">
        <v>18</v>
      </c>
      <c r="K362" s="2">
        <v>45800</v>
      </c>
      <c r="M362" s="4" t="s">
        <v>1431</v>
      </c>
    </row>
    <row r="363" spans="1:13" ht="21.75" hidden="1" customHeight="1" x14ac:dyDescent="0.25">
      <c r="A363" s="4">
        <v>362</v>
      </c>
      <c r="B363" s="30">
        <v>20255810088402</v>
      </c>
      <c r="C363" s="2">
        <v>45791.348912037036</v>
      </c>
      <c r="D363" s="2">
        <v>45791</v>
      </c>
      <c r="E363" s="2" t="s">
        <v>1432</v>
      </c>
      <c r="F363" s="14">
        <f ca="1">Tabla3689101118191516172345672[[#This Row],[FECHA RADICACION]]-TODAY()</f>
        <v>-271.65108796296408</v>
      </c>
      <c r="G363" s="14" t="s">
        <v>65</v>
      </c>
      <c r="H363" s="14" t="s">
        <v>78</v>
      </c>
      <c r="I363" s="14" t="s">
        <v>17</v>
      </c>
      <c r="J363" s="15" t="s">
        <v>18</v>
      </c>
      <c r="K363" s="21">
        <v>45817</v>
      </c>
      <c r="L363" s="4" t="s">
        <v>174</v>
      </c>
      <c r="M363" s="4" t="s">
        <v>1433</v>
      </c>
    </row>
    <row r="364" spans="1:13" ht="21.75" hidden="1" customHeight="1" x14ac:dyDescent="0.25">
      <c r="A364" s="4">
        <v>363</v>
      </c>
      <c r="B364" s="30">
        <v>20255810088462</v>
      </c>
      <c r="C364" s="2">
        <v>45791.355694444443</v>
      </c>
      <c r="D364" s="2">
        <v>45791</v>
      </c>
      <c r="E364" s="2" t="s">
        <v>1396</v>
      </c>
      <c r="F364" s="14">
        <f ca="1">Tabla3689101118191516172345672[[#This Row],[FECHA RADICACION]]-TODAY()</f>
        <v>-271.64430555555737</v>
      </c>
      <c r="G364" s="14" t="s">
        <v>65</v>
      </c>
      <c r="H364" s="14" t="s">
        <v>481</v>
      </c>
      <c r="I364" s="14" t="s">
        <v>17</v>
      </c>
      <c r="J364" s="15" t="s">
        <v>18</v>
      </c>
      <c r="K364" s="37">
        <v>45868</v>
      </c>
      <c r="L364" s="4" t="s">
        <v>174</v>
      </c>
      <c r="M364" s="4" t="s">
        <v>1434</v>
      </c>
    </row>
    <row r="365" spans="1:13" ht="21.75" hidden="1" customHeight="1" x14ac:dyDescent="0.25">
      <c r="A365" s="4">
        <v>364</v>
      </c>
      <c r="B365" s="30">
        <v>20254601627972</v>
      </c>
      <c r="C365" s="2">
        <v>45791.404861111114</v>
      </c>
      <c r="D365" s="2">
        <v>45791</v>
      </c>
      <c r="E365" s="2" t="s">
        <v>1435</v>
      </c>
      <c r="F365" s="14">
        <f ca="1">Tabla3689101118191516172345672[[#This Row],[FECHA RADICACION]]-TODAY()</f>
        <v>-271.59513888888614</v>
      </c>
      <c r="G365" s="14" t="s">
        <v>15</v>
      </c>
      <c r="H365" s="14" t="s">
        <v>53</v>
      </c>
      <c r="I365" s="15" t="s">
        <v>17</v>
      </c>
      <c r="J365" s="15" t="s">
        <v>18</v>
      </c>
      <c r="K365" s="21">
        <v>45805</v>
      </c>
      <c r="M365" s="4" t="s">
        <v>1436</v>
      </c>
    </row>
    <row r="366" spans="1:13" ht="21.75" hidden="1" customHeight="1" x14ac:dyDescent="0.25">
      <c r="A366" s="4">
        <v>365</v>
      </c>
      <c r="B366" s="30">
        <v>20255810089112</v>
      </c>
      <c r="C366" s="2">
        <v>45791.511805555558</v>
      </c>
      <c r="D366" s="2">
        <v>45791</v>
      </c>
      <c r="E366" s="6" t="s">
        <v>107</v>
      </c>
      <c r="F366" s="14">
        <f ca="1">Tabla3689101118191516172345672[[#This Row],[FECHA RADICACION]]-TODAY()</f>
        <v>-271.48819444444234</v>
      </c>
      <c r="G366" s="14" t="s">
        <v>65</v>
      </c>
      <c r="H366" s="14" t="s">
        <v>117</v>
      </c>
      <c r="I366" s="14" t="s">
        <v>17</v>
      </c>
      <c r="J366" s="15" t="s">
        <v>18</v>
      </c>
      <c r="K366" s="21">
        <v>45826</v>
      </c>
      <c r="L366" s="4" t="s">
        <v>174</v>
      </c>
      <c r="M366" s="4" t="s">
        <v>1437</v>
      </c>
    </row>
    <row r="367" spans="1:13" ht="21.75" hidden="1" customHeight="1" x14ac:dyDescent="0.25">
      <c r="A367" s="4">
        <v>366</v>
      </c>
      <c r="B367" s="30">
        <v>20255810089072</v>
      </c>
      <c r="C367" s="2">
        <v>45791.495833333334</v>
      </c>
      <c r="D367" s="2">
        <v>45791</v>
      </c>
      <c r="E367" s="2" t="s">
        <v>1438</v>
      </c>
      <c r="F367" s="14">
        <f ca="1">Tabla3689101118191516172345672[[#This Row],[FECHA RADICACION]]-TODAY()</f>
        <v>-271.5041666666657</v>
      </c>
      <c r="G367" s="14" t="s">
        <v>15</v>
      </c>
      <c r="H367" s="14" t="s">
        <v>935</v>
      </c>
      <c r="I367" s="14" t="s">
        <v>17</v>
      </c>
      <c r="J367" s="15" t="s">
        <v>18</v>
      </c>
      <c r="K367" s="21">
        <v>45806</v>
      </c>
      <c r="L367" s="4" t="s">
        <v>91</v>
      </c>
    </row>
    <row r="368" spans="1:13" ht="21.75" hidden="1" customHeight="1" x14ac:dyDescent="0.25">
      <c r="A368" s="4">
        <v>367</v>
      </c>
      <c r="B368" s="30">
        <v>20255810089062</v>
      </c>
      <c r="C368" s="2">
        <v>45791.488194444442</v>
      </c>
      <c r="D368" s="2">
        <v>45791</v>
      </c>
      <c r="E368" s="2" t="s">
        <v>1439</v>
      </c>
      <c r="F368" s="14">
        <f ca="1">Tabla3689101118191516172345672[[#This Row],[FECHA RADICACION]]-TODAY()</f>
        <v>-271.51180555555766</v>
      </c>
      <c r="G368" s="14" t="s">
        <v>15</v>
      </c>
      <c r="H368" s="14" t="s">
        <v>241</v>
      </c>
      <c r="I368" s="14" t="s">
        <v>17</v>
      </c>
      <c r="J368" s="15" t="s">
        <v>18</v>
      </c>
      <c r="K368" s="21">
        <v>45797</v>
      </c>
      <c r="M368" s="4" t="s">
        <v>1440</v>
      </c>
    </row>
    <row r="369" spans="1:13" ht="21.75" hidden="1" customHeight="1" x14ac:dyDescent="0.25">
      <c r="A369" s="4">
        <v>368</v>
      </c>
      <c r="B369" s="30">
        <v>20255810089052</v>
      </c>
      <c r="C369" s="2">
        <v>45791.487500000003</v>
      </c>
      <c r="D369" s="2">
        <v>45791</v>
      </c>
      <c r="E369" s="2" t="s">
        <v>1441</v>
      </c>
      <c r="F369" s="14">
        <f ca="1">Tabla3689101118191516172345672[[#This Row],[FECHA RADICACION]]-TODAY()</f>
        <v>-271.51249999999709</v>
      </c>
      <c r="G369" s="14" t="s">
        <v>65</v>
      </c>
      <c r="H369" s="14" t="s">
        <v>73</v>
      </c>
      <c r="I369" s="15" t="s">
        <v>17</v>
      </c>
      <c r="J369" s="15" t="s">
        <v>18</v>
      </c>
      <c r="K369" s="21">
        <v>45820</v>
      </c>
      <c r="L369" s="4" t="s">
        <v>164</v>
      </c>
      <c r="M369" s="4" t="s">
        <v>1442</v>
      </c>
    </row>
    <row r="370" spans="1:13" ht="21.75" hidden="1" customHeight="1" x14ac:dyDescent="0.25">
      <c r="A370" s="4">
        <v>369</v>
      </c>
      <c r="B370" s="30">
        <v>20255810088982</v>
      </c>
      <c r="C370" s="2">
        <v>45791.475694444445</v>
      </c>
      <c r="D370" s="2">
        <v>45791</v>
      </c>
      <c r="E370" s="2" t="s">
        <v>1443</v>
      </c>
      <c r="F370" s="14">
        <f ca="1">Tabla3689101118191516172345672[[#This Row],[FECHA RADICACION]]-TODAY()</f>
        <v>-271.52430555555475</v>
      </c>
      <c r="G370" s="14" t="s">
        <v>21</v>
      </c>
      <c r="H370" s="14" t="s">
        <v>17</v>
      </c>
      <c r="I370" s="14" t="s">
        <v>17</v>
      </c>
      <c r="J370" s="15" t="s">
        <v>18</v>
      </c>
      <c r="K370" s="21">
        <v>45791</v>
      </c>
    </row>
    <row r="371" spans="1:13" ht="21.75" hidden="1" customHeight="1" x14ac:dyDescent="0.25">
      <c r="A371" s="4">
        <v>370</v>
      </c>
      <c r="B371" s="30">
        <v>20255810088952</v>
      </c>
      <c r="C371" s="2">
        <v>45791.470138888886</v>
      </c>
      <c r="D371" s="2">
        <v>45791</v>
      </c>
      <c r="E371" s="2" t="s">
        <v>569</v>
      </c>
      <c r="F371" s="14">
        <f ca="1">Tabla3689101118191516172345672[[#This Row],[FECHA RADICACION]]-TODAY()</f>
        <v>-271.52986111111386</v>
      </c>
      <c r="G371" s="14" t="s">
        <v>15</v>
      </c>
      <c r="H371" s="14" t="s">
        <v>53</v>
      </c>
      <c r="I371" s="15" t="s">
        <v>17</v>
      </c>
      <c r="J371" s="15" t="s">
        <v>18</v>
      </c>
      <c r="L371" s="4" t="s">
        <v>194</v>
      </c>
      <c r="M371" s="4" t="s">
        <v>1444</v>
      </c>
    </row>
    <row r="372" spans="1:13" ht="21.75" hidden="1" customHeight="1" x14ac:dyDescent="0.25">
      <c r="A372" s="4">
        <v>371</v>
      </c>
      <c r="B372" s="30">
        <v>20255810088902</v>
      </c>
      <c r="C372" s="2">
        <v>45791.455555555556</v>
      </c>
      <c r="D372" s="2">
        <v>45791</v>
      </c>
      <c r="E372" s="2" t="s">
        <v>1445</v>
      </c>
      <c r="F372" s="14">
        <f ca="1">Tabla3689101118191516172345672[[#This Row],[FECHA RADICACION]]-TODAY()</f>
        <v>-271.5444444444438</v>
      </c>
      <c r="G372" s="14" t="s">
        <v>65</v>
      </c>
      <c r="H372" s="14" t="s">
        <v>283</v>
      </c>
      <c r="I372" s="14" t="s">
        <v>17</v>
      </c>
      <c r="J372" s="15" t="s">
        <v>18</v>
      </c>
      <c r="K372" s="21">
        <v>45814</v>
      </c>
      <c r="L372" s="4" t="s">
        <v>174</v>
      </c>
    </row>
    <row r="373" spans="1:13" ht="21.75" hidden="1" customHeight="1" x14ac:dyDescent="0.25">
      <c r="A373" s="4">
        <v>372</v>
      </c>
      <c r="B373" s="30">
        <v>20255810088882</v>
      </c>
      <c r="C373" s="2">
        <v>45791.453472222223</v>
      </c>
      <c r="D373" s="2">
        <v>45791</v>
      </c>
      <c r="E373" s="2" t="s">
        <v>1446</v>
      </c>
      <c r="F373" s="14">
        <f ca="1">Tabla3689101118191516172345672[[#This Row],[FECHA RADICACION]]-TODAY()</f>
        <v>-271.54652777777665</v>
      </c>
      <c r="G373" s="14" t="s">
        <v>65</v>
      </c>
      <c r="H373" s="14" t="s">
        <v>66</v>
      </c>
      <c r="I373" s="14" t="s">
        <v>17</v>
      </c>
      <c r="J373" s="15" t="s">
        <v>18</v>
      </c>
      <c r="K373" s="21">
        <v>45838</v>
      </c>
      <c r="L373" s="4" t="s">
        <v>626</v>
      </c>
    </row>
    <row r="374" spans="1:13" ht="21.75" hidden="1" customHeight="1" x14ac:dyDescent="0.25">
      <c r="A374" s="4">
        <v>373</v>
      </c>
      <c r="B374" s="30">
        <v>20255810088772</v>
      </c>
      <c r="C374" s="2">
        <v>45791.421527777777</v>
      </c>
      <c r="D374" s="2">
        <v>45791</v>
      </c>
      <c r="E374" s="2" t="s">
        <v>1447</v>
      </c>
      <c r="F374" s="14">
        <f ca="1">Tabla3689101118191516172345672[[#This Row],[FECHA RADICACION]]-TODAY()</f>
        <v>-271.57847222222335</v>
      </c>
      <c r="G374" s="14" t="s">
        <v>65</v>
      </c>
      <c r="H374" s="14" t="s">
        <v>71</v>
      </c>
      <c r="I374" s="14" t="s">
        <v>17</v>
      </c>
      <c r="J374" s="15" t="s">
        <v>18</v>
      </c>
      <c r="K374" s="21">
        <v>45791</v>
      </c>
      <c r="L374" s="4" t="s">
        <v>42</v>
      </c>
    </row>
    <row r="375" spans="1:13" ht="21.75" hidden="1" customHeight="1" x14ac:dyDescent="0.25">
      <c r="A375" s="4">
        <v>374</v>
      </c>
      <c r="B375" s="30">
        <v>20255810088712</v>
      </c>
      <c r="C375" s="2">
        <v>45791.413194444445</v>
      </c>
      <c r="D375" s="2">
        <v>45791</v>
      </c>
      <c r="E375" s="2" t="s">
        <v>1448</v>
      </c>
      <c r="F375" s="14">
        <f ca="1">Tabla3689101118191516172345672[[#This Row],[FECHA RADICACION]]-TODAY()</f>
        <v>-271.58680555555475</v>
      </c>
      <c r="G375" s="14" t="s">
        <v>65</v>
      </c>
      <c r="H375" s="14" t="s">
        <v>117</v>
      </c>
      <c r="I375" s="14" t="s">
        <v>17</v>
      </c>
      <c r="J375" s="15" t="s">
        <v>18</v>
      </c>
      <c r="K375" s="21">
        <v>45820</v>
      </c>
      <c r="L375" s="4" t="s">
        <v>174</v>
      </c>
      <c r="M375" s="4" t="s">
        <v>1449</v>
      </c>
    </row>
    <row r="376" spans="1:13" ht="21.75" hidden="1" customHeight="1" x14ac:dyDescent="0.25">
      <c r="A376" s="4">
        <v>375</v>
      </c>
      <c r="B376" s="30">
        <v>20255810088692</v>
      </c>
      <c r="C376" s="2">
        <v>45791.410416666666</v>
      </c>
      <c r="D376" s="2">
        <v>45791</v>
      </c>
      <c r="E376" s="2" t="s">
        <v>1450</v>
      </c>
      <c r="F376" s="14">
        <f ca="1">Tabla3689101118191516172345672[[#This Row],[FECHA RADICACION]]-TODAY()</f>
        <v>-271.5895833333343</v>
      </c>
      <c r="G376" s="14" t="s">
        <v>65</v>
      </c>
      <c r="H376" s="14" t="s">
        <v>184</v>
      </c>
      <c r="I376" s="14" t="s">
        <v>17</v>
      </c>
      <c r="J376" s="15" t="s">
        <v>18</v>
      </c>
      <c r="K376" s="21">
        <v>45827</v>
      </c>
      <c r="L376" s="4" t="s">
        <v>174</v>
      </c>
      <c r="M376" s="4" t="s">
        <v>1451</v>
      </c>
    </row>
    <row r="377" spans="1:13" ht="21.75" hidden="1" customHeight="1" x14ac:dyDescent="0.25">
      <c r="A377" s="4">
        <v>376</v>
      </c>
      <c r="B377" s="30">
        <v>20254601634922</v>
      </c>
      <c r="C377" s="2">
        <v>45791.410416666666</v>
      </c>
      <c r="D377" s="2">
        <v>45791</v>
      </c>
      <c r="E377" s="2" t="s">
        <v>1452</v>
      </c>
      <c r="F377" s="14">
        <f ca="1">Tabla3689101118191516172345672[[#This Row],[FECHA RADICACION]]-TODAY()</f>
        <v>-271.5895833333343</v>
      </c>
      <c r="G377" s="14" t="s">
        <v>15</v>
      </c>
      <c r="H377" s="14" t="s">
        <v>16</v>
      </c>
      <c r="I377" s="14" t="s">
        <v>17</v>
      </c>
      <c r="J377" s="15" t="s">
        <v>18</v>
      </c>
      <c r="K377" s="2">
        <v>45800</v>
      </c>
      <c r="M377" s="4" t="s">
        <v>1453</v>
      </c>
    </row>
    <row r="378" spans="1:13" ht="21.75" hidden="1" customHeight="1" x14ac:dyDescent="0.25">
      <c r="A378" s="4">
        <v>377</v>
      </c>
      <c r="B378" s="30">
        <v>20255810089362</v>
      </c>
      <c r="C378" s="2">
        <v>45791.410416666666</v>
      </c>
      <c r="D378" s="2">
        <v>45791</v>
      </c>
      <c r="E378" s="2" t="s">
        <v>1454</v>
      </c>
      <c r="F378" s="14">
        <f ca="1">Tabla3689101118191516172345672[[#This Row],[FECHA RADICACION]]-TODAY()</f>
        <v>-271.5895833333343</v>
      </c>
      <c r="G378" s="14" t="s">
        <v>15</v>
      </c>
      <c r="H378" s="14" t="s">
        <v>304</v>
      </c>
      <c r="I378" s="15" t="s">
        <v>17</v>
      </c>
      <c r="J378" s="15" t="s">
        <v>18</v>
      </c>
      <c r="L378" s="4" t="s">
        <v>370</v>
      </c>
      <c r="M378" s="4" t="s">
        <v>1455</v>
      </c>
    </row>
    <row r="379" spans="1:13" ht="21.75" hidden="1" customHeight="1" x14ac:dyDescent="0.25">
      <c r="A379" s="4">
        <v>378</v>
      </c>
      <c r="B379" s="30">
        <v>20255810089322</v>
      </c>
      <c r="C379" s="2">
        <v>45791.410416666666</v>
      </c>
      <c r="D379" s="2">
        <v>45791</v>
      </c>
      <c r="E379" s="2" t="s">
        <v>1456</v>
      </c>
      <c r="F379" s="14">
        <f ca="1">Tabla3689101118191516172345672[[#This Row],[FECHA RADICACION]]-TODAY()</f>
        <v>-271.5895833333343</v>
      </c>
      <c r="G379" s="14" t="s">
        <v>15</v>
      </c>
      <c r="H379" s="14" t="s">
        <v>304</v>
      </c>
      <c r="I379" s="15" t="s">
        <v>17</v>
      </c>
      <c r="J379" s="15" t="s">
        <v>18</v>
      </c>
      <c r="L379" s="4" t="s">
        <v>370</v>
      </c>
      <c r="M379" s="4" t="s">
        <v>1457</v>
      </c>
    </row>
    <row r="380" spans="1:13" ht="21.75" hidden="1" customHeight="1" x14ac:dyDescent="0.25">
      <c r="A380" s="4">
        <v>379</v>
      </c>
      <c r="B380" s="30">
        <v>20255810089262</v>
      </c>
      <c r="C380" s="2">
        <v>45791.410416666666</v>
      </c>
      <c r="D380" s="2">
        <v>45791</v>
      </c>
      <c r="E380" s="2" t="s">
        <v>1458</v>
      </c>
      <c r="F380" s="14">
        <f ca="1">Tabla3689101118191516172345672[[#This Row],[FECHA RADICACION]]-TODAY()</f>
        <v>-271.5895833333343</v>
      </c>
      <c r="G380" s="14" t="s">
        <v>15</v>
      </c>
      <c r="H380" s="14" t="s">
        <v>251</v>
      </c>
      <c r="I380" s="14" t="s">
        <v>17</v>
      </c>
      <c r="J380" s="15" t="s">
        <v>18</v>
      </c>
      <c r="K380" s="21">
        <v>45803</v>
      </c>
      <c r="L380" s="4" t="s">
        <v>54</v>
      </c>
      <c r="M380" s="4" t="s">
        <v>1459</v>
      </c>
    </row>
    <row r="381" spans="1:13" ht="21.75" hidden="1" customHeight="1" x14ac:dyDescent="0.25">
      <c r="A381" s="4">
        <v>380</v>
      </c>
      <c r="B381" s="30">
        <v>20255810089382</v>
      </c>
      <c r="C381" s="2">
        <v>45791</v>
      </c>
      <c r="D381" s="2">
        <v>45791</v>
      </c>
      <c r="E381" s="2" t="s">
        <v>1460</v>
      </c>
      <c r="F381" s="14">
        <f ca="1">Tabla3689101118191516172345672[[#This Row],[FECHA RADICACION]]-TODAY()</f>
        <v>-272</v>
      </c>
      <c r="G381" s="14" t="s">
        <v>15</v>
      </c>
      <c r="H381" s="14" t="s">
        <v>304</v>
      </c>
      <c r="I381" s="15" t="s">
        <v>17</v>
      </c>
      <c r="J381" s="15" t="s">
        <v>18</v>
      </c>
      <c r="M381" s="4" t="s">
        <v>1461</v>
      </c>
    </row>
    <row r="382" spans="1:13" ht="21.75" hidden="1" customHeight="1" x14ac:dyDescent="0.25">
      <c r="A382" s="4">
        <v>381</v>
      </c>
      <c r="B382" s="47">
        <v>20254601635442</v>
      </c>
      <c r="C382" s="2">
        <v>45791</v>
      </c>
      <c r="D382" s="2">
        <v>45791</v>
      </c>
      <c r="E382" s="2" t="s">
        <v>1462</v>
      </c>
      <c r="F382" s="14">
        <f ca="1">Tabla3689101118191516172345672[[#This Row],[FECHA RADICACION]]-TODAY()</f>
        <v>-272</v>
      </c>
      <c r="G382" s="14" t="s">
        <v>65</v>
      </c>
      <c r="H382" s="14" t="s">
        <v>78</v>
      </c>
      <c r="I382" s="14" t="s">
        <v>17</v>
      </c>
      <c r="J382" s="15" t="s">
        <v>18</v>
      </c>
      <c r="K382" s="21">
        <v>45830</v>
      </c>
      <c r="M382" s="4" t="s">
        <v>1463</v>
      </c>
    </row>
    <row r="383" spans="1:13" ht="21.75" hidden="1" customHeight="1" x14ac:dyDescent="0.25">
      <c r="A383" s="4">
        <v>382</v>
      </c>
      <c r="B383" s="30">
        <v>20255810089532</v>
      </c>
      <c r="C383" s="2">
        <v>45791</v>
      </c>
      <c r="D383" s="2">
        <v>45791</v>
      </c>
      <c r="E383" s="2" t="s">
        <v>1464</v>
      </c>
      <c r="F383" s="14">
        <f ca="1">Tabla3689101118191516172345672[[#This Row],[FECHA RADICACION]]-TODAY()</f>
        <v>-272</v>
      </c>
      <c r="G383" s="14" t="s">
        <v>85</v>
      </c>
      <c r="H383" s="14" t="s">
        <v>86</v>
      </c>
      <c r="I383" s="14" t="s">
        <v>17</v>
      </c>
      <c r="J383" s="15" t="s">
        <v>18</v>
      </c>
      <c r="K383" s="21">
        <v>45806</v>
      </c>
      <c r="L383" s="15" t="s">
        <v>997</v>
      </c>
    </row>
    <row r="384" spans="1:13" ht="21.75" hidden="1" customHeight="1" x14ac:dyDescent="0.25">
      <c r="A384" s="4">
        <v>383</v>
      </c>
      <c r="B384" s="30">
        <v>20255810089522</v>
      </c>
      <c r="C384" s="2">
        <v>45791</v>
      </c>
      <c r="D384" s="2">
        <v>45791</v>
      </c>
      <c r="E384" s="2" t="s">
        <v>1465</v>
      </c>
      <c r="F384" s="14">
        <f ca="1">Tabla3689101118191516172345672[[#This Row],[FECHA RADICACION]]-TODAY()</f>
        <v>-272</v>
      </c>
      <c r="G384" s="14" t="s">
        <v>15</v>
      </c>
      <c r="H384" s="14" t="s">
        <v>304</v>
      </c>
      <c r="I384" s="15" t="s">
        <v>17</v>
      </c>
      <c r="J384" s="15" t="s">
        <v>18</v>
      </c>
      <c r="L384" s="4" t="s">
        <v>370</v>
      </c>
      <c r="M384" s="4" t="s">
        <v>1466</v>
      </c>
    </row>
    <row r="385" spans="1:13" ht="21.75" hidden="1" customHeight="1" x14ac:dyDescent="0.25">
      <c r="A385" s="4">
        <v>384</v>
      </c>
      <c r="B385" s="30">
        <v>20255810089482</v>
      </c>
      <c r="C385" s="2">
        <v>45791</v>
      </c>
      <c r="D385" s="2">
        <v>45791</v>
      </c>
      <c r="E385" s="2" t="s">
        <v>1467</v>
      </c>
      <c r="F385" s="14">
        <f ca="1">Tabla3689101118191516172345672[[#This Row],[FECHA RADICACION]]-TODAY()</f>
        <v>-272</v>
      </c>
      <c r="G385" s="14" t="s">
        <v>65</v>
      </c>
      <c r="H385" s="14" t="s">
        <v>71</v>
      </c>
      <c r="I385" s="14" t="s">
        <v>17</v>
      </c>
      <c r="J385" s="15" t="s">
        <v>18</v>
      </c>
      <c r="K385" s="21">
        <v>45793</v>
      </c>
      <c r="L385" s="4" t="s">
        <v>42</v>
      </c>
    </row>
    <row r="386" spans="1:13" ht="21.75" hidden="1" customHeight="1" x14ac:dyDescent="0.25">
      <c r="A386" s="4">
        <v>385</v>
      </c>
      <c r="B386" s="30">
        <v>20255810089472</v>
      </c>
      <c r="C386" s="2">
        <v>45791</v>
      </c>
      <c r="D386" s="2">
        <v>45791</v>
      </c>
      <c r="E386" s="2" t="s">
        <v>1468</v>
      </c>
      <c r="F386" s="14">
        <f ca="1">Tabla3689101118191516172345672[[#This Row],[FECHA RADICACION]]-TODAY()</f>
        <v>-272</v>
      </c>
      <c r="G386" s="14" t="s">
        <v>65</v>
      </c>
      <c r="H386" s="14" t="s">
        <v>71</v>
      </c>
      <c r="I386" s="14" t="s">
        <v>17</v>
      </c>
      <c r="J386" s="15" t="s">
        <v>18</v>
      </c>
      <c r="K386" s="21">
        <v>45793</v>
      </c>
      <c r="L386" s="4" t="s">
        <v>42</v>
      </c>
    </row>
    <row r="387" spans="1:13" ht="21.75" hidden="1" customHeight="1" x14ac:dyDescent="0.25">
      <c r="A387" s="4">
        <v>386</v>
      </c>
      <c r="B387" s="30">
        <v>20254601635672</v>
      </c>
      <c r="C387" s="2">
        <v>45791</v>
      </c>
      <c r="D387" s="2">
        <v>45791</v>
      </c>
      <c r="E387" s="2" t="s">
        <v>1469</v>
      </c>
      <c r="F387" s="14">
        <f ca="1">Tabla3689101118191516172345672[[#This Row],[FECHA RADICACION]]-TODAY()</f>
        <v>-272</v>
      </c>
      <c r="G387" s="14" t="s">
        <v>65</v>
      </c>
      <c r="H387" s="14" t="s">
        <v>283</v>
      </c>
      <c r="I387" s="14" t="s">
        <v>17</v>
      </c>
      <c r="J387" s="15" t="s">
        <v>18</v>
      </c>
      <c r="K387" s="21">
        <v>45816</v>
      </c>
    </row>
    <row r="388" spans="1:13" ht="21.75" hidden="1" customHeight="1" x14ac:dyDescent="0.25">
      <c r="A388" s="4">
        <v>387</v>
      </c>
      <c r="B388" s="30">
        <v>20255810089462</v>
      </c>
      <c r="C388" s="2">
        <v>45791</v>
      </c>
      <c r="D388" s="2">
        <v>45791</v>
      </c>
      <c r="E388" s="2" t="s">
        <v>1470</v>
      </c>
      <c r="F388" s="14">
        <f ca="1">Tabla3689101118191516172345672[[#This Row],[FECHA RADICACION]]-TODAY()</f>
        <v>-272</v>
      </c>
      <c r="G388" s="14" t="s">
        <v>65</v>
      </c>
      <c r="H388" s="14" t="s">
        <v>66</v>
      </c>
      <c r="I388" s="14" t="s">
        <v>17</v>
      </c>
      <c r="J388" s="15" t="s">
        <v>18</v>
      </c>
      <c r="K388" s="2">
        <v>45838</v>
      </c>
      <c r="L388" s="4" t="s">
        <v>42</v>
      </c>
    </row>
    <row r="389" spans="1:13" ht="21.75" customHeight="1" x14ac:dyDescent="0.25">
      <c r="A389" s="4">
        <v>388</v>
      </c>
      <c r="B389" s="30">
        <v>20254601635232</v>
      </c>
      <c r="C389" s="2">
        <v>45791</v>
      </c>
      <c r="D389" s="2">
        <v>45791</v>
      </c>
      <c r="E389" s="2" t="s">
        <v>1471</v>
      </c>
      <c r="F389" s="14">
        <f ca="1">Tabla3689101118191516172345672[[#This Row],[FECHA RADICACION]]-TODAY()</f>
        <v>-272</v>
      </c>
      <c r="G389" s="14" t="s">
        <v>814</v>
      </c>
      <c r="H389" s="14" t="s">
        <v>25</v>
      </c>
      <c r="I389" s="14" t="s">
        <v>17</v>
      </c>
      <c r="J389" s="15" t="s">
        <v>18</v>
      </c>
      <c r="K389" s="21">
        <v>45816</v>
      </c>
      <c r="M389" s="4" t="s">
        <v>1472</v>
      </c>
    </row>
    <row r="390" spans="1:13" ht="21.75" hidden="1" customHeight="1" x14ac:dyDescent="0.25">
      <c r="A390" s="4">
        <v>389</v>
      </c>
      <c r="B390" s="30">
        <v>20254601635272</v>
      </c>
      <c r="C390" s="2">
        <v>45791</v>
      </c>
      <c r="D390" s="2">
        <v>45791</v>
      </c>
      <c r="E390" s="2" t="s">
        <v>1473</v>
      </c>
      <c r="F390" s="14">
        <f ca="1">Tabla3689101118191516172345672[[#This Row],[FECHA RADICACION]]-TODAY()</f>
        <v>-272</v>
      </c>
      <c r="G390" s="14" t="s">
        <v>814</v>
      </c>
      <c r="H390" s="14" t="s">
        <v>33</v>
      </c>
      <c r="I390" s="14" t="s">
        <v>17</v>
      </c>
      <c r="J390" s="15" t="s">
        <v>18</v>
      </c>
      <c r="K390" s="21">
        <v>45803</v>
      </c>
      <c r="M390" s="4" t="s">
        <v>1474</v>
      </c>
    </row>
    <row r="391" spans="1:13" ht="21.75" hidden="1" customHeight="1" x14ac:dyDescent="0.25">
      <c r="A391" s="4">
        <v>390</v>
      </c>
      <c r="B391" s="30">
        <v>20255810089272</v>
      </c>
      <c r="C391" s="2">
        <v>45791</v>
      </c>
      <c r="D391" s="2">
        <v>45791</v>
      </c>
      <c r="E391" s="2" t="s">
        <v>1475</v>
      </c>
      <c r="F391" s="14">
        <f ca="1">Tabla3689101118191516172345672[[#This Row],[FECHA RADICACION]]-TODAY()</f>
        <v>-272</v>
      </c>
      <c r="G391" s="14" t="s">
        <v>15</v>
      </c>
      <c r="H391" s="14" t="s">
        <v>16</v>
      </c>
      <c r="I391" s="15" t="s">
        <v>17</v>
      </c>
      <c r="J391" s="15" t="s">
        <v>18</v>
      </c>
      <c r="K391" s="21">
        <v>45804</v>
      </c>
      <c r="M391" s="4" t="s">
        <v>1476</v>
      </c>
    </row>
    <row r="392" spans="1:13" ht="21.75" hidden="1" customHeight="1" x14ac:dyDescent="0.25">
      <c r="A392" s="4">
        <v>391</v>
      </c>
      <c r="B392" s="30">
        <v>20255810089092</v>
      </c>
      <c r="C392" s="2">
        <v>45791</v>
      </c>
      <c r="D392" s="2">
        <v>45791</v>
      </c>
      <c r="E392" s="2" t="s">
        <v>1477</v>
      </c>
      <c r="F392" s="14">
        <f ca="1">Tabla3689101118191516172345672[[#This Row],[FECHA RADICACION]]-TODAY()</f>
        <v>-272</v>
      </c>
      <c r="G392" s="14" t="s">
        <v>21</v>
      </c>
      <c r="H392" s="14" t="s">
        <v>17</v>
      </c>
      <c r="I392" s="14" t="s">
        <v>17</v>
      </c>
      <c r="J392" s="15" t="s">
        <v>18</v>
      </c>
      <c r="K392" s="21">
        <v>45791</v>
      </c>
    </row>
    <row r="393" spans="1:13" ht="21.75" hidden="1" customHeight="1" x14ac:dyDescent="0.25">
      <c r="A393" s="4">
        <v>392</v>
      </c>
      <c r="B393" s="30">
        <v>20255810089042</v>
      </c>
      <c r="C393" s="2">
        <v>45791</v>
      </c>
      <c r="D393" s="2">
        <v>45791</v>
      </c>
      <c r="E393" s="2" t="s">
        <v>1478</v>
      </c>
      <c r="F393" s="14">
        <f ca="1">Tabla3689101118191516172345672[[#This Row],[FECHA RADICACION]]-TODAY()</f>
        <v>-272</v>
      </c>
      <c r="G393" s="14" t="s">
        <v>15</v>
      </c>
      <c r="H393" s="14" t="s">
        <v>251</v>
      </c>
      <c r="I393" s="15" t="s">
        <v>17</v>
      </c>
      <c r="J393" s="15" t="s">
        <v>18</v>
      </c>
      <c r="K393" s="37">
        <v>45876</v>
      </c>
      <c r="M393" s="4" t="s">
        <v>1479</v>
      </c>
    </row>
    <row r="394" spans="1:13" ht="21.75" hidden="1" customHeight="1" x14ac:dyDescent="0.25">
      <c r="A394" s="4">
        <v>393</v>
      </c>
      <c r="B394" s="30">
        <v>20255810088892</v>
      </c>
      <c r="C394" s="2">
        <v>45791</v>
      </c>
      <c r="D394" s="2">
        <v>45791</v>
      </c>
      <c r="E394" s="2" t="s">
        <v>1446</v>
      </c>
      <c r="F394" s="14">
        <f ca="1">Tabla3689101118191516172345672[[#This Row],[FECHA RADICACION]]-TODAY()</f>
        <v>-272</v>
      </c>
      <c r="G394" s="14" t="s">
        <v>21</v>
      </c>
      <c r="H394" s="14" t="s">
        <v>17</v>
      </c>
      <c r="I394" s="14" t="s">
        <v>17</v>
      </c>
      <c r="J394" s="15" t="s">
        <v>18</v>
      </c>
      <c r="K394" s="21">
        <v>45791</v>
      </c>
      <c r="L394" s="4" t="s">
        <v>174</v>
      </c>
    </row>
    <row r="395" spans="1:13" ht="21.75" hidden="1" customHeight="1" x14ac:dyDescent="0.25">
      <c r="A395" s="4">
        <v>394</v>
      </c>
      <c r="B395" s="30">
        <v>20255810088322</v>
      </c>
      <c r="C395" s="2">
        <v>45791</v>
      </c>
      <c r="D395" s="2">
        <v>45792</v>
      </c>
      <c r="E395" s="2" t="s">
        <v>1480</v>
      </c>
      <c r="F395" s="14">
        <f ca="1">Tabla3689101118191516172345672[[#This Row],[FECHA RADICACION]]-TODAY()</f>
        <v>-272</v>
      </c>
      <c r="G395" s="14" t="s">
        <v>65</v>
      </c>
      <c r="H395" s="14" t="s">
        <v>71</v>
      </c>
      <c r="I395" s="14" t="s">
        <v>17</v>
      </c>
      <c r="J395" s="15" t="s">
        <v>18</v>
      </c>
      <c r="L395" s="4" t="s">
        <v>174</v>
      </c>
    </row>
    <row r="396" spans="1:13" ht="21.75" hidden="1" customHeight="1" x14ac:dyDescent="0.25">
      <c r="A396" s="4">
        <v>395</v>
      </c>
      <c r="B396" s="30">
        <v>20255810088162</v>
      </c>
      <c r="C396" s="2">
        <v>45791</v>
      </c>
      <c r="D396" s="2">
        <v>45792</v>
      </c>
      <c r="E396" s="2" t="s">
        <v>1481</v>
      </c>
      <c r="F396" s="14">
        <f ca="1">Tabla3689101118191516172345672[[#This Row],[FECHA RADICACION]]-TODAY()</f>
        <v>-272</v>
      </c>
      <c r="G396" s="14" t="s">
        <v>65</v>
      </c>
      <c r="H396" s="14" t="s">
        <v>1209</v>
      </c>
      <c r="I396" s="14" t="s">
        <v>17</v>
      </c>
      <c r="J396" s="15" t="s">
        <v>18</v>
      </c>
      <c r="K396" s="21">
        <v>45805</v>
      </c>
      <c r="L396" s="4" t="s">
        <v>174</v>
      </c>
      <c r="M396" s="4" t="s">
        <v>1482</v>
      </c>
    </row>
    <row r="397" spans="1:13" ht="21.75" hidden="1" customHeight="1" x14ac:dyDescent="0.25">
      <c r="A397" s="4">
        <v>396</v>
      </c>
      <c r="B397" s="30">
        <v>20255810089302</v>
      </c>
      <c r="C397" s="2">
        <v>45791</v>
      </c>
      <c r="D397" s="2">
        <v>45792</v>
      </c>
      <c r="E397" s="2" t="s">
        <v>1483</v>
      </c>
      <c r="F397" s="14">
        <f ca="1">Tabla3689101118191516172345672[[#This Row],[FECHA RADICACION]]-TODAY()</f>
        <v>-272</v>
      </c>
      <c r="G397" s="14" t="s">
        <v>15</v>
      </c>
      <c r="H397" s="14" t="s">
        <v>935</v>
      </c>
      <c r="I397" s="14" t="s">
        <v>17</v>
      </c>
      <c r="J397" s="15" t="s">
        <v>18</v>
      </c>
      <c r="K397" s="21">
        <v>45792</v>
      </c>
      <c r="L397" s="4" t="s">
        <v>1082</v>
      </c>
    </row>
    <row r="398" spans="1:13" ht="21.75" hidden="1" customHeight="1" x14ac:dyDescent="0.25">
      <c r="A398" s="4">
        <v>397</v>
      </c>
      <c r="B398" s="30">
        <v>20255810089642</v>
      </c>
      <c r="C398" s="2">
        <v>45791</v>
      </c>
      <c r="D398" s="2">
        <v>45792</v>
      </c>
      <c r="E398" s="2" t="s">
        <v>1484</v>
      </c>
      <c r="F398" s="14">
        <f ca="1">Tabla3689101118191516172345672[[#This Row],[FECHA RADICACION]]-TODAY()</f>
        <v>-272</v>
      </c>
      <c r="G398" s="14" t="s">
        <v>85</v>
      </c>
      <c r="H398" s="14" t="s">
        <v>244</v>
      </c>
      <c r="I398" s="14" t="s">
        <v>17</v>
      </c>
      <c r="J398" s="15" t="s">
        <v>18</v>
      </c>
      <c r="K398" s="21">
        <v>45806</v>
      </c>
      <c r="L398" s="15" t="s">
        <v>956</v>
      </c>
      <c r="M398" s="4" t="s">
        <v>1485</v>
      </c>
    </row>
    <row r="399" spans="1:13" ht="21.75" hidden="1" customHeight="1" x14ac:dyDescent="0.25">
      <c r="A399" s="4">
        <v>398</v>
      </c>
      <c r="B399" s="30">
        <v>20255810089662</v>
      </c>
      <c r="C399" s="2">
        <v>45791</v>
      </c>
      <c r="D399" s="2">
        <v>45792</v>
      </c>
      <c r="E399" s="2" t="s">
        <v>1486</v>
      </c>
      <c r="F399" s="14">
        <f ca="1">Tabla3689101118191516172345672[[#This Row],[FECHA RADICACION]]-TODAY()</f>
        <v>-272</v>
      </c>
      <c r="G399" s="14" t="s">
        <v>65</v>
      </c>
      <c r="H399" s="14" t="s">
        <v>481</v>
      </c>
      <c r="I399" s="14" t="s">
        <v>17</v>
      </c>
      <c r="J399" s="15" t="s">
        <v>18</v>
      </c>
      <c r="K399" s="21">
        <v>45820</v>
      </c>
      <c r="M399" s="4" t="s">
        <v>1487</v>
      </c>
    </row>
    <row r="400" spans="1:13" ht="21.75" hidden="1" customHeight="1" x14ac:dyDescent="0.25">
      <c r="A400" s="4">
        <v>399</v>
      </c>
      <c r="B400" s="30">
        <v>20254601637072</v>
      </c>
      <c r="C400" s="2">
        <v>45791</v>
      </c>
      <c r="D400" s="2">
        <v>45792</v>
      </c>
      <c r="E400" s="2" t="s">
        <v>1488</v>
      </c>
      <c r="F400" s="14">
        <f ca="1">Tabla3689101118191516172345672[[#This Row],[FECHA RADICACION]]-TODAY()</f>
        <v>-272</v>
      </c>
      <c r="G400" s="14" t="s">
        <v>15</v>
      </c>
      <c r="H400" s="14" t="s">
        <v>577</v>
      </c>
      <c r="I400" s="15" t="s">
        <v>17</v>
      </c>
      <c r="J400" s="15" t="s">
        <v>18</v>
      </c>
      <c r="K400" s="21">
        <v>45800</v>
      </c>
      <c r="M400" s="4" t="s">
        <v>1489</v>
      </c>
    </row>
    <row r="401" spans="1:13" ht="21.75" hidden="1" customHeight="1" x14ac:dyDescent="0.25">
      <c r="A401" s="4">
        <v>400</v>
      </c>
      <c r="B401" s="30">
        <v>20254601640092</v>
      </c>
      <c r="C401" s="2">
        <v>45791</v>
      </c>
      <c r="D401" s="2">
        <v>45792</v>
      </c>
      <c r="E401" s="2" t="s">
        <v>1490</v>
      </c>
      <c r="F401" s="14">
        <f ca="1">Tabla3689101118191516172345672[[#This Row],[FECHA RADICACION]]-TODAY()</f>
        <v>-272</v>
      </c>
      <c r="G401" s="14" t="s">
        <v>65</v>
      </c>
      <c r="H401" s="14" t="s">
        <v>76</v>
      </c>
      <c r="I401" s="14" t="s">
        <v>17</v>
      </c>
      <c r="J401" s="15" t="s">
        <v>18</v>
      </c>
      <c r="K401" s="21">
        <v>45827</v>
      </c>
      <c r="M401" s="4" t="s">
        <v>1491</v>
      </c>
    </row>
    <row r="402" spans="1:13" ht="21.75" hidden="1" customHeight="1" x14ac:dyDescent="0.25">
      <c r="A402" s="4">
        <v>401</v>
      </c>
      <c r="B402" s="30">
        <v>20254601640212</v>
      </c>
      <c r="C402" s="2">
        <v>45791</v>
      </c>
      <c r="D402" s="2">
        <v>45792</v>
      </c>
      <c r="E402" s="2" t="s">
        <v>1492</v>
      </c>
      <c r="F402" s="14">
        <f ca="1">Tabla3689101118191516172345672[[#This Row],[FECHA RADICACION]]-TODAY()</f>
        <v>-272</v>
      </c>
      <c r="G402" s="14" t="s">
        <v>65</v>
      </c>
      <c r="H402" s="14" t="s">
        <v>184</v>
      </c>
      <c r="I402" s="15" t="s">
        <v>17</v>
      </c>
      <c r="J402" s="15" t="s">
        <v>18</v>
      </c>
      <c r="K402" s="21">
        <v>45830</v>
      </c>
      <c r="M402" s="4" t="s">
        <v>1493</v>
      </c>
    </row>
    <row r="403" spans="1:13" ht="21.75" hidden="1" customHeight="1" x14ac:dyDescent="0.25">
      <c r="A403" s="4">
        <v>402</v>
      </c>
      <c r="B403" s="30">
        <v>20255810089682</v>
      </c>
      <c r="C403" s="2">
        <v>45792.306585648148</v>
      </c>
      <c r="D403" s="2">
        <v>45792</v>
      </c>
      <c r="E403" s="2" t="s">
        <v>1494</v>
      </c>
      <c r="F403" s="14">
        <f ca="1">Tabla3689101118191516172345672[[#This Row],[FECHA RADICACION]]-TODAY()</f>
        <v>-270.69341435185197</v>
      </c>
      <c r="G403" s="14" t="s">
        <v>65</v>
      </c>
      <c r="H403" s="14" t="s">
        <v>825</v>
      </c>
      <c r="I403" s="14" t="s">
        <v>17</v>
      </c>
      <c r="J403" s="15" t="s">
        <v>18</v>
      </c>
      <c r="K403" s="21">
        <v>45827</v>
      </c>
      <c r="M403" s="4" t="s">
        <v>1495</v>
      </c>
    </row>
    <row r="404" spans="1:13" ht="21.75" hidden="1" customHeight="1" x14ac:dyDescent="0.25">
      <c r="A404" s="4">
        <v>403</v>
      </c>
      <c r="B404" s="30">
        <v>20255810089712</v>
      </c>
      <c r="C404" s="2">
        <v>45792.318749999999</v>
      </c>
      <c r="D404" s="2">
        <v>45792</v>
      </c>
      <c r="E404" s="6" t="s">
        <v>1496</v>
      </c>
      <c r="F404" s="14">
        <f ca="1">Tabla3689101118191516172345672[[#This Row],[FECHA RADICACION]]-TODAY()</f>
        <v>-270.68125000000146</v>
      </c>
      <c r="G404" s="14" t="s">
        <v>15</v>
      </c>
      <c r="H404" s="14" t="s">
        <v>304</v>
      </c>
      <c r="I404" s="15" t="s">
        <v>17</v>
      </c>
      <c r="J404" s="15" t="s">
        <v>18</v>
      </c>
      <c r="L404" s="4" t="s">
        <v>54</v>
      </c>
      <c r="M404" s="4" t="s">
        <v>1497</v>
      </c>
    </row>
    <row r="405" spans="1:13" ht="21.75" hidden="1" customHeight="1" x14ac:dyDescent="0.25">
      <c r="A405" s="4">
        <v>404</v>
      </c>
      <c r="B405" s="30">
        <v>20254601644602</v>
      </c>
      <c r="C405" s="2">
        <v>45792.42291666667</v>
      </c>
      <c r="D405" s="2">
        <v>45792</v>
      </c>
      <c r="E405" s="6" t="s">
        <v>1498</v>
      </c>
      <c r="F405" s="14">
        <f ca="1">Tabla3689101118191516172345672[[#This Row],[FECHA RADICACION]]-TODAY()</f>
        <v>-270.57708333332994</v>
      </c>
      <c r="G405" s="14" t="s">
        <v>65</v>
      </c>
      <c r="H405" s="14" t="s">
        <v>184</v>
      </c>
      <c r="I405" s="14" t="s">
        <v>17</v>
      </c>
      <c r="J405" s="15" t="s">
        <v>18</v>
      </c>
      <c r="K405" s="21">
        <v>45827</v>
      </c>
      <c r="M405" s="4" t="s">
        <v>1499</v>
      </c>
    </row>
    <row r="406" spans="1:13" ht="21.75" hidden="1" customHeight="1" x14ac:dyDescent="0.25">
      <c r="A406" s="4">
        <v>405</v>
      </c>
      <c r="B406" s="30">
        <v>20255810089942</v>
      </c>
      <c r="C406" s="2">
        <v>45792.422222222223</v>
      </c>
      <c r="D406" s="2">
        <v>45792</v>
      </c>
      <c r="E406" s="6" t="s">
        <v>1500</v>
      </c>
      <c r="F406" s="14">
        <f ca="1">Tabla3689101118191516172345672[[#This Row],[FECHA RADICACION]]-TODAY()</f>
        <v>-270.57777777777665</v>
      </c>
      <c r="G406" s="14" t="s">
        <v>85</v>
      </c>
      <c r="H406" s="14" t="s">
        <v>1501</v>
      </c>
      <c r="I406" s="14" t="s">
        <v>17</v>
      </c>
      <c r="J406" s="15" t="s">
        <v>18</v>
      </c>
      <c r="K406" s="37">
        <v>45876</v>
      </c>
      <c r="L406" s="15" t="s">
        <v>1502</v>
      </c>
      <c r="M406" s="4" t="s">
        <v>1503</v>
      </c>
    </row>
    <row r="407" spans="1:13" ht="21.75" hidden="1" customHeight="1" x14ac:dyDescent="0.25">
      <c r="A407" s="4">
        <v>406</v>
      </c>
      <c r="B407" s="30">
        <v>20255810089902</v>
      </c>
      <c r="C407" s="2">
        <v>45792.418749999997</v>
      </c>
      <c r="D407" s="2">
        <v>45792</v>
      </c>
      <c r="E407" s="6" t="s">
        <v>1504</v>
      </c>
      <c r="F407" s="14">
        <f ca="1">Tabla3689101118191516172345672[[#This Row],[FECHA RADICACION]]-TODAY()</f>
        <v>-270.58125000000291</v>
      </c>
      <c r="G407" s="14" t="s">
        <v>15</v>
      </c>
      <c r="H407" s="14" t="s">
        <v>241</v>
      </c>
      <c r="I407" s="14" t="s">
        <v>17</v>
      </c>
      <c r="J407" s="15" t="s">
        <v>18</v>
      </c>
      <c r="K407" s="21">
        <v>45795</v>
      </c>
      <c r="M407" s="4" t="s">
        <v>1505</v>
      </c>
    </row>
    <row r="408" spans="1:13" ht="21.75" hidden="1" customHeight="1" x14ac:dyDescent="0.25">
      <c r="A408" s="4">
        <v>407</v>
      </c>
      <c r="B408" s="30">
        <v>20255810089882</v>
      </c>
      <c r="C408" s="2">
        <v>45792.406944444447</v>
      </c>
      <c r="D408" s="2">
        <v>45792</v>
      </c>
      <c r="E408" s="6" t="s">
        <v>1494</v>
      </c>
      <c r="F408" s="14">
        <f ca="1">Tabla3689101118191516172345672[[#This Row],[FECHA RADICACION]]-TODAY()</f>
        <v>-270.59305555555329</v>
      </c>
      <c r="G408" s="14" t="s">
        <v>65</v>
      </c>
      <c r="H408" s="14" t="s">
        <v>825</v>
      </c>
      <c r="I408" s="14" t="s">
        <v>17</v>
      </c>
      <c r="J408" s="15" t="s">
        <v>18</v>
      </c>
      <c r="K408" s="21">
        <v>45827</v>
      </c>
      <c r="M408" s="4" t="s">
        <v>1506</v>
      </c>
    </row>
    <row r="409" spans="1:13" ht="21.75" hidden="1" customHeight="1" x14ac:dyDescent="0.25">
      <c r="A409" s="4">
        <v>408</v>
      </c>
      <c r="B409" s="30">
        <v>20254601644052</v>
      </c>
      <c r="C409" s="2">
        <v>45792.40347222222</v>
      </c>
      <c r="D409" s="2">
        <v>45792</v>
      </c>
      <c r="E409" s="6" t="s">
        <v>1507</v>
      </c>
      <c r="F409" s="14">
        <f ca="1">Tabla3689101118191516172345672[[#This Row],[FECHA RADICACION]]-TODAY()</f>
        <v>-270.59652777777956</v>
      </c>
      <c r="G409" s="14" t="s">
        <v>65</v>
      </c>
      <c r="H409" s="14" t="s">
        <v>102</v>
      </c>
      <c r="I409" s="14" t="s">
        <v>17</v>
      </c>
      <c r="J409" s="15" t="s">
        <v>18</v>
      </c>
      <c r="K409" s="21">
        <v>45820</v>
      </c>
      <c r="M409" s="15" t="s">
        <v>1508</v>
      </c>
    </row>
    <row r="410" spans="1:13" ht="21.75" hidden="1" customHeight="1" x14ac:dyDescent="0.25">
      <c r="A410" s="4">
        <v>409</v>
      </c>
      <c r="B410" s="30">
        <v>20255810089752</v>
      </c>
      <c r="C410" s="2">
        <v>45792.32708333333</v>
      </c>
      <c r="D410" s="2">
        <v>45792</v>
      </c>
      <c r="E410" s="6" t="s">
        <v>1509</v>
      </c>
      <c r="F410" s="14">
        <f ca="1">Tabla3689101118191516172345672[[#This Row],[FECHA RADICACION]]-TODAY()</f>
        <v>-270.67291666667006</v>
      </c>
      <c r="G410" s="14" t="s">
        <v>15</v>
      </c>
      <c r="H410" s="14" t="s">
        <v>82</v>
      </c>
      <c r="I410" s="14" t="s">
        <v>17</v>
      </c>
      <c r="J410" s="15" t="s">
        <v>18</v>
      </c>
      <c r="K410" s="21">
        <v>45806</v>
      </c>
      <c r="M410" s="4" t="s">
        <v>1510</v>
      </c>
    </row>
    <row r="411" spans="1:13" ht="21.75" hidden="1" customHeight="1" x14ac:dyDescent="0.25">
      <c r="A411" s="4">
        <v>410</v>
      </c>
      <c r="B411" s="30">
        <v>20255810089732</v>
      </c>
      <c r="C411" s="2">
        <v>45792.323611111111</v>
      </c>
      <c r="D411" s="2">
        <v>45792</v>
      </c>
      <c r="E411" s="6" t="s">
        <v>1511</v>
      </c>
      <c r="F411" s="14">
        <f ca="1">Tabla3689101118191516172345672[[#This Row],[FECHA RADICACION]]-TODAY()</f>
        <v>-270.67638888888905</v>
      </c>
      <c r="G411" s="14" t="s">
        <v>15</v>
      </c>
      <c r="H411" s="14" t="s">
        <v>251</v>
      </c>
      <c r="I411" s="14" t="s">
        <v>17</v>
      </c>
      <c r="J411" s="15" t="s">
        <v>18</v>
      </c>
      <c r="K411" s="21">
        <v>45816</v>
      </c>
      <c r="L411" s="4" t="s">
        <v>54</v>
      </c>
      <c r="M411" s="4" t="s">
        <v>1512</v>
      </c>
    </row>
    <row r="412" spans="1:13" ht="21.75" hidden="1" customHeight="1" x14ac:dyDescent="0.25">
      <c r="A412" s="4">
        <v>411</v>
      </c>
      <c r="B412" s="30">
        <v>20255810089892</v>
      </c>
      <c r="C412" s="2">
        <v>45792.413888888892</v>
      </c>
      <c r="D412" s="2">
        <v>45792</v>
      </c>
      <c r="E412" s="6" t="s">
        <v>1513</v>
      </c>
      <c r="F412" s="14">
        <f ca="1">Tabla3689101118191516172345672[[#This Row],[FECHA RADICACION]]-TODAY()</f>
        <v>-270.58611111110804</v>
      </c>
      <c r="G412" s="14" t="s">
        <v>15</v>
      </c>
      <c r="H412" s="14" t="s">
        <v>16</v>
      </c>
      <c r="I412" s="14" t="s">
        <v>17</v>
      </c>
      <c r="J412" s="15" t="s">
        <v>18</v>
      </c>
      <c r="K412" s="21">
        <v>45805</v>
      </c>
      <c r="M412" s="4" t="s">
        <v>1514</v>
      </c>
    </row>
    <row r="413" spans="1:13" ht="21.75" hidden="1" customHeight="1" x14ac:dyDescent="0.25">
      <c r="A413" s="4">
        <v>412</v>
      </c>
      <c r="B413" s="30">
        <v>20255810089912</v>
      </c>
      <c r="C413" s="2">
        <v>45792.418749999997</v>
      </c>
      <c r="D413" s="2">
        <v>45792</v>
      </c>
      <c r="E413" s="2" t="s">
        <v>1515</v>
      </c>
      <c r="F413" s="14">
        <f ca="1">Tabla3689101118191516172345672[[#This Row],[FECHA RADICACION]]-TODAY()</f>
        <v>-270.58125000000291</v>
      </c>
      <c r="G413" s="14" t="s">
        <v>85</v>
      </c>
      <c r="H413" s="14" t="s">
        <v>1144</v>
      </c>
      <c r="I413" s="14" t="s">
        <v>17</v>
      </c>
      <c r="J413" s="15" t="s">
        <v>18</v>
      </c>
      <c r="K413" s="21">
        <v>45803</v>
      </c>
      <c r="M413" s="4" t="s">
        <v>1516</v>
      </c>
    </row>
    <row r="414" spans="1:13" ht="21.75" hidden="1" customHeight="1" x14ac:dyDescent="0.25">
      <c r="A414" s="4">
        <v>413</v>
      </c>
      <c r="B414" s="30">
        <v>20254601644702</v>
      </c>
      <c r="C414" s="2">
        <v>45792.424212962964</v>
      </c>
      <c r="D414" s="2">
        <v>45792</v>
      </c>
      <c r="E414" s="2" t="s">
        <v>1517</v>
      </c>
      <c r="F414" s="14">
        <f ca="1">Tabla3689101118191516172345672[[#This Row],[FECHA RADICACION]]-TODAY()</f>
        <v>-270.57578703703621</v>
      </c>
      <c r="G414" s="14" t="s">
        <v>65</v>
      </c>
      <c r="H414" s="14" t="s">
        <v>481</v>
      </c>
      <c r="I414" s="15" t="s">
        <v>17</v>
      </c>
      <c r="J414" s="15" t="s">
        <v>18</v>
      </c>
      <c r="K414" s="21">
        <v>45830</v>
      </c>
      <c r="M414" s="4" t="s">
        <v>1518</v>
      </c>
    </row>
    <row r="415" spans="1:13" ht="21.75" hidden="1" customHeight="1" x14ac:dyDescent="0.25">
      <c r="A415" s="4">
        <v>414</v>
      </c>
      <c r="B415" s="30">
        <v>20255810090092</v>
      </c>
      <c r="C415" s="2">
        <v>45792.452743055554</v>
      </c>
      <c r="D415" s="2">
        <v>45792</v>
      </c>
      <c r="E415" s="2" t="s">
        <v>1519</v>
      </c>
      <c r="F415" s="14">
        <f ca="1">Tabla3689101118191516172345672[[#This Row],[FECHA RADICACION]]-TODAY()</f>
        <v>-270.54725694444642</v>
      </c>
      <c r="G415" s="14" t="s">
        <v>65</v>
      </c>
      <c r="H415" s="14" t="s">
        <v>206</v>
      </c>
      <c r="I415" s="14" t="s">
        <v>17</v>
      </c>
      <c r="J415" s="15" t="s">
        <v>18</v>
      </c>
      <c r="L415" s="4" t="s">
        <v>54</v>
      </c>
    </row>
    <row r="416" spans="1:13" ht="21.75" hidden="1" customHeight="1" x14ac:dyDescent="0.25">
      <c r="A416" s="4">
        <v>415</v>
      </c>
      <c r="B416" s="30">
        <v>20255810090102</v>
      </c>
      <c r="C416" s="2">
        <v>45792.4530787037</v>
      </c>
      <c r="D416" s="2">
        <v>45792</v>
      </c>
      <c r="E416" s="6" t="s">
        <v>1520</v>
      </c>
      <c r="F416" s="14">
        <f ca="1">Tabla3689101118191516172345672[[#This Row],[FECHA RADICACION]]-TODAY()</f>
        <v>-270.54692129629984</v>
      </c>
      <c r="G416" s="14" t="s">
        <v>65</v>
      </c>
      <c r="H416" s="14" t="s">
        <v>66</v>
      </c>
      <c r="I416" s="14" t="s">
        <v>17</v>
      </c>
      <c r="J416" s="15" t="s">
        <v>18</v>
      </c>
      <c r="K416" s="21">
        <v>45838</v>
      </c>
      <c r="L416" s="4" t="s">
        <v>626</v>
      </c>
    </row>
    <row r="417" spans="1:13" ht="21.75" hidden="1" customHeight="1" x14ac:dyDescent="0.25">
      <c r="A417" s="4">
        <v>416</v>
      </c>
      <c r="B417" s="30">
        <v>20255810090232</v>
      </c>
      <c r="C417" s="2">
        <v>45792.488888888889</v>
      </c>
      <c r="D417" s="2">
        <v>45792</v>
      </c>
      <c r="E417" s="2" t="s">
        <v>1521</v>
      </c>
      <c r="F417" s="14">
        <f ca="1">Tabla3689101118191516172345672[[#This Row],[FECHA RADICACION]]-TODAY()</f>
        <v>-270.51111111111095</v>
      </c>
      <c r="G417" s="14" t="s">
        <v>15</v>
      </c>
      <c r="H417" s="14" t="s">
        <v>577</v>
      </c>
      <c r="I417" s="14" t="s">
        <v>17</v>
      </c>
      <c r="J417" s="15" t="s">
        <v>18</v>
      </c>
      <c r="K417" s="21">
        <v>45804</v>
      </c>
      <c r="M417" s="4" t="s">
        <v>1522</v>
      </c>
    </row>
    <row r="418" spans="1:13" ht="21.75" hidden="1" customHeight="1" x14ac:dyDescent="0.25">
      <c r="A418" s="4">
        <v>417</v>
      </c>
      <c r="B418" s="30">
        <v>20255810090262</v>
      </c>
      <c r="C418" s="2">
        <v>45792.491666666669</v>
      </c>
      <c r="D418" s="2">
        <v>45792</v>
      </c>
      <c r="E418" s="2" t="s">
        <v>1523</v>
      </c>
      <c r="F418" s="14">
        <f ca="1">Tabla3689101118191516172345672[[#This Row],[FECHA RADICACION]]-TODAY()</f>
        <v>-270.50833333333139</v>
      </c>
      <c r="G418" s="14" t="s">
        <v>15</v>
      </c>
      <c r="H418" s="14" t="s">
        <v>304</v>
      </c>
      <c r="I418" s="15" t="s">
        <v>17</v>
      </c>
      <c r="J418" s="15" t="s">
        <v>18</v>
      </c>
      <c r="L418" s="15" t="s">
        <v>1524</v>
      </c>
    </row>
    <row r="419" spans="1:13" ht="21.75" hidden="1" customHeight="1" x14ac:dyDescent="0.25">
      <c r="A419" s="4">
        <v>418</v>
      </c>
      <c r="B419" s="47">
        <v>20255810090282</v>
      </c>
      <c r="C419" s="2">
        <v>45792.493750000001</v>
      </c>
      <c r="D419" s="2">
        <v>45792</v>
      </c>
      <c r="E419" s="2" t="s">
        <v>1525</v>
      </c>
      <c r="F419" s="14">
        <f ca="1">Tabla3689101118191516172345672[[#This Row],[FECHA RADICACION]]-TODAY()</f>
        <v>-270.50624999999854</v>
      </c>
      <c r="G419" s="14" t="s">
        <v>65</v>
      </c>
      <c r="H419" s="14" t="s">
        <v>78</v>
      </c>
      <c r="I419" s="14" t="s">
        <v>17</v>
      </c>
      <c r="J419" s="15" t="s">
        <v>18</v>
      </c>
      <c r="K419" s="21">
        <v>45830</v>
      </c>
      <c r="L419" s="4" t="s">
        <v>174</v>
      </c>
      <c r="M419" s="4" t="s">
        <v>1526</v>
      </c>
    </row>
    <row r="420" spans="1:13" ht="21.75" hidden="1" customHeight="1" x14ac:dyDescent="0.25">
      <c r="A420" s="4">
        <v>419</v>
      </c>
      <c r="B420" s="30">
        <v>20255810090572</v>
      </c>
      <c r="C420" s="2">
        <v>45792.493750000001</v>
      </c>
      <c r="D420" s="2">
        <v>45792</v>
      </c>
      <c r="E420" s="2" t="s">
        <v>1527</v>
      </c>
      <c r="F420" s="14">
        <f ca="1">Tabla3689101118191516172345672[[#This Row],[FECHA RADICACION]]-TODAY()</f>
        <v>-270.50624999999854</v>
      </c>
      <c r="G420" s="14" t="s">
        <v>15</v>
      </c>
      <c r="H420" s="14" t="s">
        <v>16</v>
      </c>
      <c r="I420" s="14" t="s">
        <v>17</v>
      </c>
      <c r="J420" s="15" t="s">
        <v>18</v>
      </c>
      <c r="K420" s="21">
        <v>45806</v>
      </c>
      <c r="L420" s="4" t="s">
        <v>54</v>
      </c>
      <c r="M420" s="4" t="s">
        <v>1528</v>
      </c>
    </row>
    <row r="421" spans="1:13" ht="21.75" hidden="1" customHeight="1" x14ac:dyDescent="0.25">
      <c r="A421" s="4">
        <v>420</v>
      </c>
      <c r="B421" s="30">
        <v>20255810090552</v>
      </c>
      <c r="C421" s="2">
        <v>45792.493750000001</v>
      </c>
      <c r="D421" s="2">
        <v>45792</v>
      </c>
      <c r="E421" s="2" t="s">
        <v>1529</v>
      </c>
      <c r="F421" s="14">
        <f ca="1">Tabla3689101118191516172345672[[#This Row],[FECHA RADICACION]]-TODAY()</f>
        <v>-270.50624999999854</v>
      </c>
      <c r="G421" s="14" t="s">
        <v>15</v>
      </c>
      <c r="H421" s="14" t="s">
        <v>16</v>
      </c>
      <c r="I421" s="14" t="s">
        <v>17</v>
      </c>
      <c r="J421" s="15" t="s">
        <v>18</v>
      </c>
      <c r="K421" s="21">
        <v>45806</v>
      </c>
      <c r="L421" s="4" t="s">
        <v>54</v>
      </c>
      <c r="M421" s="4" t="s">
        <v>1530</v>
      </c>
    </row>
    <row r="422" spans="1:13" ht="21.75" hidden="1" customHeight="1" x14ac:dyDescent="0.25">
      <c r="A422" s="4">
        <v>421</v>
      </c>
      <c r="B422" s="30">
        <v>20254601651952</v>
      </c>
      <c r="C422" s="2">
        <v>45792.493750000001</v>
      </c>
      <c r="D422" s="2">
        <v>45792</v>
      </c>
      <c r="E422" s="2" t="s">
        <v>1531</v>
      </c>
      <c r="F422" s="14">
        <f ca="1">Tabla3689101118191516172345672[[#This Row],[FECHA RADICACION]]-TODAY()</f>
        <v>-270.50624999999854</v>
      </c>
      <c r="G422" s="14" t="s">
        <v>65</v>
      </c>
      <c r="H422" s="14" t="s">
        <v>481</v>
      </c>
      <c r="I422" s="14" t="s">
        <v>17</v>
      </c>
      <c r="J422" s="15" t="s">
        <v>18</v>
      </c>
      <c r="K422" s="21">
        <v>45827</v>
      </c>
      <c r="M422" s="4" t="s">
        <v>1532</v>
      </c>
    </row>
    <row r="423" spans="1:13" ht="21.75" hidden="1" customHeight="1" x14ac:dyDescent="0.25">
      <c r="A423" s="4">
        <v>422</v>
      </c>
      <c r="B423" s="30">
        <v>20255810090532</v>
      </c>
      <c r="C423" s="2">
        <v>45792.493750000001</v>
      </c>
      <c r="D423" s="2">
        <v>45792</v>
      </c>
      <c r="E423" s="2" t="s">
        <v>1533</v>
      </c>
      <c r="F423" s="14">
        <f ca="1">Tabla3689101118191516172345672[[#This Row],[FECHA RADICACION]]-TODAY()</f>
        <v>-270.50624999999854</v>
      </c>
      <c r="G423" s="14" t="s">
        <v>15</v>
      </c>
      <c r="H423" s="14" t="s">
        <v>16</v>
      </c>
      <c r="I423" s="14" t="s">
        <v>17</v>
      </c>
      <c r="J423" s="15" t="s">
        <v>18</v>
      </c>
      <c r="K423" s="21">
        <v>45806</v>
      </c>
      <c r="L423" s="15"/>
      <c r="M423" s="15" t="s">
        <v>1534</v>
      </c>
    </row>
    <row r="424" spans="1:13" ht="21.75" hidden="1" customHeight="1" x14ac:dyDescent="0.25">
      <c r="A424" s="4">
        <v>423</v>
      </c>
      <c r="B424" s="47">
        <v>20254601651812</v>
      </c>
      <c r="C424" s="2">
        <v>45792.493750000001</v>
      </c>
      <c r="D424" s="2">
        <v>45792</v>
      </c>
      <c r="E424" s="2" t="s">
        <v>1535</v>
      </c>
      <c r="F424" s="14">
        <f ca="1">Tabla3689101118191516172345672[[#This Row],[FECHA RADICACION]]-TODAY()</f>
        <v>-270.50624999999854</v>
      </c>
      <c r="G424" s="14" t="s">
        <v>65</v>
      </c>
      <c r="H424" s="14" t="s">
        <v>78</v>
      </c>
      <c r="I424" s="14" t="s">
        <v>17</v>
      </c>
      <c r="J424" s="15" t="s">
        <v>18</v>
      </c>
      <c r="K424" s="21">
        <v>45830</v>
      </c>
    </row>
    <row r="425" spans="1:13" ht="21.75" hidden="1" customHeight="1" x14ac:dyDescent="0.25">
      <c r="A425" s="4">
        <v>424</v>
      </c>
      <c r="B425" s="30">
        <v>20255810090492</v>
      </c>
      <c r="C425" s="2">
        <v>45792.493750000001</v>
      </c>
      <c r="D425" s="2">
        <v>45792</v>
      </c>
      <c r="E425" s="2" t="s">
        <v>1536</v>
      </c>
      <c r="F425" s="14">
        <f ca="1">Tabla3689101118191516172345672[[#This Row],[FECHA RADICACION]]-TODAY()</f>
        <v>-270.50624999999854</v>
      </c>
      <c r="G425" s="14" t="s">
        <v>65</v>
      </c>
      <c r="H425" s="14" t="s">
        <v>184</v>
      </c>
      <c r="I425" s="14" t="s">
        <v>17</v>
      </c>
      <c r="J425" s="15" t="s">
        <v>18</v>
      </c>
      <c r="K425" s="21">
        <v>45830</v>
      </c>
      <c r="M425" s="4" t="s">
        <v>1537</v>
      </c>
    </row>
    <row r="426" spans="1:13" ht="21.75" hidden="1" customHeight="1" x14ac:dyDescent="0.25">
      <c r="A426" s="4">
        <v>425</v>
      </c>
      <c r="B426" s="30">
        <v>20254601650832</v>
      </c>
      <c r="C426" s="2">
        <v>45792.493750000001</v>
      </c>
      <c r="D426" s="2">
        <v>45792</v>
      </c>
      <c r="E426" s="2" t="s">
        <v>1538</v>
      </c>
      <c r="F426" s="14">
        <f ca="1">Tabla3689101118191516172345672[[#This Row],[FECHA RADICACION]]-TODAY()</f>
        <v>-270.50624999999854</v>
      </c>
      <c r="G426" s="14" t="s">
        <v>85</v>
      </c>
      <c r="H426" s="14" t="s">
        <v>784</v>
      </c>
      <c r="I426" s="14" t="s">
        <v>17</v>
      </c>
      <c r="J426" s="15" t="s">
        <v>18</v>
      </c>
      <c r="K426" s="21">
        <v>45816</v>
      </c>
    </row>
    <row r="427" spans="1:13" ht="21.75" hidden="1" customHeight="1" x14ac:dyDescent="0.25">
      <c r="A427" s="4">
        <v>426</v>
      </c>
      <c r="B427" s="30">
        <v>20255810090442</v>
      </c>
      <c r="C427" s="2">
        <v>45792.493750000001</v>
      </c>
      <c r="D427" s="2">
        <v>45792</v>
      </c>
      <c r="E427" s="2" t="s">
        <v>1539</v>
      </c>
      <c r="F427" s="14">
        <f ca="1">Tabla3689101118191516172345672[[#This Row],[FECHA RADICACION]]-TODAY()</f>
        <v>-270.50624999999854</v>
      </c>
      <c r="G427" s="14" t="s">
        <v>65</v>
      </c>
      <c r="H427" s="14" t="s">
        <v>66</v>
      </c>
      <c r="I427" s="15" t="s">
        <v>17</v>
      </c>
      <c r="J427" s="15" t="s">
        <v>18</v>
      </c>
      <c r="K427" s="37">
        <v>45894</v>
      </c>
      <c r="L427" s="15" t="s">
        <v>174</v>
      </c>
      <c r="M427" s="41" t="s">
        <v>1540</v>
      </c>
    </row>
    <row r="428" spans="1:13" ht="21.75" hidden="1" customHeight="1" x14ac:dyDescent="0.25">
      <c r="A428" s="4">
        <v>427</v>
      </c>
      <c r="B428" s="30">
        <v>20254601649902</v>
      </c>
      <c r="C428" s="2">
        <v>45792.493750000001</v>
      </c>
      <c r="D428" s="2">
        <v>45792</v>
      </c>
      <c r="E428" s="2" t="s">
        <v>1541</v>
      </c>
      <c r="F428" s="14">
        <f ca="1">Tabla3689101118191516172345672[[#This Row],[FECHA RADICACION]]-TODAY()</f>
        <v>-270.50624999999854</v>
      </c>
      <c r="G428" s="14" t="s">
        <v>65</v>
      </c>
      <c r="H428" s="14" t="s">
        <v>102</v>
      </c>
      <c r="I428" s="15" t="s">
        <v>17</v>
      </c>
      <c r="J428" s="15" t="s">
        <v>18</v>
      </c>
      <c r="K428" s="21">
        <v>45816</v>
      </c>
      <c r="L428" s="15"/>
      <c r="M428" s="15" t="s">
        <v>1542</v>
      </c>
    </row>
    <row r="429" spans="1:13" ht="21.75" hidden="1" customHeight="1" x14ac:dyDescent="0.25">
      <c r="A429" s="4">
        <v>428</v>
      </c>
      <c r="B429" s="30">
        <v>20255810090412</v>
      </c>
      <c r="C429" s="2">
        <v>45792.493750000001</v>
      </c>
      <c r="D429" s="2">
        <v>45792</v>
      </c>
      <c r="E429" s="2" t="s">
        <v>1543</v>
      </c>
      <c r="F429" s="14">
        <f ca="1">Tabla3689101118191516172345672[[#This Row],[FECHA RADICACION]]-TODAY()</f>
        <v>-270.50624999999854</v>
      </c>
      <c r="G429" s="14" t="s">
        <v>15</v>
      </c>
      <c r="H429" s="14" t="s">
        <v>48</v>
      </c>
      <c r="I429" s="14" t="s">
        <v>17</v>
      </c>
      <c r="J429" s="15" t="s">
        <v>18</v>
      </c>
      <c r="K429" s="21">
        <v>45826</v>
      </c>
    </row>
    <row r="430" spans="1:13" ht="21.75" hidden="1" customHeight="1" x14ac:dyDescent="0.25">
      <c r="A430" s="4">
        <v>429</v>
      </c>
      <c r="B430" s="30">
        <v>20254601649002</v>
      </c>
      <c r="C430" s="2">
        <v>45792.493750000001</v>
      </c>
      <c r="D430" s="2">
        <v>45792</v>
      </c>
      <c r="E430" s="2" t="s">
        <v>1544</v>
      </c>
      <c r="F430" s="14">
        <f ca="1">Tabla3689101118191516172345672[[#This Row],[FECHA RADICACION]]-TODAY()</f>
        <v>-270.50624999999854</v>
      </c>
      <c r="G430" s="14" t="s">
        <v>65</v>
      </c>
      <c r="H430" s="14" t="s">
        <v>76</v>
      </c>
      <c r="I430" s="14" t="s">
        <v>17</v>
      </c>
      <c r="J430" s="15" t="s">
        <v>18</v>
      </c>
      <c r="K430" s="21">
        <v>45826</v>
      </c>
      <c r="M430" s="4" t="s">
        <v>1545</v>
      </c>
    </row>
    <row r="431" spans="1:13" ht="21.75" hidden="1" customHeight="1" x14ac:dyDescent="0.25">
      <c r="A431" s="4">
        <v>430</v>
      </c>
      <c r="B431" s="30">
        <v>20255810090372</v>
      </c>
      <c r="C431" s="2">
        <v>45792.493750000001</v>
      </c>
      <c r="D431" s="2">
        <v>45792</v>
      </c>
      <c r="E431" s="2" t="s">
        <v>1546</v>
      </c>
      <c r="F431" s="14">
        <f ca="1">Tabla3689101118191516172345672[[#This Row],[FECHA RADICACION]]-TODAY()</f>
        <v>-270.50624999999854</v>
      </c>
      <c r="G431" s="14" t="s">
        <v>15</v>
      </c>
      <c r="H431" s="14" t="s">
        <v>251</v>
      </c>
      <c r="I431" s="14" t="s">
        <v>17</v>
      </c>
      <c r="J431" s="15" t="s">
        <v>18</v>
      </c>
      <c r="L431" s="4" t="s">
        <v>54</v>
      </c>
    </row>
    <row r="432" spans="1:13" ht="21.75" hidden="1" customHeight="1" x14ac:dyDescent="0.25">
      <c r="A432" s="4">
        <v>431</v>
      </c>
      <c r="B432" s="30">
        <v>20254601648502</v>
      </c>
      <c r="C432" s="2">
        <v>45792.493750000001</v>
      </c>
      <c r="D432" s="2">
        <v>45792</v>
      </c>
      <c r="E432" s="2" t="s">
        <v>1547</v>
      </c>
      <c r="F432" s="14">
        <f ca="1">Tabla3689101118191516172345672[[#This Row],[FECHA RADICACION]]-TODAY()</f>
        <v>-270.50624999999854</v>
      </c>
      <c r="G432" s="14" t="s">
        <v>65</v>
      </c>
      <c r="H432" s="14" t="s">
        <v>687</v>
      </c>
      <c r="I432" s="14" t="s">
        <v>17</v>
      </c>
      <c r="J432" s="15" t="s">
        <v>18</v>
      </c>
      <c r="K432" s="21">
        <v>45820</v>
      </c>
    </row>
    <row r="433" spans="1:13" ht="21.75" hidden="1" customHeight="1" x14ac:dyDescent="0.25">
      <c r="A433" s="4">
        <v>432</v>
      </c>
      <c r="B433" s="30">
        <v>20254601648372</v>
      </c>
      <c r="C433" s="2">
        <v>45792.493750000001</v>
      </c>
      <c r="D433" s="2">
        <v>45792</v>
      </c>
      <c r="E433" s="2" t="s">
        <v>1548</v>
      </c>
      <c r="F433" s="14">
        <f ca="1">Tabla3689101118191516172345672[[#This Row],[FECHA RADICACION]]-TODAY()</f>
        <v>-270.50624999999854</v>
      </c>
      <c r="G433" s="14" t="s">
        <v>15</v>
      </c>
      <c r="H433" s="14" t="s">
        <v>16</v>
      </c>
      <c r="I433" s="14" t="s">
        <v>17</v>
      </c>
      <c r="J433" s="15" t="s">
        <v>18</v>
      </c>
      <c r="K433" s="21">
        <v>45806</v>
      </c>
      <c r="M433" s="4" t="s">
        <v>1549</v>
      </c>
    </row>
    <row r="434" spans="1:13" ht="21.75" hidden="1" customHeight="1" x14ac:dyDescent="0.25">
      <c r="A434" s="4">
        <v>433</v>
      </c>
      <c r="B434" s="30">
        <v>20254601648412</v>
      </c>
      <c r="C434" s="2">
        <v>45792.493750000001</v>
      </c>
      <c r="D434" s="2">
        <v>45792</v>
      </c>
      <c r="E434" s="2" t="s">
        <v>1550</v>
      </c>
      <c r="F434" s="14">
        <f ca="1">Tabla3689101118191516172345672[[#This Row],[FECHA RADICACION]]-TODAY()</f>
        <v>-270.50624999999854</v>
      </c>
      <c r="G434" s="14" t="s">
        <v>65</v>
      </c>
      <c r="H434" s="14" t="s">
        <v>117</v>
      </c>
      <c r="I434" s="14" t="s">
        <v>17</v>
      </c>
      <c r="J434" s="15" t="s">
        <v>18</v>
      </c>
      <c r="K434" s="21">
        <v>45820</v>
      </c>
      <c r="M434" s="4" t="s">
        <v>1551</v>
      </c>
    </row>
    <row r="435" spans="1:13" ht="21.75" hidden="1" customHeight="1" x14ac:dyDescent="0.25">
      <c r="A435" s="4">
        <v>434</v>
      </c>
      <c r="B435" s="30">
        <v>20254601648282</v>
      </c>
      <c r="C435" s="2">
        <v>45792.493750000001</v>
      </c>
      <c r="D435" s="2">
        <v>45792</v>
      </c>
      <c r="E435" s="2" t="s">
        <v>1552</v>
      </c>
      <c r="F435" s="14">
        <f ca="1">Tabla3689101118191516172345672[[#This Row],[FECHA RADICACION]]-TODAY()</f>
        <v>-270.50624999999854</v>
      </c>
      <c r="G435" s="14" t="s">
        <v>65</v>
      </c>
      <c r="H435" s="14" t="s">
        <v>283</v>
      </c>
      <c r="I435" s="14" t="s">
        <v>17</v>
      </c>
      <c r="J435" s="15" t="s">
        <v>18</v>
      </c>
      <c r="K435" s="21">
        <v>45816</v>
      </c>
    </row>
    <row r="436" spans="1:13" ht="21.75" hidden="1" customHeight="1" x14ac:dyDescent="0.25">
      <c r="A436" s="4">
        <v>435</v>
      </c>
      <c r="B436" s="30">
        <v>20255810090362</v>
      </c>
      <c r="C436" s="2">
        <v>45792.493750000001</v>
      </c>
      <c r="D436" s="2">
        <v>45792</v>
      </c>
      <c r="E436" s="2" t="s">
        <v>1546</v>
      </c>
      <c r="F436" s="14">
        <f ca="1">Tabla3689101118191516172345672[[#This Row],[FECHA RADICACION]]-TODAY()</f>
        <v>-270.50624999999854</v>
      </c>
      <c r="G436" s="14" t="s">
        <v>15</v>
      </c>
      <c r="H436" s="14" t="s">
        <v>251</v>
      </c>
      <c r="I436" s="14" t="s">
        <v>17</v>
      </c>
      <c r="J436" s="15" t="s">
        <v>18</v>
      </c>
      <c r="K436" s="21">
        <v>45799</v>
      </c>
      <c r="L436" s="4" t="s">
        <v>54</v>
      </c>
    </row>
    <row r="437" spans="1:13" ht="21.75" hidden="1" customHeight="1" x14ac:dyDescent="0.25">
      <c r="A437" s="4">
        <v>436</v>
      </c>
      <c r="B437" s="30">
        <v>20255810090342</v>
      </c>
      <c r="C437" s="2">
        <v>45792.493750000001</v>
      </c>
      <c r="D437" s="2">
        <v>45792</v>
      </c>
      <c r="E437" s="2" t="s">
        <v>1553</v>
      </c>
      <c r="F437" s="14">
        <f ca="1">Tabla3689101118191516172345672[[#This Row],[FECHA RADICACION]]-TODAY()</f>
        <v>-270.50624999999854</v>
      </c>
      <c r="G437" s="14" t="s">
        <v>65</v>
      </c>
      <c r="H437" s="14" t="s">
        <v>180</v>
      </c>
      <c r="I437" s="14" t="s">
        <v>17</v>
      </c>
      <c r="J437" s="15" t="s">
        <v>18</v>
      </c>
      <c r="K437" s="21">
        <v>45826</v>
      </c>
      <c r="L437" s="4" t="s">
        <v>174</v>
      </c>
    </row>
    <row r="438" spans="1:13" ht="21.75" hidden="1" customHeight="1" x14ac:dyDescent="0.25">
      <c r="A438" s="4">
        <v>437</v>
      </c>
      <c r="B438" s="30">
        <v>20255810081112</v>
      </c>
      <c r="C438" s="2">
        <v>45783</v>
      </c>
      <c r="D438" s="2">
        <v>45793</v>
      </c>
      <c r="E438" s="2" t="s">
        <v>1554</v>
      </c>
      <c r="F438" s="14">
        <f ca="1">Tabla3689101118191516172345672[[#This Row],[FECHA RADICACION]]-TODAY()</f>
        <v>-280</v>
      </c>
      <c r="G438" s="14" t="s">
        <v>65</v>
      </c>
      <c r="H438" s="14" t="s">
        <v>73</v>
      </c>
      <c r="I438" s="14" t="s">
        <v>17</v>
      </c>
      <c r="J438" s="15" t="s">
        <v>18</v>
      </c>
      <c r="K438" s="21">
        <v>45806</v>
      </c>
      <c r="M438" s="4" t="s">
        <v>13</v>
      </c>
    </row>
    <row r="439" spans="1:13" ht="21.75" hidden="1" customHeight="1" x14ac:dyDescent="0.25">
      <c r="A439" s="4">
        <v>438</v>
      </c>
      <c r="B439" s="73">
        <v>20254211632242</v>
      </c>
      <c r="C439" s="35">
        <v>45791.520138888889</v>
      </c>
      <c r="D439" s="2">
        <v>45793</v>
      </c>
      <c r="E439" s="2" t="s">
        <v>1555</v>
      </c>
      <c r="F439" s="14">
        <f ca="1">Tabla3689101118191516172345672[[#This Row],[FECHA RADICACION]]-TODAY()</f>
        <v>-271.47986111111095</v>
      </c>
      <c r="G439" s="14" t="s">
        <v>50</v>
      </c>
      <c r="H439" s="14" t="s">
        <v>128</v>
      </c>
      <c r="I439" s="14" t="s">
        <v>17</v>
      </c>
      <c r="J439" s="15" t="s">
        <v>18</v>
      </c>
      <c r="K439" s="21">
        <v>45806</v>
      </c>
      <c r="M439" s="4" t="s">
        <v>1556</v>
      </c>
    </row>
    <row r="440" spans="1:13" ht="21.75" hidden="1" customHeight="1" x14ac:dyDescent="0.25">
      <c r="A440" s="4">
        <v>439</v>
      </c>
      <c r="B440" s="30">
        <v>20254211640462</v>
      </c>
      <c r="C440" s="2">
        <v>45791</v>
      </c>
      <c r="D440" s="2">
        <v>45793</v>
      </c>
      <c r="E440" s="2" t="s">
        <v>1557</v>
      </c>
      <c r="F440" s="14">
        <f ca="1">Tabla3689101118191516172345672[[#This Row],[FECHA RADICACION]]-TODAY()</f>
        <v>-272</v>
      </c>
      <c r="G440" s="14" t="s">
        <v>50</v>
      </c>
      <c r="H440" s="14" t="s">
        <v>1558</v>
      </c>
      <c r="I440" s="14" t="s">
        <v>17</v>
      </c>
      <c r="J440" s="15" t="s">
        <v>18</v>
      </c>
      <c r="K440" s="21">
        <v>45816</v>
      </c>
      <c r="M440" s="15" t="s">
        <v>1559</v>
      </c>
    </row>
    <row r="441" spans="1:13" ht="21.75" hidden="1" customHeight="1" x14ac:dyDescent="0.25">
      <c r="A441" s="4">
        <v>440</v>
      </c>
      <c r="B441" s="30">
        <v>20254601644072</v>
      </c>
      <c r="C441" s="2">
        <v>45792.40347222222</v>
      </c>
      <c r="D441" s="2">
        <v>45793</v>
      </c>
      <c r="E441" s="2" t="s">
        <v>1560</v>
      </c>
      <c r="F441" s="14">
        <f ca="1">Tabla3689101118191516172345672[[#This Row],[FECHA RADICACION]]-TODAY()</f>
        <v>-270.59652777777956</v>
      </c>
      <c r="G441" s="14" t="s">
        <v>65</v>
      </c>
      <c r="H441" s="14" t="s">
        <v>117</v>
      </c>
      <c r="I441" s="14" t="s">
        <v>17</v>
      </c>
      <c r="J441" s="15" t="s">
        <v>18</v>
      </c>
      <c r="K441" s="21">
        <v>45806</v>
      </c>
      <c r="M441" s="4" t="s">
        <v>1561</v>
      </c>
    </row>
    <row r="442" spans="1:13" ht="21.75" hidden="1" customHeight="1" x14ac:dyDescent="0.25">
      <c r="A442" s="4">
        <v>441</v>
      </c>
      <c r="B442" s="30">
        <v>20255810090482</v>
      </c>
      <c r="C442" s="2">
        <v>45792</v>
      </c>
      <c r="D442" s="2">
        <v>45793</v>
      </c>
      <c r="E442" s="2" t="s">
        <v>1562</v>
      </c>
      <c r="F442" s="14">
        <f ca="1">Tabla3689101118191516172345672[[#This Row],[FECHA RADICACION]]-TODAY()</f>
        <v>-271</v>
      </c>
      <c r="G442" s="14" t="s">
        <v>21</v>
      </c>
      <c r="H442" s="14" t="s">
        <v>17</v>
      </c>
      <c r="I442" s="14" t="s">
        <v>17</v>
      </c>
      <c r="J442" s="15" t="s">
        <v>18</v>
      </c>
      <c r="K442" s="21">
        <v>45793</v>
      </c>
      <c r="L442" s="4" t="s">
        <v>125</v>
      </c>
    </row>
    <row r="443" spans="1:13" ht="21.75" hidden="1" customHeight="1" x14ac:dyDescent="0.25">
      <c r="A443" s="4">
        <v>442</v>
      </c>
      <c r="B443" s="30">
        <v>20254601655222</v>
      </c>
      <c r="C443" s="2">
        <v>45792</v>
      </c>
      <c r="D443" s="2">
        <v>45793</v>
      </c>
      <c r="E443" s="2" t="s">
        <v>1563</v>
      </c>
      <c r="F443" s="14">
        <f ca="1">Tabla3689101118191516172345672[[#This Row],[FECHA RADICACION]]-TODAY()</f>
        <v>-271</v>
      </c>
      <c r="G443" s="14" t="s">
        <v>65</v>
      </c>
      <c r="H443" s="14" t="s">
        <v>73</v>
      </c>
      <c r="I443" s="14" t="s">
        <v>17</v>
      </c>
      <c r="J443" s="15" t="s">
        <v>18</v>
      </c>
      <c r="K443" s="21">
        <v>45805</v>
      </c>
      <c r="M443" s="4" t="s">
        <v>1564</v>
      </c>
    </row>
    <row r="444" spans="1:13" ht="21.75" hidden="1" customHeight="1" x14ac:dyDescent="0.25">
      <c r="A444" s="4">
        <v>443</v>
      </c>
      <c r="B444" s="30">
        <v>20254601644002</v>
      </c>
      <c r="C444" s="2">
        <v>45792.400694444441</v>
      </c>
      <c r="D444" s="2">
        <v>45793</v>
      </c>
      <c r="E444" s="2" t="s">
        <v>1565</v>
      </c>
      <c r="F444" s="14">
        <f ca="1">Tabla3689101118191516172345672[[#This Row],[FECHA RADICACION]]-TODAY()</f>
        <v>-270.59930555555911</v>
      </c>
      <c r="G444" s="14" t="s">
        <v>15</v>
      </c>
      <c r="H444" s="14" t="s">
        <v>53</v>
      </c>
      <c r="I444" s="14" t="s">
        <v>17</v>
      </c>
      <c r="J444" s="15" t="s">
        <v>18</v>
      </c>
      <c r="K444" s="21">
        <v>45859</v>
      </c>
      <c r="M444" s="4" t="s">
        <v>1566</v>
      </c>
    </row>
    <row r="445" spans="1:13" ht="21.75" hidden="1" customHeight="1" x14ac:dyDescent="0.25">
      <c r="A445" s="4">
        <v>444</v>
      </c>
      <c r="B445" s="30">
        <v>20255810090642</v>
      </c>
      <c r="C445" s="2">
        <v>45793.309027777781</v>
      </c>
      <c r="D445" s="2">
        <v>45793</v>
      </c>
      <c r="E445" s="2" t="s">
        <v>1567</v>
      </c>
      <c r="F445" s="14">
        <f ca="1">Tabla3689101118191516172345672[[#This Row],[FECHA RADICACION]]-TODAY()</f>
        <v>-269.69097222221899</v>
      </c>
      <c r="G445" s="14" t="s">
        <v>15</v>
      </c>
      <c r="H445" s="14" t="s">
        <v>251</v>
      </c>
      <c r="I445" s="14" t="s">
        <v>17</v>
      </c>
      <c r="J445" s="15" t="s">
        <v>18</v>
      </c>
      <c r="K445" s="21">
        <v>45806</v>
      </c>
      <c r="M445" s="4" t="s">
        <v>1568</v>
      </c>
    </row>
    <row r="446" spans="1:13" ht="21.75" hidden="1" customHeight="1" x14ac:dyDescent="0.25">
      <c r="A446" s="4">
        <v>445</v>
      </c>
      <c r="B446" s="30">
        <v>20255810090822</v>
      </c>
      <c r="C446" s="2">
        <v>45793.37777777778</v>
      </c>
      <c r="D446" s="2">
        <v>45793</v>
      </c>
      <c r="E446" s="2" t="s">
        <v>1569</v>
      </c>
      <c r="F446" s="14">
        <f ca="1">Tabla3689101118191516172345672[[#This Row],[FECHA RADICACION]]-TODAY()</f>
        <v>-269.62222222222044</v>
      </c>
      <c r="G446" s="14" t="s">
        <v>50</v>
      </c>
      <c r="H446" s="14" t="s">
        <v>51</v>
      </c>
      <c r="I446" s="14" t="s">
        <v>17</v>
      </c>
      <c r="J446" s="15" t="s">
        <v>18</v>
      </c>
      <c r="K446" s="21">
        <v>45806</v>
      </c>
      <c r="L446" s="4" t="s">
        <v>1570</v>
      </c>
      <c r="M446" s="4" t="s">
        <v>1571</v>
      </c>
    </row>
    <row r="447" spans="1:13" ht="21.75" hidden="1" customHeight="1" x14ac:dyDescent="0.25">
      <c r="A447" s="4">
        <v>446</v>
      </c>
      <c r="B447" s="30">
        <v>20254211661152</v>
      </c>
      <c r="C447" s="2">
        <v>45793.386111111111</v>
      </c>
      <c r="D447" s="2">
        <v>45793</v>
      </c>
      <c r="E447" s="2" t="s">
        <v>1572</v>
      </c>
      <c r="F447" s="14">
        <f ca="1">Tabla3689101118191516172345672[[#This Row],[FECHA RADICACION]]-TODAY()</f>
        <v>-269.61388888888905</v>
      </c>
      <c r="G447" s="14" t="s">
        <v>15</v>
      </c>
      <c r="H447" s="14" t="s">
        <v>251</v>
      </c>
      <c r="I447" s="14" t="s">
        <v>17</v>
      </c>
      <c r="J447" s="15" t="s">
        <v>18</v>
      </c>
      <c r="K447" s="21">
        <v>45793</v>
      </c>
    </row>
    <row r="448" spans="1:13" ht="21.75" hidden="1" customHeight="1" x14ac:dyDescent="0.25">
      <c r="A448" s="4">
        <v>447</v>
      </c>
      <c r="B448" s="30">
        <v>20255810090982</v>
      </c>
      <c r="C448" s="2">
        <v>45793.451388888891</v>
      </c>
      <c r="D448" s="2">
        <v>45793</v>
      </c>
      <c r="E448" s="2" t="s">
        <v>1573</v>
      </c>
      <c r="F448" s="14">
        <f ca="1">Tabla3689101118191516172345672[[#This Row],[FECHA RADICACION]]-TODAY()</f>
        <v>-269.54861111110949</v>
      </c>
      <c r="G448" s="14" t="s">
        <v>50</v>
      </c>
      <c r="H448" s="14" t="s">
        <v>93</v>
      </c>
      <c r="I448" s="14" t="s">
        <v>17</v>
      </c>
      <c r="J448" s="15" t="s">
        <v>18</v>
      </c>
      <c r="K448" s="21">
        <v>45816</v>
      </c>
      <c r="M448" s="4" t="s">
        <v>1574</v>
      </c>
    </row>
    <row r="449" spans="1:13" ht="21.75" hidden="1" customHeight="1" x14ac:dyDescent="0.25">
      <c r="A449" s="4">
        <v>448</v>
      </c>
      <c r="B449" s="30">
        <v>20255810091002</v>
      </c>
      <c r="C449" s="2">
        <v>45793.453472222223</v>
      </c>
      <c r="D449" s="2">
        <v>45793</v>
      </c>
      <c r="E449" s="2" t="s">
        <v>1575</v>
      </c>
      <c r="F449" s="14">
        <f ca="1">Tabla3689101118191516172345672[[#This Row],[FECHA RADICACION]]-TODAY()</f>
        <v>-269.54652777777665</v>
      </c>
      <c r="G449" s="14" t="s">
        <v>15</v>
      </c>
      <c r="H449" s="14" t="s">
        <v>251</v>
      </c>
      <c r="I449" s="14" t="s">
        <v>17</v>
      </c>
      <c r="J449" s="15" t="s">
        <v>18</v>
      </c>
      <c r="K449" s="21">
        <v>45807</v>
      </c>
      <c r="M449" s="4" t="s">
        <v>1576</v>
      </c>
    </row>
    <row r="450" spans="1:13" ht="21.75" hidden="1" customHeight="1" x14ac:dyDescent="0.25">
      <c r="A450" s="4">
        <v>449</v>
      </c>
      <c r="B450" s="30">
        <v>20254601663762</v>
      </c>
      <c r="C450" s="2">
        <v>45793.471655092595</v>
      </c>
      <c r="D450" s="2">
        <v>45793</v>
      </c>
      <c r="E450" s="6" t="s">
        <v>1577</v>
      </c>
      <c r="F450" s="14">
        <f ca="1">Tabla3689101118191516172345672[[#This Row],[FECHA RADICACION]]-TODAY()</f>
        <v>-269.52834490740497</v>
      </c>
      <c r="G450" s="14" t="s">
        <v>814</v>
      </c>
      <c r="H450" s="14" t="s">
        <v>33</v>
      </c>
      <c r="I450" s="15" t="s">
        <v>17</v>
      </c>
      <c r="J450" s="15" t="s">
        <v>18</v>
      </c>
      <c r="K450" s="21">
        <v>45799</v>
      </c>
      <c r="M450" s="4" t="s">
        <v>1578</v>
      </c>
    </row>
    <row r="451" spans="1:13" ht="21.75" hidden="1" customHeight="1" x14ac:dyDescent="0.25">
      <c r="A451" s="4">
        <v>450</v>
      </c>
      <c r="B451" s="30">
        <v>20255810091332</v>
      </c>
      <c r="C451" s="2">
        <v>45793.471655092595</v>
      </c>
      <c r="D451" s="2">
        <v>45793</v>
      </c>
      <c r="E451" s="6" t="s">
        <v>1579</v>
      </c>
      <c r="F451" s="14">
        <f ca="1">Tabla3689101118191516172345672[[#This Row],[FECHA RADICACION]]-TODAY()</f>
        <v>-269.52834490740497</v>
      </c>
      <c r="G451" s="14" t="s">
        <v>21</v>
      </c>
      <c r="H451" s="14" t="s">
        <v>17</v>
      </c>
      <c r="I451" s="14" t="s">
        <v>17</v>
      </c>
      <c r="J451" s="15" t="s">
        <v>18</v>
      </c>
      <c r="K451" s="21">
        <v>45763</v>
      </c>
    </row>
    <row r="452" spans="1:13" ht="21.75" hidden="1" customHeight="1" x14ac:dyDescent="0.25">
      <c r="A452" s="4">
        <v>451</v>
      </c>
      <c r="B452" s="30">
        <v>20255810091322</v>
      </c>
      <c r="C452" s="2">
        <v>45793.471655092595</v>
      </c>
      <c r="D452" s="2">
        <v>45793</v>
      </c>
      <c r="E452" s="6" t="s">
        <v>1580</v>
      </c>
      <c r="F452" s="14">
        <f ca="1">Tabla3689101118191516172345672[[#This Row],[FECHA RADICACION]]-TODAY()</f>
        <v>-269.52834490740497</v>
      </c>
      <c r="G452" s="14" t="s">
        <v>65</v>
      </c>
      <c r="H452" s="14" t="s">
        <v>73</v>
      </c>
      <c r="I452" s="14" t="s">
        <v>17</v>
      </c>
      <c r="J452" s="15" t="s">
        <v>18</v>
      </c>
      <c r="K452" s="21">
        <v>45838</v>
      </c>
      <c r="L452" s="4" t="s">
        <v>174</v>
      </c>
      <c r="M452" s="4" t="s">
        <v>1581</v>
      </c>
    </row>
    <row r="453" spans="1:13" ht="21.75" hidden="1" customHeight="1" x14ac:dyDescent="0.25">
      <c r="A453" s="4">
        <v>452</v>
      </c>
      <c r="B453" s="30">
        <v>20255810091262</v>
      </c>
      <c r="C453" s="2">
        <v>45793.471655092595</v>
      </c>
      <c r="D453" s="2">
        <v>45793</v>
      </c>
      <c r="E453" s="6" t="s">
        <v>1582</v>
      </c>
      <c r="F453" s="14">
        <f ca="1">Tabla3689101118191516172345672[[#This Row],[FECHA RADICACION]]-TODAY()</f>
        <v>-269.52834490740497</v>
      </c>
      <c r="G453" s="14" t="s">
        <v>15</v>
      </c>
      <c r="H453" s="14" t="s">
        <v>241</v>
      </c>
      <c r="I453" s="14" t="s">
        <v>17</v>
      </c>
      <c r="J453" s="15" t="s">
        <v>18</v>
      </c>
      <c r="K453" s="21">
        <v>45796</v>
      </c>
    </row>
    <row r="454" spans="1:13" ht="21.75" hidden="1" customHeight="1" x14ac:dyDescent="0.25">
      <c r="A454" s="4">
        <v>453</v>
      </c>
      <c r="B454" s="30">
        <v>20254601667932</v>
      </c>
      <c r="C454" s="2">
        <v>45793.471655092595</v>
      </c>
      <c r="D454" s="2">
        <v>45793</v>
      </c>
      <c r="E454" s="6" t="s">
        <v>1583</v>
      </c>
      <c r="F454" s="14">
        <f ca="1">Tabla3689101118191516172345672[[#This Row],[FECHA RADICACION]]-TODAY()</f>
        <v>-269.52834490740497</v>
      </c>
      <c r="G454" s="14" t="s">
        <v>21</v>
      </c>
      <c r="H454" s="14" t="s">
        <v>17</v>
      </c>
      <c r="I454" s="14" t="s">
        <v>17</v>
      </c>
      <c r="J454" s="15" t="s">
        <v>18</v>
      </c>
      <c r="K454" s="21">
        <v>45793</v>
      </c>
    </row>
    <row r="455" spans="1:13" ht="21.75" hidden="1" customHeight="1" x14ac:dyDescent="0.25">
      <c r="A455" s="4">
        <v>454</v>
      </c>
      <c r="B455" s="30">
        <v>20255810091352</v>
      </c>
      <c r="C455" s="2">
        <v>45793.471655092595</v>
      </c>
      <c r="D455" s="2">
        <v>45793</v>
      </c>
      <c r="E455" s="2" t="s">
        <v>1584</v>
      </c>
      <c r="F455" s="14">
        <f ca="1">Tabla3689101118191516172345672[[#This Row],[FECHA RADICACION]]-TODAY()</f>
        <v>-269.52834490740497</v>
      </c>
      <c r="G455" s="14" t="s">
        <v>65</v>
      </c>
      <c r="H455" s="14" t="s">
        <v>184</v>
      </c>
      <c r="I455" s="14" t="s">
        <v>17</v>
      </c>
      <c r="J455" s="15" t="s">
        <v>18</v>
      </c>
      <c r="K455" s="37">
        <v>45860</v>
      </c>
      <c r="L455" s="4" t="s">
        <v>174</v>
      </c>
      <c r="M455" s="4" t="s">
        <v>1585</v>
      </c>
    </row>
    <row r="456" spans="1:13" ht="21.75" hidden="1" customHeight="1" x14ac:dyDescent="0.25">
      <c r="A456" s="4">
        <v>455</v>
      </c>
      <c r="B456" s="30">
        <v>20255810091382</v>
      </c>
      <c r="C456" s="2">
        <v>45793.471655092595</v>
      </c>
      <c r="D456" s="2">
        <v>45793</v>
      </c>
      <c r="E456" s="2" t="s">
        <v>736</v>
      </c>
      <c r="F456" s="14">
        <f ca="1">Tabla3689101118191516172345672[[#This Row],[FECHA RADICACION]]-TODAY()</f>
        <v>-269.52834490740497</v>
      </c>
      <c r="G456" s="14" t="s">
        <v>65</v>
      </c>
      <c r="H456" s="14" t="s">
        <v>687</v>
      </c>
      <c r="I456" s="14" t="s">
        <v>17</v>
      </c>
      <c r="J456" s="15" t="s">
        <v>18</v>
      </c>
      <c r="K456" s="21">
        <v>45820</v>
      </c>
    </row>
    <row r="457" spans="1:13" ht="21.75" hidden="1" customHeight="1" x14ac:dyDescent="0.25">
      <c r="A457" s="4">
        <v>456</v>
      </c>
      <c r="B457" s="30">
        <v>20255810091362</v>
      </c>
      <c r="C457" s="2">
        <v>45793</v>
      </c>
      <c r="D457" s="2">
        <v>45793</v>
      </c>
      <c r="E457" s="2" t="s">
        <v>1586</v>
      </c>
      <c r="F457" s="14">
        <f ca="1">Tabla3689101118191516172345672[[#This Row],[FECHA RADICACION]]-TODAY()</f>
        <v>-270</v>
      </c>
      <c r="G457" s="14" t="s">
        <v>15</v>
      </c>
      <c r="H457" s="14" t="s">
        <v>251</v>
      </c>
      <c r="I457" s="14" t="s">
        <v>17</v>
      </c>
      <c r="J457" s="15" t="s">
        <v>18</v>
      </c>
      <c r="K457" s="21">
        <v>45806</v>
      </c>
      <c r="M457" s="4" t="s">
        <v>1587</v>
      </c>
    </row>
    <row r="458" spans="1:13" ht="21.75" hidden="1" customHeight="1" x14ac:dyDescent="0.25">
      <c r="A458" s="4">
        <v>457</v>
      </c>
      <c r="B458" s="30">
        <v>20254601681692</v>
      </c>
      <c r="C458" s="2">
        <v>45796.413194444445</v>
      </c>
      <c r="D458" s="2">
        <v>45796</v>
      </c>
      <c r="E458" s="2" t="s">
        <v>1588</v>
      </c>
      <c r="F458" s="14">
        <f ca="1">Tabla3689101118191516172345672[[#This Row],[FECHA RADICACION]]-TODAY()</f>
        <v>-266.58680555555475</v>
      </c>
      <c r="G458" s="14" t="s">
        <v>15</v>
      </c>
      <c r="H458" s="14" t="s">
        <v>53</v>
      </c>
      <c r="I458" s="14" t="s">
        <v>17</v>
      </c>
      <c r="J458" s="15" t="s">
        <v>18</v>
      </c>
      <c r="K458" s="21">
        <v>45816</v>
      </c>
      <c r="L458" s="15"/>
      <c r="M458" s="15"/>
    </row>
    <row r="459" spans="1:13" ht="21.75" hidden="1" customHeight="1" x14ac:dyDescent="0.25">
      <c r="A459" s="4">
        <v>458</v>
      </c>
      <c r="B459" s="30">
        <v>20254601678772</v>
      </c>
      <c r="C459" s="2">
        <v>45796.319444444445</v>
      </c>
      <c r="D459" s="2">
        <v>45796</v>
      </c>
      <c r="E459" s="2" t="s">
        <v>1589</v>
      </c>
      <c r="F459" s="14">
        <f ca="1">Tabla3689101118191516172345672[[#This Row],[FECHA RADICACION]]-TODAY()</f>
        <v>-266.68055555555475</v>
      </c>
      <c r="G459" s="14" t="s">
        <v>15</v>
      </c>
      <c r="H459" s="14" t="s">
        <v>53</v>
      </c>
      <c r="I459" s="14" t="s">
        <v>17</v>
      </c>
      <c r="J459" s="15" t="s">
        <v>18</v>
      </c>
      <c r="K459" s="21">
        <v>45805</v>
      </c>
      <c r="M459" s="4" t="s">
        <v>1590</v>
      </c>
    </row>
    <row r="460" spans="1:13" ht="21.75" hidden="1" customHeight="1" x14ac:dyDescent="0.25">
      <c r="A460" s="4">
        <v>459</v>
      </c>
      <c r="B460" s="30">
        <v>20254601672832</v>
      </c>
      <c r="C460" s="2">
        <v>45793</v>
      </c>
      <c r="D460" s="2">
        <v>45796</v>
      </c>
      <c r="E460" s="2" t="s">
        <v>1591</v>
      </c>
      <c r="F460" s="14">
        <f ca="1">Tabla3689101118191516172345672[[#This Row],[FECHA RADICACION]]-TODAY()</f>
        <v>-270</v>
      </c>
      <c r="G460" s="14" t="s">
        <v>65</v>
      </c>
      <c r="H460" s="14" t="s">
        <v>66</v>
      </c>
      <c r="I460" s="14" t="s">
        <v>17</v>
      </c>
      <c r="J460" s="15" t="s">
        <v>18</v>
      </c>
      <c r="K460" s="37">
        <v>45894</v>
      </c>
    </row>
    <row r="461" spans="1:13" ht="21.75" hidden="1" customHeight="1" x14ac:dyDescent="0.25">
      <c r="A461" s="4">
        <v>460</v>
      </c>
      <c r="B461" s="30">
        <v>20255810091892</v>
      </c>
      <c r="C461" s="2">
        <v>45796.506249999999</v>
      </c>
      <c r="D461" s="2">
        <v>45796</v>
      </c>
      <c r="E461" s="2" t="s">
        <v>1592</v>
      </c>
      <c r="F461" s="14">
        <f ca="1">Tabla3689101118191516172345672[[#This Row],[FECHA RADICACION]]-TODAY()</f>
        <v>-266.49375000000146</v>
      </c>
      <c r="G461" s="14" t="s">
        <v>65</v>
      </c>
      <c r="H461" s="14" t="s">
        <v>71</v>
      </c>
      <c r="I461" s="14" t="s">
        <v>17</v>
      </c>
      <c r="J461" s="15" t="s">
        <v>18</v>
      </c>
      <c r="K461" s="21">
        <v>45799</v>
      </c>
      <c r="L461" s="4" t="s">
        <v>1593</v>
      </c>
    </row>
    <row r="462" spans="1:13" ht="21.75" hidden="1" customHeight="1" x14ac:dyDescent="0.25">
      <c r="A462" s="4">
        <v>461</v>
      </c>
      <c r="B462" s="30">
        <v>20255810091772</v>
      </c>
      <c r="C462" s="2">
        <v>45796.494444444441</v>
      </c>
      <c r="D462" s="2">
        <v>45796</v>
      </c>
      <c r="E462" s="2" t="s">
        <v>1594</v>
      </c>
      <c r="F462" s="14">
        <f ca="1">Tabla3689101118191516172345672[[#This Row],[FECHA RADICACION]]-TODAY()</f>
        <v>-266.50555555555911</v>
      </c>
      <c r="G462" s="14" t="s">
        <v>15</v>
      </c>
      <c r="H462" s="14" t="s">
        <v>16</v>
      </c>
      <c r="I462" s="14" t="s">
        <v>17</v>
      </c>
      <c r="L462" s="4" t="s">
        <v>1595</v>
      </c>
      <c r="M462" s="4" t="s">
        <v>1596</v>
      </c>
    </row>
    <row r="463" spans="1:13" ht="21.75" hidden="1" customHeight="1" x14ac:dyDescent="0.25">
      <c r="A463" s="4">
        <v>462</v>
      </c>
      <c r="B463" s="30">
        <v>20255810091762</v>
      </c>
      <c r="C463" s="2">
        <v>45796.493750000001</v>
      </c>
      <c r="D463" s="2">
        <v>45796</v>
      </c>
      <c r="E463" s="2" t="s">
        <v>1597</v>
      </c>
      <c r="F463" s="14">
        <f ca="1">Tabla3689101118191516172345672[[#This Row],[FECHA RADICACION]]-TODAY()</f>
        <v>-266.50624999999854</v>
      </c>
      <c r="G463" s="14" t="s">
        <v>15</v>
      </c>
      <c r="H463" s="14" t="s">
        <v>16</v>
      </c>
      <c r="I463" s="14" t="s">
        <v>17</v>
      </c>
      <c r="J463" s="15" t="s">
        <v>18</v>
      </c>
      <c r="K463" s="21">
        <v>45796</v>
      </c>
      <c r="L463" s="4" t="s">
        <v>1598</v>
      </c>
    </row>
    <row r="464" spans="1:13" ht="21.75" hidden="1" customHeight="1" x14ac:dyDescent="0.25">
      <c r="A464" s="4">
        <v>463</v>
      </c>
      <c r="B464" s="30">
        <v>20255810091732</v>
      </c>
      <c r="C464" s="2">
        <v>45796.491666666669</v>
      </c>
      <c r="D464" s="2">
        <v>45796</v>
      </c>
      <c r="E464" s="2" t="s">
        <v>1599</v>
      </c>
      <c r="F464" s="14">
        <f ca="1">Tabla3689101118191516172345672[[#This Row],[FECHA RADICACION]]-TODAY()</f>
        <v>-266.50833333333139</v>
      </c>
      <c r="G464" s="14" t="s">
        <v>85</v>
      </c>
      <c r="H464" s="14" t="s">
        <v>86</v>
      </c>
      <c r="I464" s="14" t="s">
        <v>17</v>
      </c>
      <c r="J464" s="15" t="s">
        <v>18</v>
      </c>
      <c r="K464" s="21">
        <v>45816</v>
      </c>
    </row>
    <row r="465" spans="1:13" ht="21.75" hidden="1" customHeight="1" x14ac:dyDescent="0.25">
      <c r="A465" s="4">
        <v>464</v>
      </c>
      <c r="B465" s="30">
        <v>20255810091722</v>
      </c>
      <c r="C465" s="2">
        <v>45796.488888888889</v>
      </c>
      <c r="D465" s="2">
        <v>45796</v>
      </c>
      <c r="E465" s="2" t="s">
        <v>1600</v>
      </c>
      <c r="F465" s="14">
        <f ca="1">Tabla3689101118191516172345672[[#This Row],[FECHA RADICACION]]-TODAY()</f>
        <v>-266.51111111111095</v>
      </c>
      <c r="G465" s="14" t="s">
        <v>15</v>
      </c>
      <c r="H465" s="14" t="s">
        <v>251</v>
      </c>
      <c r="I465" s="14" t="s">
        <v>17</v>
      </c>
      <c r="J465" s="15" t="s">
        <v>18</v>
      </c>
      <c r="K465" s="21">
        <v>45806</v>
      </c>
      <c r="M465" s="4" t="s">
        <v>1601</v>
      </c>
    </row>
    <row r="466" spans="1:13" ht="21.75" hidden="1" customHeight="1" x14ac:dyDescent="0.25">
      <c r="A466" s="4">
        <v>465</v>
      </c>
      <c r="B466" s="30">
        <v>20255810091712</v>
      </c>
      <c r="C466" s="2">
        <v>45796.486805555556</v>
      </c>
      <c r="D466" s="2">
        <v>45796</v>
      </c>
      <c r="E466" s="2" t="s">
        <v>1602</v>
      </c>
      <c r="F466" s="14">
        <f ca="1">Tabla3689101118191516172345672[[#This Row],[FECHA RADICACION]]-TODAY()</f>
        <v>-266.5131944444438</v>
      </c>
      <c r="G466" s="14" t="s">
        <v>15</v>
      </c>
      <c r="H466" s="14" t="s">
        <v>16</v>
      </c>
      <c r="I466" s="14" t="s">
        <v>17</v>
      </c>
      <c r="J466" s="15" t="s">
        <v>18</v>
      </c>
      <c r="K466" s="21">
        <v>45806</v>
      </c>
      <c r="M466" s="4" t="s">
        <v>1603</v>
      </c>
    </row>
    <row r="467" spans="1:13" ht="21.75" hidden="1" customHeight="1" x14ac:dyDescent="0.25">
      <c r="A467" s="4">
        <v>466</v>
      </c>
      <c r="B467" s="30">
        <v>20254601683022</v>
      </c>
      <c r="C467" s="2">
        <v>45796.443055555559</v>
      </c>
      <c r="D467" s="2">
        <v>45796</v>
      </c>
      <c r="E467" s="2" t="s">
        <v>1604</v>
      </c>
      <c r="F467" s="14">
        <f ca="1">Tabla3689101118191516172345672[[#This Row],[FECHA RADICACION]]-TODAY()</f>
        <v>-266.55694444444089</v>
      </c>
      <c r="G467" s="14" t="s">
        <v>65</v>
      </c>
      <c r="H467" s="14" t="s">
        <v>76</v>
      </c>
      <c r="I467" s="14" t="s">
        <v>17</v>
      </c>
      <c r="J467" s="15" t="s">
        <v>18</v>
      </c>
      <c r="K467" s="21">
        <v>45814</v>
      </c>
      <c r="M467" s="4" t="s">
        <v>1605</v>
      </c>
    </row>
    <row r="468" spans="1:13" ht="21.75" hidden="1" customHeight="1" x14ac:dyDescent="0.25">
      <c r="A468" s="4">
        <v>467</v>
      </c>
      <c r="B468" s="30">
        <v>20255810091612</v>
      </c>
      <c r="C468" s="2">
        <v>45796.434027777781</v>
      </c>
      <c r="D468" s="2">
        <v>45796</v>
      </c>
      <c r="E468" s="2" t="s">
        <v>1606</v>
      </c>
      <c r="F468" s="14">
        <f ca="1">Tabla3689101118191516172345672[[#This Row],[FECHA RADICACION]]-TODAY()</f>
        <v>-266.56597222221899</v>
      </c>
      <c r="G468" s="14" t="s">
        <v>15</v>
      </c>
      <c r="H468" s="14" t="s">
        <v>82</v>
      </c>
      <c r="I468" s="14" t="s">
        <v>17</v>
      </c>
      <c r="J468" s="15" t="s">
        <v>18</v>
      </c>
      <c r="K468" s="21">
        <v>45806</v>
      </c>
      <c r="M468" s="4" t="s">
        <v>1607</v>
      </c>
    </row>
    <row r="469" spans="1:13" ht="21.75" hidden="1" customHeight="1" x14ac:dyDescent="0.25">
      <c r="A469" s="4">
        <v>468</v>
      </c>
      <c r="B469" s="30">
        <v>20255810091602</v>
      </c>
      <c r="C469" s="2">
        <v>45796.432638888888</v>
      </c>
      <c r="D469" s="2">
        <v>45796</v>
      </c>
      <c r="E469" s="2" t="s">
        <v>1606</v>
      </c>
      <c r="F469" s="14">
        <f ca="1">Tabla3689101118191516172345672[[#This Row],[FECHA RADICACION]]-TODAY()</f>
        <v>-266.5673611111124</v>
      </c>
      <c r="G469" s="14" t="s">
        <v>15</v>
      </c>
      <c r="H469" s="14" t="s">
        <v>82</v>
      </c>
      <c r="I469" s="14" t="s">
        <v>17</v>
      </c>
      <c r="J469" s="15" t="s">
        <v>18</v>
      </c>
      <c r="K469" s="21">
        <v>45826</v>
      </c>
      <c r="L469" s="4" t="s">
        <v>54</v>
      </c>
      <c r="M469" s="4" t="s">
        <v>1608</v>
      </c>
    </row>
    <row r="470" spans="1:13" ht="21.75" hidden="1" customHeight="1" x14ac:dyDescent="0.25">
      <c r="A470" s="4">
        <v>469</v>
      </c>
      <c r="B470" s="30">
        <v>20254601687612</v>
      </c>
      <c r="C470" s="2">
        <v>45796</v>
      </c>
      <c r="D470" s="2">
        <v>45796</v>
      </c>
      <c r="E470" s="2" t="s">
        <v>1609</v>
      </c>
      <c r="F470" s="14">
        <f ca="1">Tabla3689101118191516172345672[[#This Row],[FECHA RADICACION]]-TODAY()</f>
        <v>-267</v>
      </c>
      <c r="G470" s="14" t="s">
        <v>65</v>
      </c>
      <c r="H470" s="14" t="s">
        <v>184</v>
      </c>
      <c r="I470" s="14" t="s">
        <v>17</v>
      </c>
      <c r="J470" s="15" t="s">
        <v>18</v>
      </c>
      <c r="K470" s="21">
        <v>45827</v>
      </c>
      <c r="M470" s="4" t="s">
        <v>1610</v>
      </c>
    </row>
    <row r="471" spans="1:13" ht="21.75" hidden="1" customHeight="1" x14ac:dyDescent="0.25">
      <c r="A471" s="4">
        <v>470</v>
      </c>
      <c r="B471" s="30">
        <v>20254601690292</v>
      </c>
      <c r="C471" s="2">
        <v>45796</v>
      </c>
      <c r="D471" s="2">
        <v>45796</v>
      </c>
      <c r="E471" s="2" t="s">
        <v>1611</v>
      </c>
      <c r="F471" s="14">
        <f ca="1">Tabla3689101118191516172345672[[#This Row],[FECHA RADICACION]]-TODAY()</f>
        <v>-267</v>
      </c>
      <c r="G471" s="14" t="s">
        <v>65</v>
      </c>
      <c r="H471" s="14" t="s">
        <v>206</v>
      </c>
      <c r="I471" s="4" t="s">
        <v>17</v>
      </c>
      <c r="J471" s="15" t="s">
        <v>18</v>
      </c>
      <c r="K471" s="21">
        <v>45805</v>
      </c>
      <c r="M471" s="4" t="s">
        <v>1612</v>
      </c>
    </row>
    <row r="472" spans="1:13" ht="21.75" hidden="1" customHeight="1" x14ac:dyDescent="0.25">
      <c r="A472" s="4">
        <v>471</v>
      </c>
      <c r="B472" s="30">
        <v>20254601689142</v>
      </c>
      <c r="C472" s="2">
        <v>45796</v>
      </c>
      <c r="D472" s="2">
        <v>45796</v>
      </c>
      <c r="E472" s="2" t="s">
        <v>1613</v>
      </c>
      <c r="F472" s="14">
        <f ca="1">Tabla3689101118191516172345672[[#This Row],[FECHA RADICACION]]-TODAY()</f>
        <v>-267</v>
      </c>
      <c r="G472" s="14" t="s">
        <v>15</v>
      </c>
      <c r="H472" s="14" t="s">
        <v>16</v>
      </c>
      <c r="I472" s="14" t="s">
        <v>17</v>
      </c>
      <c r="J472" s="15" t="s">
        <v>18</v>
      </c>
      <c r="K472" s="21">
        <v>45806</v>
      </c>
    </row>
    <row r="473" spans="1:13" ht="21.75" hidden="1" customHeight="1" x14ac:dyDescent="0.25">
      <c r="A473" s="4">
        <v>472</v>
      </c>
      <c r="B473" s="30">
        <v>20255810092192</v>
      </c>
      <c r="C473" s="2">
        <v>45796</v>
      </c>
      <c r="D473" s="2">
        <v>45796</v>
      </c>
      <c r="E473" s="2" t="s">
        <v>1614</v>
      </c>
      <c r="F473" s="14">
        <f ca="1">Tabla3689101118191516172345672[[#This Row],[FECHA RADICACION]]-TODAY()</f>
        <v>-267</v>
      </c>
      <c r="G473" s="14" t="s">
        <v>15</v>
      </c>
      <c r="H473" s="14" t="s">
        <v>935</v>
      </c>
      <c r="I473" s="14" t="s">
        <v>17</v>
      </c>
      <c r="J473" s="15" t="s">
        <v>18</v>
      </c>
      <c r="K473" s="21">
        <v>45806</v>
      </c>
      <c r="L473" s="4" t="s">
        <v>1598</v>
      </c>
    </row>
    <row r="474" spans="1:13" ht="21.75" hidden="1" customHeight="1" x14ac:dyDescent="0.25">
      <c r="A474" s="4">
        <v>473</v>
      </c>
      <c r="B474" s="30">
        <v>20254601688972</v>
      </c>
      <c r="C474" s="2">
        <v>45796</v>
      </c>
      <c r="D474" s="2">
        <v>45796</v>
      </c>
      <c r="E474" s="2" t="s">
        <v>1615</v>
      </c>
      <c r="F474" s="14">
        <f ca="1">Tabla3689101118191516172345672[[#This Row],[FECHA RADICACION]]-TODAY()</f>
        <v>-267</v>
      </c>
      <c r="G474" s="14" t="s">
        <v>65</v>
      </c>
      <c r="H474" s="14" t="s">
        <v>481</v>
      </c>
      <c r="I474" s="14" t="s">
        <v>17</v>
      </c>
      <c r="J474" s="15" t="s">
        <v>18</v>
      </c>
      <c r="K474" s="21">
        <v>45816</v>
      </c>
    </row>
    <row r="475" spans="1:13" ht="21.75" hidden="1" customHeight="1" x14ac:dyDescent="0.25">
      <c r="A475" s="4">
        <v>474</v>
      </c>
      <c r="B475" s="30">
        <v>20255810092182</v>
      </c>
      <c r="C475" s="2">
        <v>45796</v>
      </c>
      <c r="D475" s="2">
        <v>45796</v>
      </c>
      <c r="E475" s="2" t="s">
        <v>1616</v>
      </c>
      <c r="F475" s="14">
        <f ca="1">Tabla3689101118191516172345672[[#This Row],[FECHA RADICACION]]-TODAY()</f>
        <v>-267</v>
      </c>
      <c r="G475" s="14" t="s">
        <v>21</v>
      </c>
      <c r="H475" s="14" t="s">
        <v>17</v>
      </c>
      <c r="I475" s="14" t="s">
        <v>17</v>
      </c>
      <c r="J475" s="15" t="s">
        <v>18</v>
      </c>
      <c r="K475" s="21">
        <v>45796</v>
      </c>
    </row>
    <row r="476" spans="1:13" ht="21.75" hidden="1" customHeight="1" x14ac:dyDescent="0.25">
      <c r="A476" s="4">
        <v>475</v>
      </c>
      <c r="B476" s="30">
        <v>20254601688012</v>
      </c>
      <c r="C476" s="2">
        <v>45796</v>
      </c>
      <c r="D476" s="2">
        <v>45796</v>
      </c>
      <c r="E476" s="6" t="s">
        <v>736</v>
      </c>
      <c r="F476" s="14">
        <f ca="1">Tabla3689101118191516172345672[[#This Row],[FECHA RADICACION]]-TODAY()</f>
        <v>-267</v>
      </c>
      <c r="G476" s="14" t="s">
        <v>65</v>
      </c>
      <c r="H476" s="14" t="s">
        <v>1209</v>
      </c>
      <c r="I476" s="14" t="s">
        <v>17</v>
      </c>
      <c r="J476" s="15" t="s">
        <v>18</v>
      </c>
      <c r="K476" s="21">
        <v>45818</v>
      </c>
      <c r="M476" s="4" t="s">
        <v>1617</v>
      </c>
    </row>
    <row r="477" spans="1:13" ht="21.75" hidden="1" customHeight="1" x14ac:dyDescent="0.25">
      <c r="A477" s="4">
        <v>476</v>
      </c>
      <c r="B477" s="30">
        <v>20255810091952</v>
      </c>
      <c r="C477" s="2">
        <v>45796.529166666667</v>
      </c>
      <c r="D477" s="2">
        <v>45796</v>
      </c>
      <c r="E477" s="2" t="s">
        <v>1618</v>
      </c>
      <c r="F477" s="14">
        <f ca="1">Tabla3689101118191516172345672[[#This Row],[FECHA RADICACION]]-TODAY()</f>
        <v>-266.47083333333285</v>
      </c>
      <c r="G477" s="14" t="s">
        <v>15</v>
      </c>
      <c r="H477" s="14" t="s">
        <v>16</v>
      </c>
      <c r="I477" s="14" t="s">
        <v>17</v>
      </c>
      <c r="J477" s="15" t="s">
        <v>18</v>
      </c>
      <c r="K477" s="21">
        <v>45796</v>
      </c>
      <c r="L477" s="4" t="s">
        <v>1598</v>
      </c>
    </row>
    <row r="478" spans="1:13" ht="21.75" hidden="1" customHeight="1" x14ac:dyDescent="0.25">
      <c r="A478" s="4">
        <v>477</v>
      </c>
      <c r="B478" s="30">
        <v>20255810092002</v>
      </c>
      <c r="C478" s="2">
        <v>45796</v>
      </c>
      <c r="D478" s="2">
        <v>45796</v>
      </c>
      <c r="E478" s="2" t="s">
        <v>1597</v>
      </c>
      <c r="F478" s="14">
        <f ca="1">Tabla3689101118191516172345672[[#This Row],[FECHA RADICACION]]-TODAY()</f>
        <v>-267</v>
      </c>
      <c r="G478" s="14" t="s">
        <v>15</v>
      </c>
      <c r="H478" s="14" t="s">
        <v>16</v>
      </c>
      <c r="I478" s="14" t="s">
        <v>17</v>
      </c>
      <c r="J478" s="15" t="s">
        <v>18</v>
      </c>
      <c r="K478" s="21">
        <v>45796</v>
      </c>
      <c r="L478" s="4" t="s">
        <v>1598</v>
      </c>
    </row>
    <row r="479" spans="1:13" ht="21.75" hidden="1" customHeight="1" x14ac:dyDescent="0.25">
      <c r="A479" s="4">
        <v>478</v>
      </c>
      <c r="B479" s="30">
        <v>20254601688612</v>
      </c>
      <c r="C479" s="2">
        <v>45796</v>
      </c>
      <c r="D479" s="2">
        <v>45796</v>
      </c>
      <c r="E479" s="2" t="s">
        <v>1619</v>
      </c>
      <c r="F479" s="14">
        <f ca="1">Tabla3689101118191516172345672[[#This Row],[FECHA RADICACION]]-TODAY()</f>
        <v>-267</v>
      </c>
      <c r="G479" s="14" t="s">
        <v>15</v>
      </c>
      <c r="H479" s="14" t="s">
        <v>251</v>
      </c>
      <c r="I479" s="14" t="s">
        <v>17</v>
      </c>
      <c r="J479" s="15" t="s">
        <v>18</v>
      </c>
      <c r="K479" s="21">
        <v>45806</v>
      </c>
      <c r="M479" s="4" t="s">
        <v>1620</v>
      </c>
    </row>
    <row r="480" spans="1:13" ht="21.75" hidden="1" customHeight="1" x14ac:dyDescent="0.25">
      <c r="A480" s="4">
        <v>479</v>
      </c>
      <c r="B480" s="30">
        <v>20254601688552</v>
      </c>
      <c r="C480" s="2">
        <v>45796</v>
      </c>
      <c r="D480" s="2">
        <v>45796</v>
      </c>
      <c r="E480" s="2" t="s">
        <v>1621</v>
      </c>
      <c r="F480" s="14">
        <f ca="1">Tabla3689101118191516172345672[[#This Row],[FECHA RADICACION]]-TODAY()</f>
        <v>-267</v>
      </c>
      <c r="G480" s="14" t="s">
        <v>15</v>
      </c>
      <c r="H480" s="14" t="s">
        <v>16</v>
      </c>
      <c r="I480" s="14" t="s">
        <v>17</v>
      </c>
      <c r="J480" s="15" t="s">
        <v>18</v>
      </c>
      <c r="K480" s="21">
        <v>45806</v>
      </c>
      <c r="M480" s="4" t="s">
        <v>1622</v>
      </c>
    </row>
    <row r="481" spans="1:13" ht="21.75" hidden="1" customHeight="1" x14ac:dyDescent="0.25">
      <c r="A481" s="4">
        <v>480</v>
      </c>
      <c r="B481" s="30">
        <v>20255810092022</v>
      </c>
      <c r="C481" s="2">
        <v>45796</v>
      </c>
      <c r="D481" s="2">
        <v>45796</v>
      </c>
      <c r="E481" s="2" t="s">
        <v>1623</v>
      </c>
      <c r="F481" s="14">
        <f ca="1">Tabla3689101118191516172345672[[#This Row],[FECHA RADICACION]]-TODAY()</f>
        <v>-267</v>
      </c>
      <c r="G481" s="14" t="s">
        <v>65</v>
      </c>
      <c r="H481" s="14" t="s">
        <v>71</v>
      </c>
      <c r="I481" s="14" t="s">
        <v>17</v>
      </c>
      <c r="J481" s="15" t="s">
        <v>18</v>
      </c>
      <c r="K481" s="21">
        <v>45799</v>
      </c>
    </row>
    <row r="482" spans="1:13" ht="21.75" hidden="1" customHeight="1" x14ac:dyDescent="0.25">
      <c r="A482" s="4">
        <v>481</v>
      </c>
      <c r="B482" s="30">
        <v>20255810092122</v>
      </c>
      <c r="C482" s="2">
        <v>45796</v>
      </c>
      <c r="D482" s="2">
        <v>45796</v>
      </c>
      <c r="E482" s="2" t="s">
        <v>1624</v>
      </c>
      <c r="F482" s="14">
        <f ca="1">Tabla3689101118191516172345672[[#This Row],[FECHA RADICACION]]-TODAY()</f>
        <v>-267</v>
      </c>
      <c r="G482" s="14" t="s">
        <v>15</v>
      </c>
      <c r="H482" s="14" t="s">
        <v>304</v>
      </c>
      <c r="I482" s="14" t="s">
        <v>17</v>
      </c>
      <c r="J482" s="15" t="s">
        <v>18</v>
      </c>
      <c r="K482" s="21">
        <v>45804</v>
      </c>
      <c r="M482" s="4" t="s">
        <v>1625</v>
      </c>
    </row>
    <row r="483" spans="1:13" ht="21.75" hidden="1" customHeight="1" x14ac:dyDescent="0.25">
      <c r="A483" s="4">
        <v>482</v>
      </c>
      <c r="B483" s="30">
        <v>20254601690202</v>
      </c>
      <c r="C483" s="2">
        <v>45796</v>
      </c>
      <c r="D483" s="2">
        <v>45796</v>
      </c>
      <c r="E483" s="2" t="s">
        <v>1626</v>
      </c>
      <c r="F483" s="14">
        <f ca="1">Tabla3689101118191516172345672[[#This Row],[FECHA RADICACION]]-TODAY()</f>
        <v>-267</v>
      </c>
      <c r="G483" s="14" t="s">
        <v>15</v>
      </c>
      <c r="H483" s="14" t="s">
        <v>935</v>
      </c>
      <c r="I483" s="14" t="s">
        <v>17</v>
      </c>
      <c r="J483" s="15" t="s">
        <v>18</v>
      </c>
      <c r="K483" s="21">
        <v>45806</v>
      </c>
      <c r="M483" s="4" t="s">
        <v>1627</v>
      </c>
    </row>
    <row r="484" spans="1:13" ht="21.75" hidden="1" customHeight="1" x14ac:dyDescent="0.25">
      <c r="A484" s="4">
        <v>483</v>
      </c>
      <c r="B484" s="30">
        <v>20255810092292</v>
      </c>
      <c r="C484" s="2">
        <v>45796</v>
      </c>
      <c r="D484" s="2">
        <v>45796</v>
      </c>
      <c r="E484" s="2" t="s">
        <v>569</v>
      </c>
      <c r="F484" s="14">
        <f ca="1">Tabla3689101118191516172345672[[#This Row],[FECHA RADICACION]]-TODAY()</f>
        <v>-267</v>
      </c>
      <c r="G484" s="14" t="s">
        <v>65</v>
      </c>
      <c r="H484" s="14" t="s">
        <v>117</v>
      </c>
      <c r="I484" s="14" t="s">
        <v>17</v>
      </c>
      <c r="J484" s="15" t="s">
        <v>18</v>
      </c>
      <c r="K484" s="21">
        <v>45826</v>
      </c>
      <c r="M484" s="4" t="s">
        <v>1628</v>
      </c>
    </row>
    <row r="485" spans="1:13" ht="21.75" hidden="1" customHeight="1" x14ac:dyDescent="0.25">
      <c r="A485" s="4">
        <v>484</v>
      </c>
      <c r="B485" s="30">
        <v>20255810092312</v>
      </c>
      <c r="C485" s="2">
        <v>45796</v>
      </c>
      <c r="D485" s="2">
        <v>45796</v>
      </c>
      <c r="E485" s="2" t="s">
        <v>1629</v>
      </c>
      <c r="F485" s="14">
        <f ca="1">Tabla3689101118191516172345672[[#This Row],[FECHA RADICACION]]-TODAY()</f>
        <v>-267</v>
      </c>
      <c r="G485" s="14" t="s">
        <v>15</v>
      </c>
      <c r="H485" s="14" t="s">
        <v>1630</v>
      </c>
      <c r="I485" s="14" t="s">
        <v>17</v>
      </c>
      <c r="J485" s="15" t="s">
        <v>18</v>
      </c>
      <c r="K485" s="21">
        <v>45806</v>
      </c>
      <c r="M485" s="4" t="s">
        <v>1631</v>
      </c>
    </row>
    <row r="486" spans="1:13" ht="21.75" hidden="1" customHeight="1" x14ac:dyDescent="0.25">
      <c r="A486" s="4">
        <v>485</v>
      </c>
      <c r="B486" s="47">
        <v>20254601691032</v>
      </c>
      <c r="C486" s="2">
        <v>45796</v>
      </c>
      <c r="D486" s="2">
        <v>45796</v>
      </c>
      <c r="E486" s="2" t="s">
        <v>1632</v>
      </c>
      <c r="F486" s="14">
        <f ca="1">Tabla3689101118191516172345672[[#This Row],[FECHA RADICACION]]-TODAY()</f>
        <v>-267</v>
      </c>
      <c r="G486" s="14" t="s">
        <v>65</v>
      </c>
      <c r="H486" s="14" t="s">
        <v>78</v>
      </c>
      <c r="I486" s="14" t="s">
        <v>17</v>
      </c>
      <c r="J486" s="15" t="s">
        <v>18</v>
      </c>
      <c r="K486" s="21">
        <v>45827</v>
      </c>
      <c r="M486" s="4" t="s">
        <v>1633</v>
      </c>
    </row>
    <row r="487" spans="1:13" ht="21.75" hidden="1" customHeight="1" x14ac:dyDescent="0.25">
      <c r="A487" s="4">
        <v>486</v>
      </c>
      <c r="B487" s="30">
        <v>20255840003773</v>
      </c>
      <c r="C487" s="2">
        <v>45793</v>
      </c>
      <c r="D487" s="2">
        <v>45796</v>
      </c>
      <c r="E487" s="2" t="s">
        <v>1634</v>
      </c>
      <c r="F487" s="14">
        <f ca="1">Tabla3689101118191516172345672[[#This Row],[FECHA RADICACION]]-TODAY()</f>
        <v>-270</v>
      </c>
      <c r="G487" s="14" t="s">
        <v>15</v>
      </c>
      <c r="H487" s="14" t="s">
        <v>16</v>
      </c>
      <c r="I487" s="14" t="s">
        <v>17</v>
      </c>
      <c r="J487" s="15" t="s">
        <v>18</v>
      </c>
      <c r="K487" s="21">
        <v>45806</v>
      </c>
      <c r="L487" s="4" t="s">
        <v>99</v>
      </c>
    </row>
    <row r="488" spans="1:13" ht="21.75" hidden="1" customHeight="1" x14ac:dyDescent="0.25">
      <c r="A488" s="4">
        <v>487</v>
      </c>
      <c r="B488" s="30">
        <v>20255810092642</v>
      </c>
      <c r="C488" s="2">
        <v>45797.373611111114</v>
      </c>
      <c r="D488" s="2">
        <v>45797</v>
      </c>
      <c r="E488" s="2" t="s">
        <v>1635</v>
      </c>
      <c r="F488" s="14">
        <f ca="1">Tabla3689101118191516172345672[[#This Row],[FECHA RADICACION]]-TODAY()</f>
        <v>-265.62638888888614</v>
      </c>
      <c r="G488" s="14" t="s">
        <v>65</v>
      </c>
      <c r="H488" s="14" t="s">
        <v>481</v>
      </c>
      <c r="I488" s="14" t="s">
        <v>17</v>
      </c>
      <c r="J488" s="15" t="s">
        <v>18</v>
      </c>
      <c r="K488" s="21">
        <v>45830</v>
      </c>
      <c r="M488" s="4" t="s">
        <v>1636</v>
      </c>
    </row>
    <row r="489" spans="1:13" ht="21.75" hidden="1" customHeight="1" x14ac:dyDescent="0.25">
      <c r="A489" s="4">
        <v>488</v>
      </c>
      <c r="B489" s="30">
        <v>20255810092592</v>
      </c>
      <c r="C489" s="2">
        <v>45797.365972222222</v>
      </c>
      <c r="D489" s="2">
        <v>45797</v>
      </c>
      <c r="E489" s="2" t="s">
        <v>1637</v>
      </c>
      <c r="F489" s="14">
        <f ca="1">Tabla3689101118191516172345672[[#This Row],[FECHA RADICACION]]-TODAY()</f>
        <v>-265.6340277777781</v>
      </c>
      <c r="G489" s="14" t="s">
        <v>15</v>
      </c>
      <c r="H489" s="14" t="s">
        <v>935</v>
      </c>
      <c r="I489" s="14" t="s">
        <v>17</v>
      </c>
      <c r="J489" s="15" t="s">
        <v>18</v>
      </c>
      <c r="K489" s="21">
        <v>45797</v>
      </c>
    </row>
    <row r="490" spans="1:13" ht="21.75" hidden="1" customHeight="1" x14ac:dyDescent="0.25">
      <c r="A490" s="4">
        <v>489</v>
      </c>
      <c r="B490" s="30">
        <v>20255810092552</v>
      </c>
      <c r="C490" s="2">
        <v>45797.313888888886</v>
      </c>
      <c r="D490" s="2">
        <v>45797</v>
      </c>
      <c r="E490" s="2" t="s">
        <v>1638</v>
      </c>
      <c r="F490" s="14">
        <f ca="1">Tabla3689101118191516172345672[[#This Row],[FECHA RADICACION]]-TODAY()</f>
        <v>-265.68611111111386</v>
      </c>
      <c r="G490" s="14" t="s">
        <v>65</v>
      </c>
      <c r="H490" s="14" t="s">
        <v>73</v>
      </c>
      <c r="I490" s="14" t="s">
        <v>17</v>
      </c>
      <c r="J490" s="15" t="s">
        <v>18</v>
      </c>
      <c r="K490" s="21">
        <v>45814</v>
      </c>
      <c r="L490" s="4" t="s">
        <v>194</v>
      </c>
      <c r="M490" s="4" t="s">
        <v>1639</v>
      </c>
    </row>
    <row r="491" spans="1:13" ht="21.75" hidden="1" customHeight="1" x14ac:dyDescent="0.25">
      <c r="A491" s="4">
        <v>490</v>
      </c>
      <c r="B491" s="30">
        <v>20254601681492</v>
      </c>
      <c r="C491" s="2">
        <v>45796.40902777778</v>
      </c>
      <c r="D491" s="2">
        <v>45797</v>
      </c>
      <c r="E491" s="2" t="s">
        <v>1640</v>
      </c>
      <c r="F491" s="14">
        <f ca="1">Tabla3689101118191516172345672[[#This Row],[FECHA RADICACION]]-TODAY()</f>
        <v>-266.59097222222044</v>
      </c>
      <c r="G491" s="14" t="s">
        <v>21</v>
      </c>
      <c r="H491" s="14" t="s">
        <v>17</v>
      </c>
      <c r="I491" s="14" t="s">
        <v>17</v>
      </c>
      <c r="J491" s="15" t="s">
        <v>18</v>
      </c>
      <c r="K491" s="21">
        <v>45797</v>
      </c>
    </row>
    <row r="492" spans="1:13" ht="21.75" hidden="1" customHeight="1" x14ac:dyDescent="0.25">
      <c r="A492" s="4">
        <v>491</v>
      </c>
      <c r="B492" s="30">
        <v>20255810092782</v>
      </c>
      <c r="C492" s="2">
        <v>45797.40625</v>
      </c>
      <c r="D492" s="2">
        <v>45797</v>
      </c>
      <c r="E492" s="2" t="s">
        <v>1641</v>
      </c>
      <c r="F492" s="14">
        <f ca="1">Tabla3689101118191516172345672[[#This Row],[FECHA RADICACION]]-TODAY()</f>
        <v>-265.59375</v>
      </c>
      <c r="G492" s="14" t="s">
        <v>15</v>
      </c>
      <c r="H492" s="14" t="s">
        <v>48</v>
      </c>
      <c r="I492" s="14" t="s">
        <v>17</v>
      </c>
      <c r="J492" s="15" t="s">
        <v>18</v>
      </c>
      <c r="K492" s="21">
        <v>45826</v>
      </c>
      <c r="L492" s="4" t="s">
        <v>54</v>
      </c>
      <c r="M492" s="12" t="s">
        <v>1642</v>
      </c>
    </row>
    <row r="493" spans="1:13" ht="21.75" hidden="1" customHeight="1" x14ac:dyDescent="0.25">
      <c r="A493" s="4">
        <v>492</v>
      </c>
      <c r="B493" s="30">
        <v>20255810092762</v>
      </c>
      <c r="C493" s="2">
        <v>45797.400694444441</v>
      </c>
      <c r="D493" s="2">
        <v>45797</v>
      </c>
      <c r="E493" s="2" t="s">
        <v>1643</v>
      </c>
      <c r="F493" s="14">
        <f ca="1">Tabla3689101118191516172345672[[#This Row],[FECHA RADICACION]]-TODAY()</f>
        <v>-265.59930555555911</v>
      </c>
      <c r="G493" s="14" t="s">
        <v>15</v>
      </c>
      <c r="H493" s="14" t="s">
        <v>304</v>
      </c>
      <c r="I493" s="14" t="s">
        <v>17</v>
      </c>
      <c r="J493" s="15" t="s">
        <v>18</v>
      </c>
      <c r="K493" s="21">
        <v>45806</v>
      </c>
      <c r="M493" s="12"/>
    </row>
    <row r="494" spans="1:13" ht="21.75" hidden="1" customHeight="1" x14ac:dyDescent="0.25">
      <c r="A494" s="4">
        <v>493</v>
      </c>
      <c r="B494" s="30">
        <v>20255810092752</v>
      </c>
      <c r="C494" s="2">
        <v>45797.397916666669</v>
      </c>
      <c r="D494" s="2">
        <v>45797</v>
      </c>
      <c r="E494" s="2" t="s">
        <v>1644</v>
      </c>
      <c r="F494" s="14">
        <f ca="1">Tabla3689101118191516172345672[[#This Row],[FECHA RADICACION]]-TODAY()</f>
        <v>-265.60208333333139</v>
      </c>
      <c r="G494" s="14" t="s">
        <v>15</v>
      </c>
      <c r="H494" s="14" t="s">
        <v>48</v>
      </c>
      <c r="I494" s="14" t="s">
        <v>17</v>
      </c>
      <c r="J494" s="15" t="s">
        <v>18</v>
      </c>
      <c r="K494" s="21">
        <v>45816</v>
      </c>
      <c r="L494" s="4" t="s">
        <v>54</v>
      </c>
      <c r="M494" s="12"/>
    </row>
    <row r="495" spans="1:13" ht="21.75" hidden="1" customHeight="1" x14ac:dyDescent="0.25">
      <c r="A495" s="4">
        <v>494</v>
      </c>
      <c r="B495" s="30">
        <v>20255810092832</v>
      </c>
      <c r="C495" s="2">
        <v>45797.447916666664</v>
      </c>
      <c r="D495" s="2">
        <v>45797</v>
      </c>
      <c r="E495" s="2" t="s">
        <v>1645</v>
      </c>
      <c r="F495" s="14">
        <f ca="1">Tabla3689101118191516172345672[[#This Row],[FECHA RADICACION]]-TODAY()</f>
        <v>-265.55208333333576</v>
      </c>
      <c r="G495" s="14" t="s">
        <v>15</v>
      </c>
      <c r="H495" s="14" t="s">
        <v>48</v>
      </c>
      <c r="I495" s="14" t="s">
        <v>17</v>
      </c>
      <c r="J495" s="15" t="s">
        <v>18</v>
      </c>
      <c r="K495" s="21">
        <v>45826</v>
      </c>
      <c r="M495" s="4" t="s">
        <v>1646</v>
      </c>
    </row>
    <row r="496" spans="1:13" ht="21.75" hidden="1" customHeight="1" x14ac:dyDescent="0.25">
      <c r="A496" s="4">
        <v>495</v>
      </c>
      <c r="B496" s="30">
        <v>20254211698872</v>
      </c>
      <c r="C496" s="2">
        <v>45797.345833333333</v>
      </c>
      <c r="D496" s="2">
        <v>45797</v>
      </c>
      <c r="E496" s="2" t="s">
        <v>1647</v>
      </c>
      <c r="F496" s="14">
        <f ca="1">Tabla3689101118191516172345672[[#This Row],[FECHA RADICACION]]-TODAY()</f>
        <v>-265.65416666666715</v>
      </c>
      <c r="G496" s="14" t="s">
        <v>65</v>
      </c>
      <c r="H496" s="14" t="s">
        <v>66</v>
      </c>
      <c r="I496" s="14" t="s">
        <v>17</v>
      </c>
      <c r="J496" s="15" t="s">
        <v>18</v>
      </c>
      <c r="K496" s="37">
        <v>45894</v>
      </c>
    </row>
    <row r="497" spans="1:13" ht="21.75" hidden="1" customHeight="1" x14ac:dyDescent="0.25">
      <c r="A497" s="4">
        <v>496</v>
      </c>
      <c r="B497" s="30">
        <v>20255810093062</v>
      </c>
      <c r="C497" s="2">
        <v>45797.345833333333</v>
      </c>
      <c r="D497" s="2">
        <v>45797</v>
      </c>
      <c r="E497" s="2" t="s">
        <v>1648</v>
      </c>
      <c r="F497" s="14">
        <f ca="1">Tabla3689101118191516172345672[[#This Row],[FECHA RADICACION]]-TODAY()</f>
        <v>-265.65416666666715</v>
      </c>
      <c r="G497" s="14" t="s">
        <v>65</v>
      </c>
      <c r="H497" s="14" t="s">
        <v>71</v>
      </c>
      <c r="I497" s="14" t="s">
        <v>17</v>
      </c>
      <c r="J497" s="15" t="s">
        <v>18</v>
      </c>
      <c r="K497" s="21">
        <v>45799</v>
      </c>
      <c r="L497" s="4" t="s">
        <v>42</v>
      </c>
    </row>
    <row r="498" spans="1:13" ht="21.75" hidden="1" customHeight="1" x14ac:dyDescent="0.25">
      <c r="A498" s="4">
        <v>497</v>
      </c>
      <c r="B498" s="30">
        <v>20255810092912</v>
      </c>
      <c r="C498" s="2">
        <v>45797.345833333333</v>
      </c>
      <c r="D498" s="2">
        <v>45797</v>
      </c>
      <c r="E498" s="2" t="s">
        <v>1649</v>
      </c>
      <c r="F498" s="14">
        <f ca="1">Tabla3689101118191516172345672[[#This Row],[FECHA RADICACION]]-TODAY()</f>
        <v>-265.65416666666715</v>
      </c>
      <c r="G498" s="14" t="s">
        <v>21</v>
      </c>
      <c r="H498" s="14" t="s">
        <v>17</v>
      </c>
      <c r="I498" s="14" t="s">
        <v>17</v>
      </c>
      <c r="J498" s="15" t="s">
        <v>18</v>
      </c>
      <c r="K498" s="21">
        <v>45797</v>
      </c>
      <c r="L498" s="4" t="s">
        <v>54</v>
      </c>
      <c r="M498" s="12"/>
    </row>
    <row r="499" spans="1:13" ht="21.75" hidden="1" customHeight="1" x14ac:dyDescent="0.25">
      <c r="A499" s="4">
        <v>498</v>
      </c>
      <c r="B499" s="30">
        <v>20255810092052</v>
      </c>
      <c r="C499" s="2">
        <v>45797.345833333333</v>
      </c>
      <c r="D499" s="2">
        <v>45797</v>
      </c>
      <c r="E499" s="2" t="s">
        <v>1650</v>
      </c>
      <c r="F499" s="14">
        <f ca="1">Tabla3689101118191516172345672[[#This Row],[FECHA RADICACION]]-TODAY()</f>
        <v>-265.65416666666715</v>
      </c>
      <c r="G499" s="14" t="s">
        <v>15</v>
      </c>
      <c r="H499" s="14" t="s">
        <v>935</v>
      </c>
      <c r="I499" s="14" t="s">
        <v>17</v>
      </c>
      <c r="J499" s="15" t="s">
        <v>18</v>
      </c>
      <c r="K499" s="21">
        <v>45816</v>
      </c>
      <c r="L499" s="4" t="s">
        <v>823</v>
      </c>
      <c r="M499" s="12" t="s">
        <v>1651</v>
      </c>
    </row>
    <row r="500" spans="1:13" ht="21.75" hidden="1" customHeight="1" x14ac:dyDescent="0.25">
      <c r="A500" s="4">
        <v>499</v>
      </c>
      <c r="B500" s="30">
        <v>20255810092012</v>
      </c>
      <c r="C500" s="2">
        <v>45797.345833333333</v>
      </c>
      <c r="D500" s="2">
        <v>45797</v>
      </c>
      <c r="E500" s="2" t="s">
        <v>1652</v>
      </c>
      <c r="F500" s="14">
        <f ca="1">Tabla3689101118191516172345672[[#This Row],[FECHA RADICACION]]-TODAY()</f>
        <v>-265.65416666666715</v>
      </c>
      <c r="G500" s="14" t="s">
        <v>15</v>
      </c>
      <c r="H500" s="14" t="s">
        <v>935</v>
      </c>
      <c r="I500" s="4" t="s">
        <v>17</v>
      </c>
      <c r="J500" s="15" t="s">
        <v>18</v>
      </c>
      <c r="K500" s="21">
        <v>45800</v>
      </c>
      <c r="L500" s="4" t="s">
        <v>823</v>
      </c>
      <c r="M500" s="12" t="s">
        <v>1653</v>
      </c>
    </row>
    <row r="501" spans="1:13" ht="21.75" customHeight="1" x14ac:dyDescent="0.25">
      <c r="A501" s="4">
        <v>500</v>
      </c>
      <c r="B501" s="30">
        <v>20255840003823</v>
      </c>
      <c r="C501" s="2">
        <v>45797.446527777778</v>
      </c>
      <c r="D501" s="2">
        <v>45797</v>
      </c>
      <c r="E501" s="2" t="s">
        <v>1654</v>
      </c>
      <c r="F501" s="14">
        <f ca="1">Tabla3689101118191516172345672[[#This Row],[FECHA RADICACION]]-TODAY()</f>
        <v>-265.5534722222219</v>
      </c>
      <c r="G501" s="14" t="s">
        <v>814</v>
      </c>
      <c r="H501" s="14" t="s">
        <v>25</v>
      </c>
      <c r="I501" s="14" t="s">
        <v>17</v>
      </c>
      <c r="J501" s="15" t="s">
        <v>18</v>
      </c>
      <c r="K501" s="21">
        <v>45816</v>
      </c>
      <c r="L501" s="4" t="s">
        <v>99</v>
      </c>
    </row>
    <row r="502" spans="1:13" ht="21.75" hidden="1" customHeight="1" x14ac:dyDescent="0.25">
      <c r="A502" s="4">
        <v>501</v>
      </c>
      <c r="B502" s="30">
        <v>20255810093142</v>
      </c>
      <c r="C502" s="2">
        <v>45797.446527777778</v>
      </c>
      <c r="D502" s="2">
        <v>45797</v>
      </c>
      <c r="E502" s="2" t="s">
        <v>1655</v>
      </c>
      <c r="F502" s="14">
        <f ca="1">Tabla3689101118191516172345672[[#This Row],[FECHA RADICACION]]-TODAY()</f>
        <v>-265.5534722222219</v>
      </c>
      <c r="G502" s="14" t="s">
        <v>50</v>
      </c>
      <c r="H502" s="14" t="s">
        <v>140</v>
      </c>
      <c r="I502" s="14" t="s">
        <v>17</v>
      </c>
      <c r="J502" s="15" t="s">
        <v>18</v>
      </c>
      <c r="K502" s="21">
        <v>45814</v>
      </c>
      <c r="M502" s="4" t="s">
        <v>1656</v>
      </c>
    </row>
    <row r="503" spans="1:13" ht="21.75" hidden="1" customHeight="1" x14ac:dyDescent="0.25">
      <c r="A503" s="4">
        <v>502</v>
      </c>
      <c r="B503" s="30">
        <v>20255810093132</v>
      </c>
      <c r="C503" s="2">
        <v>45797.446527777778</v>
      </c>
      <c r="D503" s="2">
        <v>45797</v>
      </c>
      <c r="E503" s="2" t="s">
        <v>1655</v>
      </c>
      <c r="F503" s="14">
        <f ca="1">Tabla3689101118191516172345672[[#This Row],[FECHA RADICACION]]-TODAY()</f>
        <v>-265.5534722222219</v>
      </c>
      <c r="G503" s="14" t="s">
        <v>50</v>
      </c>
      <c r="H503" s="14" t="s">
        <v>140</v>
      </c>
      <c r="I503" s="14" t="s">
        <v>17</v>
      </c>
      <c r="J503" s="15" t="s">
        <v>18</v>
      </c>
      <c r="K503" s="21">
        <v>45814</v>
      </c>
      <c r="M503" s="4" t="s">
        <v>1656</v>
      </c>
    </row>
    <row r="504" spans="1:13" ht="21.75" hidden="1" customHeight="1" x14ac:dyDescent="0.25">
      <c r="A504" s="4">
        <v>503</v>
      </c>
      <c r="B504" s="30">
        <v>20255810091432</v>
      </c>
      <c r="C504" s="2">
        <v>45793</v>
      </c>
      <c r="D504" s="2">
        <v>45797</v>
      </c>
      <c r="E504" s="2" t="s">
        <v>1657</v>
      </c>
      <c r="F504" s="14">
        <f ca="1">Tabla3689101118191516172345672[[#This Row],[FECHA RADICACION]]-TODAY()</f>
        <v>-270</v>
      </c>
      <c r="G504" s="14" t="s">
        <v>15</v>
      </c>
      <c r="H504" s="14" t="s">
        <v>935</v>
      </c>
      <c r="I504" s="14" t="s">
        <v>17</v>
      </c>
      <c r="J504" s="15" t="s">
        <v>18</v>
      </c>
      <c r="K504" s="21">
        <v>45799</v>
      </c>
      <c r="L504" s="4" t="s">
        <v>823</v>
      </c>
      <c r="M504" s="12"/>
    </row>
    <row r="505" spans="1:13" ht="21.75" hidden="1" customHeight="1" x14ac:dyDescent="0.25">
      <c r="A505" s="4">
        <v>504</v>
      </c>
      <c r="B505" s="30">
        <v>20255810093302</v>
      </c>
      <c r="C505" s="2">
        <v>45797.446527777778</v>
      </c>
      <c r="D505" s="2">
        <v>45797</v>
      </c>
      <c r="E505" s="6" t="s">
        <v>1658</v>
      </c>
      <c r="F505" s="14">
        <f ca="1">Tabla3689101118191516172345672[[#This Row],[FECHA RADICACION]]-TODAY()</f>
        <v>-265.5534722222219</v>
      </c>
      <c r="G505" s="14" t="s">
        <v>21</v>
      </c>
      <c r="H505" s="14" t="s">
        <v>17</v>
      </c>
      <c r="I505" s="14" t="s">
        <v>17</v>
      </c>
      <c r="J505" s="15" t="s">
        <v>18</v>
      </c>
      <c r="K505" s="21">
        <v>45797</v>
      </c>
      <c r="M505" s="12"/>
    </row>
    <row r="506" spans="1:13" ht="21.75" hidden="1" customHeight="1" x14ac:dyDescent="0.25">
      <c r="A506" s="4">
        <v>505</v>
      </c>
      <c r="B506" s="30">
        <v>20255810093232</v>
      </c>
      <c r="C506" s="2">
        <v>45797.446527777778</v>
      </c>
      <c r="D506" s="2">
        <v>45797</v>
      </c>
      <c r="E506" s="6" t="s">
        <v>1659</v>
      </c>
      <c r="F506" s="14">
        <f ca="1">Tabla3689101118191516172345672[[#This Row],[FECHA RADICACION]]-TODAY()</f>
        <v>-265.5534722222219</v>
      </c>
      <c r="G506" s="14" t="s">
        <v>65</v>
      </c>
      <c r="H506" s="14" t="s">
        <v>184</v>
      </c>
      <c r="I506" s="14" t="s">
        <v>17</v>
      </c>
      <c r="J506" s="15" t="s">
        <v>18</v>
      </c>
      <c r="K506" s="21">
        <v>45830</v>
      </c>
      <c r="M506" s="12" t="s">
        <v>1660</v>
      </c>
    </row>
    <row r="507" spans="1:13" ht="21.75" hidden="1" customHeight="1" x14ac:dyDescent="0.25">
      <c r="A507" s="4">
        <v>506</v>
      </c>
      <c r="B507" s="30">
        <v>20255810093402</v>
      </c>
      <c r="C507" s="2">
        <v>45797</v>
      </c>
      <c r="D507" s="2">
        <v>45797</v>
      </c>
      <c r="E507" s="2" t="s">
        <v>1661</v>
      </c>
      <c r="F507" s="14">
        <f ca="1">Tabla3689101118191516172345672[[#This Row],[FECHA RADICACION]]-TODAY()</f>
        <v>-266</v>
      </c>
      <c r="G507" s="14" t="s">
        <v>21</v>
      </c>
      <c r="H507" s="14" t="s">
        <v>17</v>
      </c>
      <c r="I507" s="14" t="s">
        <v>17</v>
      </c>
      <c r="J507" s="15" t="s">
        <v>18</v>
      </c>
      <c r="K507" s="21">
        <v>45797</v>
      </c>
      <c r="L507" s="4" t="s">
        <v>194</v>
      </c>
      <c r="M507" s="12"/>
    </row>
    <row r="508" spans="1:13" ht="21.75" hidden="1" customHeight="1" x14ac:dyDescent="0.25">
      <c r="A508" s="4">
        <v>507</v>
      </c>
      <c r="B508" s="30">
        <v>20255810093392</v>
      </c>
      <c r="C508" s="2">
        <v>45797</v>
      </c>
      <c r="D508" s="2">
        <v>45797</v>
      </c>
      <c r="E508" s="2" t="s">
        <v>1662</v>
      </c>
      <c r="F508" s="14">
        <f ca="1">Tabla3689101118191516172345672[[#This Row],[FECHA RADICACION]]-TODAY()</f>
        <v>-266</v>
      </c>
      <c r="G508" s="14" t="s">
        <v>65</v>
      </c>
      <c r="H508" s="14" t="s">
        <v>76</v>
      </c>
      <c r="I508" s="14" t="s">
        <v>17</v>
      </c>
      <c r="J508" s="15" t="s">
        <v>18</v>
      </c>
      <c r="K508" s="21">
        <v>45814</v>
      </c>
      <c r="L508" s="4" t="s">
        <v>1663</v>
      </c>
      <c r="M508" s="12" t="s">
        <v>1664</v>
      </c>
    </row>
    <row r="509" spans="1:13" ht="21.75" hidden="1" customHeight="1" x14ac:dyDescent="0.25">
      <c r="A509" s="4">
        <v>508</v>
      </c>
      <c r="B509" s="30">
        <v>20254601715232</v>
      </c>
      <c r="C509" s="2">
        <v>45798.404861111114</v>
      </c>
      <c r="D509" s="2">
        <v>45798</v>
      </c>
      <c r="E509" s="2" t="s">
        <v>1665</v>
      </c>
      <c r="F509" s="14">
        <f ca="1">Tabla3689101118191516172345672[[#This Row],[FECHA RADICACION]]-TODAY()</f>
        <v>-264.59513888888614</v>
      </c>
      <c r="G509" s="14" t="s">
        <v>15</v>
      </c>
      <c r="H509" s="14" t="s">
        <v>241</v>
      </c>
      <c r="I509" s="14" t="s">
        <v>17</v>
      </c>
      <c r="J509" s="15" t="s">
        <v>18</v>
      </c>
      <c r="K509" s="21">
        <v>45806</v>
      </c>
      <c r="L509" s="15"/>
      <c r="M509" s="15" t="s">
        <v>1666</v>
      </c>
    </row>
    <row r="510" spans="1:13" ht="21.75" hidden="1" customHeight="1" x14ac:dyDescent="0.25">
      <c r="A510" s="4">
        <v>509</v>
      </c>
      <c r="B510" s="30">
        <v>20255810093512</v>
      </c>
      <c r="C510" s="2">
        <v>45798.40347222222</v>
      </c>
      <c r="D510" s="2">
        <v>45798</v>
      </c>
      <c r="E510" s="2" t="s">
        <v>1667</v>
      </c>
      <c r="F510" s="14">
        <f ca="1">Tabla3689101118191516172345672[[#This Row],[FECHA RADICACION]]-TODAY()</f>
        <v>-264.59652777777956</v>
      </c>
      <c r="G510" s="14" t="s">
        <v>65</v>
      </c>
      <c r="H510" s="14" t="s">
        <v>180</v>
      </c>
      <c r="I510" s="14" t="s">
        <v>17</v>
      </c>
      <c r="J510" s="15" t="s">
        <v>18</v>
      </c>
      <c r="K510" s="21">
        <v>45826</v>
      </c>
    </row>
    <row r="511" spans="1:13" ht="21.75" hidden="1" customHeight="1" x14ac:dyDescent="0.25">
      <c r="A511" s="4">
        <v>510</v>
      </c>
      <c r="B511" s="30">
        <v>20254601713572</v>
      </c>
      <c r="C511" s="2">
        <v>45798.334027777775</v>
      </c>
      <c r="D511" s="2">
        <v>45798</v>
      </c>
      <c r="E511" s="2" t="s">
        <v>1668</v>
      </c>
      <c r="F511" s="14">
        <f ca="1">Tabla3689101118191516172345672[[#This Row],[FECHA RADICACION]]-TODAY()</f>
        <v>-264.66597222222481</v>
      </c>
      <c r="G511" s="14" t="s">
        <v>65</v>
      </c>
      <c r="H511" s="14" t="s">
        <v>825</v>
      </c>
      <c r="I511" s="14" t="s">
        <v>17</v>
      </c>
      <c r="J511" s="15" t="s">
        <v>18</v>
      </c>
      <c r="K511" s="21">
        <v>45814</v>
      </c>
      <c r="M511" s="4" t="s">
        <v>1669</v>
      </c>
    </row>
    <row r="512" spans="1:13" ht="21.75" hidden="1" customHeight="1" x14ac:dyDescent="0.25">
      <c r="A512" s="4">
        <v>511</v>
      </c>
      <c r="B512" s="30">
        <v>20255810093442</v>
      </c>
      <c r="C512" s="2">
        <v>45798.332638888889</v>
      </c>
      <c r="D512" s="2">
        <v>45798</v>
      </c>
      <c r="E512" s="2" t="s">
        <v>1670</v>
      </c>
      <c r="F512" s="14">
        <f ca="1">Tabla3689101118191516172345672[[#This Row],[FECHA RADICACION]]-TODAY()</f>
        <v>-264.66736111111095</v>
      </c>
      <c r="G512" s="14" t="s">
        <v>65</v>
      </c>
      <c r="H512" s="14" t="s">
        <v>283</v>
      </c>
      <c r="I512" s="14" t="s">
        <v>17</v>
      </c>
      <c r="J512" s="15" t="s">
        <v>18</v>
      </c>
      <c r="K512" s="21">
        <v>45826</v>
      </c>
      <c r="L512" s="4" t="s">
        <v>42</v>
      </c>
      <c r="M512" s="4" t="s">
        <v>1671</v>
      </c>
    </row>
    <row r="513" spans="1:13" ht="21.75" hidden="1" customHeight="1" x14ac:dyDescent="0.25">
      <c r="A513" s="4">
        <v>512</v>
      </c>
      <c r="B513" s="30">
        <v>20254601713502</v>
      </c>
      <c r="C513" s="2">
        <v>45798.329861111109</v>
      </c>
      <c r="D513" s="2">
        <v>45798</v>
      </c>
      <c r="E513" s="2" t="s">
        <v>1672</v>
      </c>
      <c r="F513" s="14">
        <f ca="1">Tabla3689101118191516172345672[[#This Row],[FECHA RADICACION]]-TODAY()</f>
        <v>-264.67013888889051</v>
      </c>
      <c r="G513" s="14" t="s">
        <v>15</v>
      </c>
      <c r="H513" s="14" t="s">
        <v>16</v>
      </c>
      <c r="I513" s="14" t="s">
        <v>17</v>
      </c>
      <c r="J513" s="15" t="s">
        <v>18</v>
      </c>
      <c r="K513" s="21">
        <v>45806</v>
      </c>
      <c r="M513" s="4" t="s">
        <v>1673</v>
      </c>
    </row>
    <row r="514" spans="1:13" ht="21.75" hidden="1" customHeight="1" x14ac:dyDescent="0.25">
      <c r="A514" s="4">
        <v>513</v>
      </c>
      <c r="B514" s="30">
        <v>20254601711672</v>
      </c>
      <c r="C514" s="2">
        <v>45797</v>
      </c>
      <c r="D514" s="2">
        <v>45798</v>
      </c>
      <c r="E514" s="2" t="s">
        <v>1674</v>
      </c>
      <c r="F514" s="14">
        <f ca="1">Tabla3689101118191516172345672[[#This Row],[FECHA RADICACION]]-TODAY()</f>
        <v>-266</v>
      </c>
      <c r="G514" s="14" t="s">
        <v>65</v>
      </c>
      <c r="H514" s="14" t="s">
        <v>117</v>
      </c>
      <c r="I514" s="14" t="s">
        <v>17</v>
      </c>
      <c r="J514" s="15" t="s">
        <v>18</v>
      </c>
      <c r="K514" s="21">
        <v>45820</v>
      </c>
      <c r="M514" s="4" t="s">
        <v>1675</v>
      </c>
    </row>
    <row r="515" spans="1:13" ht="21.75" hidden="1" customHeight="1" x14ac:dyDescent="0.25">
      <c r="A515" s="4">
        <v>514</v>
      </c>
      <c r="B515" s="30">
        <v>20254601711632</v>
      </c>
      <c r="C515" s="2">
        <v>45797</v>
      </c>
      <c r="D515" s="2">
        <v>45798</v>
      </c>
      <c r="E515" s="2" t="s">
        <v>1676</v>
      </c>
      <c r="F515" s="14">
        <f ca="1">Tabla3689101118191516172345672[[#This Row],[FECHA RADICACION]]-TODAY()</f>
        <v>-266</v>
      </c>
      <c r="G515" s="14" t="s">
        <v>65</v>
      </c>
      <c r="H515" s="14" t="s">
        <v>102</v>
      </c>
      <c r="I515" s="14" t="s">
        <v>17</v>
      </c>
      <c r="J515" s="15" t="s">
        <v>18</v>
      </c>
      <c r="K515" s="21">
        <v>45820</v>
      </c>
      <c r="M515" s="4" t="s">
        <v>1677</v>
      </c>
    </row>
    <row r="516" spans="1:13" ht="21.75" hidden="1" customHeight="1" x14ac:dyDescent="0.25">
      <c r="A516" s="4">
        <v>515</v>
      </c>
      <c r="B516" s="30">
        <v>20254601688242</v>
      </c>
      <c r="C516" s="2">
        <v>45796</v>
      </c>
      <c r="D516" s="2">
        <v>45798</v>
      </c>
      <c r="E516" s="2" t="s">
        <v>1678</v>
      </c>
      <c r="F516" s="14">
        <f ca="1">Tabla3689101118191516172345672[[#This Row],[FECHA RADICACION]]-TODAY()</f>
        <v>-267</v>
      </c>
      <c r="G516" s="14" t="s">
        <v>15</v>
      </c>
      <c r="H516" s="14" t="s">
        <v>53</v>
      </c>
      <c r="I516" s="14" t="s">
        <v>17</v>
      </c>
      <c r="J516" s="15" t="s">
        <v>18</v>
      </c>
      <c r="K516" s="21">
        <v>45805</v>
      </c>
      <c r="M516" s="4" t="s">
        <v>1679</v>
      </c>
    </row>
    <row r="517" spans="1:13" ht="21.75" hidden="1" customHeight="1" x14ac:dyDescent="0.25">
      <c r="A517" s="4">
        <v>516</v>
      </c>
      <c r="B517" s="30">
        <v>20255810093492</v>
      </c>
      <c r="C517" s="2">
        <v>45798.380555555559</v>
      </c>
      <c r="D517" s="2">
        <v>45798</v>
      </c>
      <c r="E517" s="2" t="s">
        <v>1680</v>
      </c>
      <c r="F517" s="14">
        <f ca="1">Tabla3689101118191516172345672[[#This Row],[FECHA RADICACION]]-TODAY()</f>
        <v>-264.61944444444089</v>
      </c>
      <c r="G517" s="14" t="s">
        <v>21</v>
      </c>
      <c r="H517" s="14" t="s">
        <v>17</v>
      </c>
      <c r="I517" s="14" t="s">
        <v>17</v>
      </c>
      <c r="J517" s="15" t="s">
        <v>18</v>
      </c>
      <c r="K517" s="21">
        <v>45798</v>
      </c>
    </row>
    <row r="518" spans="1:13" ht="21.75" hidden="1" customHeight="1" x14ac:dyDescent="0.25">
      <c r="A518" s="4">
        <v>517</v>
      </c>
      <c r="B518" s="30">
        <v>20254601717462</v>
      </c>
      <c r="C518" s="2">
        <v>45798.463194444441</v>
      </c>
      <c r="D518" s="2">
        <v>45798</v>
      </c>
      <c r="E518" s="2" t="s">
        <v>1681</v>
      </c>
      <c r="F518" s="14">
        <f ca="1">Tabla3689101118191516172345672[[#This Row],[FECHA RADICACION]]-TODAY()</f>
        <v>-264.53680555555911</v>
      </c>
      <c r="G518" s="14" t="s">
        <v>15</v>
      </c>
      <c r="H518" s="14" t="s">
        <v>16</v>
      </c>
      <c r="I518" s="14" t="s">
        <v>17</v>
      </c>
      <c r="J518" s="15" t="s">
        <v>18</v>
      </c>
      <c r="K518" s="21">
        <v>45806</v>
      </c>
      <c r="M518" s="4" t="s">
        <v>1682</v>
      </c>
    </row>
    <row r="519" spans="1:13" ht="21.75" hidden="1" customHeight="1" x14ac:dyDescent="0.25">
      <c r="A519" s="4">
        <v>518</v>
      </c>
      <c r="B519" s="30">
        <v>20255810093602</v>
      </c>
      <c r="C519" s="2">
        <v>45798.436805555553</v>
      </c>
      <c r="D519" s="2">
        <v>45798</v>
      </c>
      <c r="E519" s="2" t="s">
        <v>1683</v>
      </c>
      <c r="F519" s="14">
        <f ca="1">Tabla3689101118191516172345672[[#This Row],[FECHA RADICACION]]-TODAY()</f>
        <v>-264.56319444444671</v>
      </c>
      <c r="G519" s="14" t="s">
        <v>15</v>
      </c>
      <c r="H519" s="14" t="s">
        <v>577</v>
      </c>
      <c r="I519" s="14" t="s">
        <v>17</v>
      </c>
      <c r="J519" s="15" t="s">
        <v>18</v>
      </c>
      <c r="K519" s="21">
        <v>45806</v>
      </c>
      <c r="L519" s="4" t="s">
        <v>91</v>
      </c>
    </row>
    <row r="520" spans="1:13" ht="21.75" hidden="1" customHeight="1" x14ac:dyDescent="0.25">
      <c r="A520" s="4">
        <v>519</v>
      </c>
      <c r="B520" s="30">
        <v>20254601716362</v>
      </c>
      <c r="C520" s="2">
        <v>45798.435416666667</v>
      </c>
      <c r="D520" s="2">
        <v>45798</v>
      </c>
      <c r="E520" s="2" t="s">
        <v>1684</v>
      </c>
      <c r="F520" s="14">
        <f ca="1">Tabla3689101118191516172345672[[#This Row],[FECHA RADICACION]]-TODAY()</f>
        <v>-264.56458333333285</v>
      </c>
      <c r="G520" s="14" t="s">
        <v>15</v>
      </c>
      <c r="H520" s="14" t="s">
        <v>53</v>
      </c>
      <c r="I520" s="14" t="s">
        <v>17</v>
      </c>
      <c r="J520" s="15" t="s">
        <v>18</v>
      </c>
      <c r="K520" s="21">
        <v>45806</v>
      </c>
      <c r="M520" s="4" t="s">
        <v>1685</v>
      </c>
    </row>
    <row r="521" spans="1:13" ht="21.75" hidden="1" customHeight="1" x14ac:dyDescent="0.25">
      <c r="A521" s="4">
        <v>520</v>
      </c>
      <c r="B521" s="73">
        <v>20254601715992</v>
      </c>
      <c r="C521" s="35">
        <v>45798.425000000003</v>
      </c>
      <c r="D521" s="2">
        <v>45798</v>
      </c>
      <c r="E521" s="2" t="s">
        <v>1686</v>
      </c>
      <c r="F521" s="14">
        <f ca="1">Tabla3689101118191516172345672[[#This Row],[FECHA RADICACION]]-TODAY()</f>
        <v>-264.57499999999709</v>
      </c>
      <c r="G521" s="14" t="s">
        <v>15</v>
      </c>
      <c r="H521" s="14" t="s">
        <v>251</v>
      </c>
      <c r="I521" s="14" t="s">
        <v>17</v>
      </c>
      <c r="J521" s="15" t="s">
        <v>18</v>
      </c>
      <c r="K521" s="21">
        <v>45806</v>
      </c>
      <c r="M521" s="12" t="s">
        <v>1687</v>
      </c>
    </row>
    <row r="522" spans="1:13" ht="21.75" hidden="1" customHeight="1" x14ac:dyDescent="0.25">
      <c r="A522" s="4">
        <v>521</v>
      </c>
      <c r="B522" s="73">
        <v>20254601715752</v>
      </c>
      <c r="C522" s="35">
        <v>45798.418749999997</v>
      </c>
      <c r="D522" s="2">
        <v>45798</v>
      </c>
      <c r="E522" s="2" t="s">
        <v>1688</v>
      </c>
      <c r="F522" s="14">
        <f ca="1">Tabla3689101118191516172345672[[#This Row],[FECHA RADICACION]]-TODAY()</f>
        <v>-264.58125000000291</v>
      </c>
      <c r="G522" s="14" t="s">
        <v>15</v>
      </c>
      <c r="H522" s="14" t="s">
        <v>16</v>
      </c>
      <c r="I522" s="14" t="s">
        <v>17</v>
      </c>
      <c r="J522" s="15" t="s">
        <v>18</v>
      </c>
      <c r="K522" s="21">
        <v>45806</v>
      </c>
      <c r="M522" s="12" t="s">
        <v>1689</v>
      </c>
    </row>
    <row r="523" spans="1:13" ht="21.75" hidden="1" customHeight="1" x14ac:dyDescent="0.25">
      <c r="A523" s="4">
        <v>522</v>
      </c>
      <c r="B523" s="73">
        <v>20255810093572</v>
      </c>
      <c r="C523" s="35">
        <v>45798.417361111111</v>
      </c>
      <c r="D523" s="2">
        <v>45798</v>
      </c>
      <c r="E523" s="2" t="s">
        <v>1690</v>
      </c>
      <c r="F523" s="14">
        <f ca="1">Tabla3689101118191516172345672[[#This Row],[FECHA RADICACION]]-TODAY()</f>
        <v>-264.58263888888905</v>
      </c>
      <c r="G523" s="14" t="s">
        <v>65</v>
      </c>
      <c r="H523" s="14" t="s">
        <v>66</v>
      </c>
      <c r="I523" s="14" t="s">
        <v>17</v>
      </c>
      <c r="J523" s="15" t="s">
        <v>18</v>
      </c>
      <c r="K523" s="21">
        <v>45838</v>
      </c>
      <c r="M523" s="12"/>
    </row>
    <row r="524" spans="1:13" ht="21.75" hidden="1" customHeight="1" x14ac:dyDescent="0.25">
      <c r="A524" s="4">
        <v>523</v>
      </c>
      <c r="B524" s="73">
        <v>20254601715552</v>
      </c>
      <c r="C524" s="35">
        <v>45798.412499999999</v>
      </c>
      <c r="D524" s="2">
        <v>45798</v>
      </c>
      <c r="E524" s="2" t="s">
        <v>1691</v>
      </c>
      <c r="F524" s="14">
        <f ca="1">Tabla3689101118191516172345672[[#This Row],[FECHA RADICACION]]-TODAY()</f>
        <v>-264.58750000000146</v>
      </c>
      <c r="G524" s="14" t="s">
        <v>15</v>
      </c>
      <c r="H524" s="14" t="s">
        <v>16</v>
      </c>
      <c r="I524" s="14" t="s">
        <v>17</v>
      </c>
      <c r="J524" s="15" t="s">
        <v>18</v>
      </c>
      <c r="K524" s="21">
        <v>45806</v>
      </c>
      <c r="M524" s="12" t="s">
        <v>1692</v>
      </c>
    </row>
    <row r="525" spans="1:13" ht="21.75" hidden="1" customHeight="1" x14ac:dyDescent="0.25">
      <c r="A525" s="4">
        <v>524</v>
      </c>
      <c r="B525" s="73">
        <v>20254601715482</v>
      </c>
      <c r="C525" s="35">
        <v>45798.410416666666</v>
      </c>
      <c r="D525" s="2">
        <v>45798</v>
      </c>
      <c r="E525" s="2" t="s">
        <v>1693</v>
      </c>
      <c r="F525" s="14">
        <f ca="1">Tabla3689101118191516172345672[[#This Row],[FECHA RADICACION]]-TODAY()</f>
        <v>-264.5895833333343</v>
      </c>
      <c r="G525" s="14" t="s">
        <v>65</v>
      </c>
      <c r="H525" s="14" t="s">
        <v>78</v>
      </c>
      <c r="I525" s="14" t="s">
        <v>17</v>
      </c>
      <c r="J525" s="15" t="s">
        <v>18</v>
      </c>
      <c r="K525" s="21">
        <v>45830</v>
      </c>
      <c r="M525" s="12"/>
    </row>
    <row r="526" spans="1:13" ht="21.75" hidden="1" customHeight="1" x14ac:dyDescent="0.25">
      <c r="A526" s="4">
        <v>525</v>
      </c>
      <c r="B526" s="73">
        <v>20255810093522</v>
      </c>
      <c r="C526" s="35">
        <v>45798.412488425929</v>
      </c>
      <c r="D526" s="2">
        <v>45798</v>
      </c>
      <c r="E526" s="2" t="s">
        <v>1694</v>
      </c>
      <c r="F526" s="14">
        <f ca="1">Tabla3689101118191516172345672[[#This Row],[FECHA RADICACION]]-TODAY()</f>
        <v>-264.58751157407096</v>
      </c>
      <c r="G526" s="14" t="s">
        <v>15</v>
      </c>
      <c r="H526" s="14" t="s">
        <v>304</v>
      </c>
      <c r="I526" s="14" t="s">
        <v>17</v>
      </c>
      <c r="J526" s="15" t="s">
        <v>18</v>
      </c>
      <c r="K526" s="21">
        <v>45805</v>
      </c>
      <c r="L526" s="4" t="s">
        <v>54</v>
      </c>
      <c r="M526" s="12" t="s">
        <v>1695</v>
      </c>
    </row>
    <row r="527" spans="1:13" ht="21.75" hidden="1" customHeight="1" x14ac:dyDescent="0.25">
      <c r="A527" s="4">
        <v>526</v>
      </c>
      <c r="B527" s="73">
        <v>20254601718132</v>
      </c>
      <c r="C527" s="35">
        <v>45798.479861111111</v>
      </c>
      <c r="D527" s="2">
        <v>45798</v>
      </c>
      <c r="E527" s="2" t="s">
        <v>1696</v>
      </c>
      <c r="F527" s="14">
        <f ca="1">Tabla3689101118191516172345672[[#This Row],[FECHA RADICACION]]-TODAY()</f>
        <v>-264.52013888888905</v>
      </c>
      <c r="G527" s="14" t="s">
        <v>15</v>
      </c>
      <c r="H527" s="14" t="s">
        <v>16</v>
      </c>
      <c r="I527" s="14" t="s">
        <v>17</v>
      </c>
      <c r="J527" s="15" t="s">
        <v>18</v>
      </c>
      <c r="K527" s="21">
        <v>45806</v>
      </c>
      <c r="M527" s="12" t="s">
        <v>1697</v>
      </c>
    </row>
    <row r="528" spans="1:13" ht="21.75" hidden="1" customHeight="1" x14ac:dyDescent="0.25">
      <c r="A528" s="4">
        <v>527</v>
      </c>
      <c r="B528" s="73">
        <v>20254601718372</v>
      </c>
      <c r="C528" s="35">
        <v>45798.484722222223</v>
      </c>
      <c r="D528" s="2">
        <v>45798</v>
      </c>
      <c r="E528" s="2" t="s">
        <v>1698</v>
      </c>
      <c r="F528" s="14">
        <f ca="1">Tabla3689101118191516172345672[[#This Row],[FECHA RADICACION]]-TODAY()</f>
        <v>-264.51527777777665</v>
      </c>
      <c r="G528" s="14" t="s">
        <v>15</v>
      </c>
      <c r="H528" s="14" t="s">
        <v>16</v>
      </c>
      <c r="I528" s="14" t="s">
        <v>17</v>
      </c>
      <c r="J528" s="15" t="s">
        <v>18</v>
      </c>
      <c r="K528" s="21">
        <v>45806</v>
      </c>
      <c r="M528" s="12" t="s">
        <v>1699</v>
      </c>
    </row>
    <row r="529" spans="1:13" ht="21.75" hidden="1" customHeight="1" x14ac:dyDescent="0.25">
      <c r="A529" s="4">
        <v>528</v>
      </c>
      <c r="B529" s="73">
        <v>20255810093672</v>
      </c>
      <c r="C529" s="35">
        <v>45798.494444444441</v>
      </c>
      <c r="D529" s="2">
        <v>45798</v>
      </c>
      <c r="E529" s="2" t="s">
        <v>1700</v>
      </c>
      <c r="F529" s="14">
        <f ca="1">Tabla3689101118191516172345672[[#This Row],[FECHA RADICACION]]-TODAY()</f>
        <v>-264.50555555555911</v>
      </c>
      <c r="G529" s="14" t="s">
        <v>15</v>
      </c>
      <c r="H529" s="14" t="s">
        <v>48</v>
      </c>
      <c r="I529" s="4" t="s">
        <v>17</v>
      </c>
      <c r="J529" s="15" t="s">
        <v>18</v>
      </c>
      <c r="K529" s="21">
        <v>45826</v>
      </c>
      <c r="L529" s="4" t="s">
        <v>54</v>
      </c>
      <c r="M529" s="12" t="s">
        <v>1701</v>
      </c>
    </row>
    <row r="530" spans="1:13" ht="21.75" hidden="1" customHeight="1" x14ac:dyDescent="0.25">
      <c r="A530" s="4">
        <v>529</v>
      </c>
      <c r="B530" s="73">
        <v>20255810093692</v>
      </c>
      <c r="C530" s="35">
        <v>45798.538194444445</v>
      </c>
      <c r="D530" s="2">
        <v>45798</v>
      </c>
      <c r="E530" s="6" t="s">
        <v>1702</v>
      </c>
      <c r="F530" s="14">
        <f ca="1">Tabla3689101118191516172345672[[#This Row],[FECHA RADICACION]]-TODAY()</f>
        <v>-264.46180555555475</v>
      </c>
      <c r="G530" s="14" t="s">
        <v>65</v>
      </c>
      <c r="H530" s="14" t="s">
        <v>71</v>
      </c>
      <c r="I530" s="4" t="s">
        <v>17</v>
      </c>
      <c r="J530" s="15" t="s">
        <v>18</v>
      </c>
      <c r="K530" s="21">
        <v>45799</v>
      </c>
      <c r="L530" s="4" t="s">
        <v>174</v>
      </c>
      <c r="M530" s="12"/>
    </row>
    <row r="531" spans="1:13" ht="21.75" hidden="1" customHeight="1" x14ac:dyDescent="0.25">
      <c r="A531" s="4">
        <v>530</v>
      </c>
      <c r="B531" s="73">
        <v>20254601723162</v>
      </c>
      <c r="C531" s="35">
        <v>45798.538194444445</v>
      </c>
      <c r="D531" s="2">
        <v>45798</v>
      </c>
      <c r="E531" s="2" t="s">
        <v>1703</v>
      </c>
      <c r="F531" s="14">
        <f ca="1">Tabla3689101118191516172345672[[#This Row],[FECHA RADICACION]]-TODAY()</f>
        <v>-264.46180555555475</v>
      </c>
      <c r="G531" s="14" t="s">
        <v>15</v>
      </c>
      <c r="H531" s="14" t="s">
        <v>16</v>
      </c>
      <c r="I531" s="4" t="s">
        <v>17</v>
      </c>
      <c r="J531" s="15" t="s">
        <v>18</v>
      </c>
      <c r="K531" s="21">
        <v>45806</v>
      </c>
      <c r="M531" s="12" t="s">
        <v>1704</v>
      </c>
    </row>
    <row r="532" spans="1:13" ht="21.75" hidden="1" customHeight="1" x14ac:dyDescent="0.25">
      <c r="A532" s="4">
        <v>531</v>
      </c>
      <c r="B532" s="73">
        <v>20254601723152</v>
      </c>
      <c r="C532" s="35">
        <v>45798.538194444445</v>
      </c>
      <c r="D532" s="2">
        <v>45798</v>
      </c>
      <c r="E532" s="2" t="s">
        <v>1705</v>
      </c>
      <c r="F532" s="14">
        <f ca="1">Tabla3689101118191516172345672[[#This Row],[FECHA RADICACION]]-TODAY()</f>
        <v>-264.46180555555475</v>
      </c>
      <c r="G532" s="14" t="s">
        <v>65</v>
      </c>
      <c r="H532" s="14" t="s">
        <v>66</v>
      </c>
      <c r="I532" s="4" t="s">
        <v>17</v>
      </c>
      <c r="J532" s="15" t="s">
        <v>18</v>
      </c>
      <c r="K532" s="21">
        <v>45838</v>
      </c>
      <c r="M532" s="4" t="s">
        <v>1359</v>
      </c>
    </row>
    <row r="533" spans="1:13" ht="21.75" hidden="1" customHeight="1" x14ac:dyDescent="0.25">
      <c r="A533" s="4">
        <v>532</v>
      </c>
      <c r="B533" s="73">
        <v>20254601722982</v>
      </c>
      <c r="C533" s="35">
        <v>45798.538194444445</v>
      </c>
      <c r="D533" s="2">
        <v>45798</v>
      </c>
      <c r="E533" s="2" t="s">
        <v>1706</v>
      </c>
      <c r="F533" s="14">
        <f ca="1">Tabla3689101118191516172345672[[#This Row],[FECHA RADICACION]]-TODAY()</f>
        <v>-264.46180555555475</v>
      </c>
      <c r="G533" s="14" t="s">
        <v>65</v>
      </c>
      <c r="H533" s="14" t="s">
        <v>1707</v>
      </c>
      <c r="I533" s="4" t="s">
        <v>17</v>
      </c>
      <c r="J533" s="15" t="s">
        <v>18</v>
      </c>
      <c r="K533" s="21">
        <v>45838</v>
      </c>
      <c r="M533" s="12"/>
    </row>
    <row r="534" spans="1:13" ht="21.75" hidden="1" customHeight="1" x14ac:dyDescent="0.25">
      <c r="A534" s="4">
        <v>533</v>
      </c>
      <c r="B534" s="73">
        <v>20254601722822</v>
      </c>
      <c r="C534" s="35">
        <v>45798.538194444445</v>
      </c>
      <c r="D534" s="2">
        <v>45798</v>
      </c>
      <c r="E534" s="2" t="s">
        <v>1708</v>
      </c>
      <c r="F534" s="14">
        <f ca="1">Tabla3689101118191516172345672[[#This Row],[FECHA RADICACION]]-TODAY()</f>
        <v>-264.46180555555475</v>
      </c>
      <c r="G534" s="14" t="s">
        <v>15</v>
      </c>
      <c r="H534" s="14" t="s">
        <v>251</v>
      </c>
      <c r="I534" s="4" t="s">
        <v>17</v>
      </c>
      <c r="J534" s="15" t="s">
        <v>18</v>
      </c>
      <c r="K534" s="21">
        <v>45806</v>
      </c>
      <c r="M534" s="12" t="s">
        <v>1709</v>
      </c>
    </row>
    <row r="535" spans="1:13" ht="21.75" hidden="1" customHeight="1" x14ac:dyDescent="0.25">
      <c r="A535" s="4">
        <v>534</v>
      </c>
      <c r="B535" s="73">
        <v>20255810093872</v>
      </c>
      <c r="C535" s="35">
        <v>45798.538194444445</v>
      </c>
      <c r="D535" s="2">
        <v>45798</v>
      </c>
      <c r="E535" s="2" t="s">
        <v>1710</v>
      </c>
      <c r="F535" s="14">
        <f ca="1">Tabla3689101118191516172345672[[#This Row],[FECHA RADICACION]]-TODAY()</f>
        <v>-264.46180555555475</v>
      </c>
      <c r="G535" s="14" t="s">
        <v>50</v>
      </c>
      <c r="H535" s="14" t="s">
        <v>51</v>
      </c>
      <c r="I535" s="4" t="s">
        <v>17</v>
      </c>
      <c r="J535" s="15" t="s">
        <v>18</v>
      </c>
      <c r="K535" s="21">
        <v>45799</v>
      </c>
      <c r="L535" s="4" t="s">
        <v>1711</v>
      </c>
      <c r="M535" s="12"/>
    </row>
    <row r="536" spans="1:13" ht="21.75" hidden="1" customHeight="1" x14ac:dyDescent="0.25">
      <c r="A536" s="4">
        <v>535</v>
      </c>
      <c r="B536" s="73">
        <v>20255810093862</v>
      </c>
      <c r="C536" s="35">
        <v>45798.538194444445</v>
      </c>
      <c r="D536" s="2">
        <v>45798</v>
      </c>
      <c r="E536" s="2" t="s">
        <v>1712</v>
      </c>
      <c r="F536" s="14">
        <f ca="1">Tabla3689101118191516172345672[[#This Row],[FECHA RADICACION]]-TODAY()</f>
        <v>-264.46180555555475</v>
      </c>
      <c r="G536" s="14" t="s">
        <v>65</v>
      </c>
      <c r="H536" s="14" t="s">
        <v>71</v>
      </c>
      <c r="I536" s="4" t="s">
        <v>17</v>
      </c>
      <c r="J536" s="15" t="s">
        <v>18</v>
      </c>
      <c r="K536" s="21">
        <v>45799</v>
      </c>
      <c r="L536" s="4" t="s">
        <v>174</v>
      </c>
      <c r="M536" s="12"/>
    </row>
    <row r="537" spans="1:13" ht="21.75" hidden="1" customHeight="1" x14ac:dyDescent="0.25">
      <c r="A537" s="4">
        <v>536</v>
      </c>
      <c r="B537" s="73">
        <v>20255810093852</v>
      </c>
      <c r="C537" s="35">
        <v>45798.538194444445</v>
      </c>
      <c r="D537" s="2">
        <v>45798</v>
      </c>
      <c r="E537" s="2" t="s">
        <v>1713</v>
      </c>
      <c r="F537" s="14">
        <f ca="1">Tabla3689101118191516172345672[[#This Row],[FECHA RADICACION]]-TODAY()</f>
        <v>-264.46180555555475</v>
      </c>
      <c r="G537" s="14" t="s">
        <v>65</v>
      </c>
      <c r="H537" s="14" t="s">
        <v>71</v>
      </c>
      <c r="I537" s="4" t="s">
        <v>17</v>
      </c>
      <c r="J537" s="15" t="s">
        <v>18</v>
      </c>
      <c r="K537" s="21">
        <v>45799</v>
      </c>
      <c r="L537" s="4" t="s">
        <v>174</v>
      </c>
      <c r="M537" s="12"/>
    </row>
    <row r="538" spans="1:13" ht="21.75" hidden="1" customHeight="1" x14ac:dyDescent="0.25">
      <c r="A538" s="4">
        <v>537</v>
      </c>
      <c r="B538" s="73">
        <v>20255810093822</v>
      </c>
      <c r="C538" s="35">
        <v>45798.538194444445</v>
      </c>
      <c r="D538" s="2">
        <v>45798</v>
      </c>
      <c r="E538" s="2" t="s">
        <v>1714</v>
      </c>
      <c r="F538" s="14">
        <f ca="1">Tabla3689101118191516172345672[[#This Row],[FECHA RADICACION]]-TODAY()</f>
        <v>-264.46180555555475</v>
      </c>
      <c r="G538" s="14" t="s">
        <v>65</v>
      </c>
      <c r="H538" s="14" t="s">
        <v>71</v>
      </c>
      <c r="I538" s="4" t="s">
        <v>17</v>
      </c>
      <c r="J538" s="15" t="s">
        <v>18</v>
      </c>
      <c r="K538" s="21">
        <v>45799</v>
      </c>
      <c r="M538" s="12"/>
    </row>
    <row r="539" spans="1:13" ht="21.75" hidden="1" customHeight="1" x14ac:dyDescent="0.25">
      <c r="A539" s="4">
        <v>538</v>
      </c>
      <c r="B539" s="73">
        <v>20255810093802</v>
      </c>
      <c r="C539" s="35">
        <v>45798.538194444445</v>
      </c>
      <c r="D539" s="2">
        <v>45798</v>
      </c>
      <c r="E539" s="2" t="s">
        <v>1715</v>
      </c>
      <c r="F539" s="14">
        <f ca="1">Tabla3689101118191516172345672[[#This Row],[FECHA RADICACION]]-TODAY()</f>
        <v>-264.46180555555475</v>
      </c>
      <c r="G539" s="14" t="s">
        <v>15</v>
      </c>
      <c r="H539" s="14" t="s">
        <v>304</v>
      </c>
      <c r="I539" s="4" t="s">
        <v>17</v>
      </c>
      <c r="J539" s="15" t="s">
        <v>18</v>
      </c>
      <c r="K539" s="21">
        <v>45804</v>
      </c>
      <c r="L539" s="4" t="s">
        <v>54</v>
      </c>
      <c r="M539" s="12" t="s">
        <v>1716</v>
      </c>
    </row>
    <row r="540" spans="1:13" ht="21.75" hidden="1" customHeight="1" x14ac:dyDescent="0.25">
      <c r="A540" s="4">
        <v>539</v>
      </c>
      <c r="B540" s="73">
        <v>20254601720562</v>
      </c>
      <c r="C540" s="35">
        <v>45798.538194444445</v>
      </c>
      <c r="D540" s="2">
        <v>45798</v>
      </c>
      <c r="E540" s="2" t="s">
        <v>1717</v>
      </c>
      <c r="F540" s="14">
        <f ca="1">Tabla3689101118191516172345672[[#This Row],[FECHA RADICACION]]-TODAY()</f>
        <v>-264.46180555555475</v>
      </c>
      <c r="G540" s="14" t="s">
        <v>15</v>
      </c>
      <c r="H540" s="14" t="s">
        <v>16</v>
      </c>
      <c r="I540" s="4" t="s">
        <v>17</v>
      </c>
      <c r="J540" s="15" t="s">
        <v>18</v>
      </c>
      <c r="K540" s="21">
        <v>45806</v>
      </c>
      <c r="M540" s="12" t="s">
        <v>1718</v>
      </c>
    </row>
    <row r="541" spans="1:13" ht="21.75" hidden="1" customHeight="1" x14ac:dyDescent="0.25">
      <c r="A541" s="4">
        <v>540</v>
      </c>
      <c r="B541" s="73">
        <v>20255810093772</v>
      </c>
      <c r="C541" s="35">
        <v>45798.527083333334</v>
      </c>
      <c r="D541" s="2">
        <v>45798</v>
      </c>
      <c r="E541" s="2" t="s">
        <v>569</v>
      </c>
      <c r="F541" s="14">
        <f ca="1">Tabla3689101118191516172345672[[#This Row],[FECHA RADICACION]]-TODAY()</f>
        <v>-264.4729166666657</v>
      </c>
      <c r="G541" s="14" t="s">
        <v>65</v>
      </c>
      <c r="H541" s="14" t="s">
        <v>481</v>
      </c>
      <c r="I541" s="4" t="s">
        <v>17</v>
      </c>
      <c r="K541" s="37">
        <v>45873</v>
      </c>
      <c r="M541" s="12" t="s">
        <v>1719</v>
      </c>
    </row>
    <row r="542" spans="1:13" ht="21.75" hidden="1" customHeight="1" x14ac:dyDescent="0.25">
      <c r="A542" s="4">
        <v>541</v>
      </c>
      <c r="B542" s="73">
        <v>20254601720122</v>
      </c>
      <c r="C542" s="35">
        <v>45798.526388888888</v>
      </c>
      <c r="D542" s="2">
        <v>45798</v>
      </c>
      <c r="E542" s="2" t="s">
        <v>1720</v>
      </c>
      <c r="F542" s="14">
        <f ca="1">Tabla3689101118191516172345672[[#This Row],[FECHA RADICACION]]-TODAY()</f>
        <v>-264.4736111111124</v>
      </c>
      <c r="G542" s="14" t="s">
        <v>65</v>
      </c>
      <c r="H542" s="14" t="s">
        <v>73</v>
      </c>
      <c r="I542" s="4" t="s">
        <v>17</v>
      </c>
      <c r="J542" s="15" t="s">
        <v>18</v>
      </c>
      <c r="K542" s="21">
        <v>45820</v>
      </c>
      <c r="M542" s="12" t="s">
        <v>1721</v>
      </c>
    </row>
    <row r="543" spans="1:13" ht="21.75" hidden="1" customHeight="1" x14ac:dyDescent="0.25">
      <c r="A543" s="4">
        <v>542</v>
      </c>
      <c r="B543" s="73">
        <v>20254601719972</v>
      </c>
      <c r="C543" s="35">
        <v>45798.523611111108</v>
      </c>
      <c r="D543" s="2">
        <v>45798</v>
      </c>
      <c r="E543" s="2" t="s">
        <v>1722</v>
      </c>
      <c r="F543" s="14">
        <f ca="1">Tabla3689101118191516172345672[[#This Row],[FECHA RADICACION]]-TODAY()</f>
        <v>-264.47638888889196</v>
      </c>
      <c r="G543" s="14" t="s">
        <v>65</v>
      </c>
      <c r="H543" s="14" t="s">
        <v>102</v>
      </c>
      <c r="I543" s="15" t="s">
        <v>17</v>
      </c>
      <c r="J543" s="15" t="s">
        <v>18</v>
      </c>
      <c r="K543" s="21">
        <v>45816</v>
      </c>
      <c r="M543" s="12" t="s">
        <v>1723</v>
      </c>
    </row>
    <row r="544" spans="1:13" ht="21.75" hidden="1" customHeight="1" x14ac:dyDescent="0.25">
      <c r="A544" s="4">
        <v>543</v>
      </c>
      <c r="B544" s="74">
        <v>20254601725822</v>
      </c>
      <c r="C544" s="35">
        <v>45798.523611111108</v>
      </c>
      <c r="D544" s="2">
        <v>45798</v>
      </c>
      <c r="E544" s="2" t="s">
        <v>1724</v>
      </c>
      <c r="F544" s="14">
        <f ca="1">Tabla3689101118191516172345672[[#This Row],[FECHA RADICACION]]-TODAY()</f>
        <v>-264.47638888889196</v>
      </c>
      <c r="G544" s="19" t="s">
        <v>15</v>
      </c>
      <c r="H544" s="19" t="s">
        <v>48</v>
      </c>
      <c r="I544" s="23" t="s">
        <v>17</v>
      </c>
      <c r="J544" s="18" t="s">
        <v>18</v>
      </c>
      <c r="K544" s="24">
        <v>45838</v>
      </c>
      <c r="L544" s="23"/>
      <c r="M544" s="3"/>
    </row>
    <row r="545" spans="1:13" ht="21.75" hidden="1" customHeight="1" x14ac:dyDescent="0.25">
      <c r="A545" s="4">
        <v>544</v>
      </c>
      <c r="B545" s="73">
        <v>20255810094122</v>
      </c>
      <c r="C545" s="35">
        <v>45798.523611111108</v>
      </c>
      <c r="D545" s="2">
        <v>45798</v>
      </c>
      <c r="E545" s="2" t="s">
        <v>1412</v>
      </c>
      <c r="F545" s="14">
        <f ca="1">Tabla3689101118191516172345672[[#This Row],[FECHA RADICACION]]-TODAY()</f>
        <v>-264.47638888889196</v>
      </c>
      <c r="G545" s="14" t="s">
        <v>65</v>
      </c>
      <c r="H545" s="14" t="s">
        <v>184</v>
      </c>
      <c r="I545" s="4" t="s">
        <v>17</v>
      </c>
      <c r="J545" s="15" t="s">
        <v>18</v>
      </c>
      <c r="K545" s="21">
        <v>45826</v>
      </c>
      <c r="L545" s="4" t="s">
        <v>174</v>
      </c>
      <c r="M545" s="12" t="s">
        <v>1725</v>
      </c>
    </row>
    <row r="546" spans="1:13" ht="21.75" hidden="1" customHeight="1" x14ac:dyDescent="0.25">
      <c r="A546" s="4">
        <v>545</v>
      </c>
      <c r="B546" s="73">
        <v>20255810094112</v>
      </c>
      <c r="C546" s="35">
        <v>45798.523611111108</v>
      </c>
      <c r="D546" s="2">
        <v>45798</v>
      </c>
      <c r="E546" s="2" t="s">
        <v>1726</v>
      </c>
      <c r="F546" s="14">
        <f ca="1">Tabla3689101118191516172345672[[#This Row],[FECHA RADICACION]]-TODAY()</f>
        <v>-264.47638888889196</v>
      </c>
      <c r="G546" s="14" t="s">
        <v>65</v>
      </c>
      <c r="H546" s="14" t="s">
        <v>76</v>
      </c>
      <c r="I546" s="4" t="s">
        <v>17</v>
      </c>
      <c r="J546" s="15" t="s">
        <v>18</v>
      </c>
      <c r="K546" s="21">
        <v>45814</v>
      </c>
      <c r="L546" s="4" t="s">
        <v>42</v>
      </c>
      <c r="M546" s="12" t="s">
        <v>1727</v>
      </c>
    </row>
    <row r="547" spans="1:13" ht="21.75" hidden="1" customHeight="1" x14ac:dyDescent="0.25">
      <c r="A547" s="4">
        <v>546</v>
      </c>
      <c r="B547" s="73">
        <v>20255810094082</v>
      </c>
      <c r="C547" s="35">
        <v>45798.523611111108</v>
      </c>
      <c r="D547" s="2">
        <v>45798</v>
      </c>
      <c r="E547" s="2" t="s">
        <v>1728</v>
      </c>
      <c r="F547" s="14">
        <f ca="1">Tabla3689101118191516172345672[[#This Row],[FECHA RADICACION]]-TODAY()</f>
        <v>-264.47638888889196</v>
      </c>
      <c r="G547" s="14" t="s">
        <v>65</v>
      </c>
      <c r="H547" s="14" t="s">
        <v>71</v>
      </c>
      <c r="I547" s="4" t="s">
        <v>17</v>
      </c>
      <c r="J547" s="15" t="s">
        <v>18</v>
      </c>
      <c r="K547" s="21">
        <v>45799</v>
      </c>
      <c r="L547" s="4" t="s">
        <v>42</v>
      </c>
      <c r="M547" s="12"/>
    </row>
    <row r="548" spans="1:13" ht="21.75" hidden="1" customHeight="1" x14ac:dyDescent="0.25">
      <c r="A548" s="4">
        <v>547</v>
      </c>
      <c r="B548" s="73">
        <v>20255810094072</v>
      </c>
      <c r="C548" s="35">
        <v>45798.523611111108</v>
      </c>
      <c r="D548" s="2">
        <v>45798</v>
      </c>
      <c r="E548" s="2" t="s">
        <v>1729</v>
      </c>
      <c r="F548" s="14">
        <f ca="1">Tabla3689101118191516172345672[[#This Row],[FECHA RADICACION]]-TODAY()</f>
        <v>-264.47638888889196</v>
      </c>
      <c r="G548" s="14" t="s">
        <v>65</v>
      </c>
      <c r="H548" s="14" t="s">
        <v>71</v>
      </c>
      <c r="I548" s="4" t="s">
        <v>17</v>
      </c>
      <c r="J548" s="15" t="s">
        <v>18</v>
      </c>
      <c r="K548" s="21">
        <v>45799</v>
      </c>
      <c r="L548" s="4" t="s">
        <v>42</v>
      </c>
      <c r="M548" s="12"/>
    </row>
    <row r="549" spans="1:13" ht="21.75" hidden="1" customHeight="1" x14ac:dyDescent="0.25">
      <c r="A549" s="4">
        <v>548</v>
      </c>
      <c r="B549" s="73">
        <v>20255810094052</v>
      </c>
      <c r="C549" s="35">
        <v>45798.523611111108</v>
      </c>
      <c r="D549" s="2">
        <v>45798</v>
      </c>
      <c r="E549" s="2" t="s">
        <v>1730</v>
      </c>
      <c r="F549" s="14">
        <f ca="1">Tabla3689101118191516172345672[[#This Row],[FECHA RADICACION]]-TODAY()</f>
        <v>-264.47638888889196</v>
      </c>
      <c r="G549" s="14" t="s">
        <v>65</v>
      </c>
      <c r="H549" s="14" t="s">
        <v>71</v>
      </c>
      <c r="I549" s="4" t="s">
        <v>17</v>
      </c>
      <c r="J549" s="15" t="s">
        <v>18</v>
      </c>
      <c r="K549" s="21">
        <v>45799</v>
      </c>
      <c r="L549" s="4" t="s">
        <v>42</v>
      </c>
      <c r="M549" s="12"/>
    </row>
    <row r="550" spans="1:13" ht="21.75" hidden="1" customHeight="1" x14ac:dyDescent="0.25">
      <c r="A550" s="4">
        <v>549</v>
      </c>
      <c r="B550" s="73">
        <v>20255810094032</v>
      </c>
      <c r="C550" s="35">
        <v>45798.523611111108</v>
      </c>
      <c r="D550" s="2">
        <v>45798</v>
      </c>
      <c r="E550" s="2" t="s">
        <v>1731</v>
      </c>
      <c r="F550" s="14">
        <f ca="1">Tabla3689101118191516172345672[[#This Row],[FECHA RADICACION]]-TODAY()</f>
        <v>-264.47638888889196</v>
      </c>
      <c r="G550" s="14" t="s">
        <v>65</v>
      </c>
      <c r="H550" s="14" t="s">
        <v>825</v>
      </c>
      <c r="I550" s="4" t="s">
        <v>17</v>
      </c>
      <c r="J550" s="15" t="s">
        <v>18</v>
      </c>
      <c r="K550" s="21">
        <v>45814</v>
      </c>
      <c r="L550" s="4" t="s">
        <v>42</v>
      </c>
      <c r="M550" s="12" t="s">
        <v>1732</v>
      </c>
    </row>
    <row r="551" spans="1:13" ht="21.75" hidden="1" customHeight="1" x14ac:dyDescent="0.25">
      <c r="A551" s="4">
        <v>550</v>
      </c>
      <c r="B551" s="73">
        <v>20255810094182</v>
      </c>
      <c r="C551" s="35">
        <v>45798.523611111108</v>
      </c>
      <c r="D551" s="2">
        <v>45798</v>
      </c>
      <c r="E551" s="2" t="s">
        <v>1733</v>
      </c>
      <c r="F551" s="14">
        <f ca="1">Tabla3689101118191516172345672[[#This Row],[FECHA RADICACION]]-TODAY()</f>
        <v>-264.47638888889196</v>
      </c>
      <c r="G551" s="14" t="s">
        <v>21</v>
      </c>
      <c r="H551" s="14" t="s">
        <v>17</v>
      </c>
      <c r="I551" s="4" t="s">
        <v>17</v>
      </c>
      <c r="J551" s="15" t="s">
        <v>18</v>
      </c>
      <c r="K551" s="21">
        <v>45798</v>
      </c>
      <c r="L551" s="4" t="s">
        <v>1734</v>
      </c>
      <c r="M551" s="12"/>
    </row>
    <row r="552" spans="1:13" ht="21.75" hidden="1" customHeight="1" x14ac:dyDescent="0.25">
      <c r="A552" s="4">
        <v>551</v>
      </c>
      <c r="B552" s="73">
        <v>20255810094192</v>
      </c>
      <c r="C552" s="35">
        <v>45798.523611111108</v>
      </c>
      <c r="D552" s="2">
        <v>45798</v>
      </c>
      <c r="E552" s="2" t="s">
        <v>1735</v>
      </c>
      <c r="F552" s="14">
        <f ca="1">Tabla3689101118191516172345672[[#This Row],[FECHA RADICACION]]-TODAY()</f>
        <v>-264.47638888889196</v>
      </c>
      <c r="G552" s="14" t="s">
        <v>50</v>
      </c>
      <c r="H552" s="14" t="s">
        <v>209</v>
      </c>
      <c r="I552" s="4" t="s">
        <v>17</v>
      </c>
      <c r="J552" s="15" t="s">
        <v>18</v>
      </c>
      <c r="K552" s="21">
        <v>45814</v>
      </c>
      <c r="M552" s="12" t="s">
        <v>1736</v>
      </c>
    </row>
    <row r="553" spans="1:13" ht="21.75" hidden="1" customHeight="1" x14ac:dyDescent="0.25">
      <c r="A553" s="4">
        <v>552</v>
      </c>
      <c r="B553" s="73">
        <v>20254601724872</v>
      </c>
      <c r="C553" s="35">
        <v>45798.523611111108</v>
      </c>
      <c r="D553" s="2">
        <v>45798</v>
      </c>
      <c r="E553" s="2" t="s">
        <v>1737</v>
      </c>
      <c r="F553" s="14">
        <f ca="1">Tabla3689101118191516172345672[[#This Row],[FECHA RADICACION]]-TODAY()</f>
        <v>-264.47638888889196</v>
      </c>
      <c r="G553" s="14" t="s">
        <v>21</v>
      </c>
      <c r="H553" s="14" t="s">
        <v>17</v>
      </c>
      <c r="I553" s="4" t="s">
        <v>17</v>
      </c>
      <c r="J553" s="15" t="s">
        <v>18</v>
      </c>
      <c r="K553" s="21">
        <v>45798</v>
      </c>
      <c r="M553" s="12"/>
    </row>
    <row r="554" spans="1:13" ht="21.75" hidden="1" customHeight="1" x14ac:dyDescent="0.25">
      <c r="A554" s="4">
        <v>553</v>
      </c>
      <c r="B554" s="73">
        <v>20255810094472</v>
      </c>
      <c r="C554" s="35">
        <v>45799.39166666667</v>
      </c>
      <c r="D554" s="35">
        <v>45799.39166666667</v>
      </c>
      <c r="E554" s="2" t="s">
        <v>1738</v>
      </c>
      <c r="F554" s="14">
        <f ca="1">Tabla3689101118191516172345672[[#This Row],[FECHA RADICACION]]-TODAY()</f>
        <v>-263.60833333332994</v>
      </c>
      <c r="G554" s="14" t="s">
        <v>65</v>
      </c>
      <c r="H554" s="14" t="s">
        <v>73</v>
      </c>
      <c r="I554" s="15" t="s">
        <v>17</v>
      </c>
      <c r="J554" s="15" t="s">
        <v>18</v>
      </c>
      <c r="K554" s="21">
        <v>45820</v>
      </c>
      <c r="L554" s="4" t="s">
        <v>1739</v>
      </c>
      <c r="M554" s="12" t="s">
        <v>1740</v>
      </c>
    </row>
    <row r="555" spans="1:13" ht="21.75" hidden="1" customHeight="1" x14ac:dyDescent="0.25">
      <c r="A555" s="4">
        <v>554</v>
      </c>
      <c r="B555" s="73">
        <v>20254601727782</v>
      </c>
      <c r="C555" s="35">
        <v>45799.381249999999</v>
      </c>
      <c r="D555" s="35">
        <v>45799.39166666667</v>
      </c>
      <c r="E555" s="2" t="s">
        <v>1741</v>
      </c>
      <c r="F555" s="14">
        <f ca="1">Tabla3689101118191516172345672[[#This Row],[FECHA RADICACION]]-TODAY()</f>
        <v>-263.61875000000146</v>
      </c>
      <c r="G555" s="14" t="s">
        <v>65</v>
      </c>
      <c r="H555" s="14" t="s">
        <v>206</v>
      </c>
      <c r="I555" s="4" t="s">
        <v>17</v>
      </c>
      <c r="J555" s="15" t="s">
        <v>18</v>
      </c>
      <c r="K555" s="21">
        <v>45805</v>
      </c>
      <c r="M555" s="12" t="s">
        <v>1742</v>
      </c>
    </row>
    <row r="556" spans="1:13" ht="21.75" hidden="1" customHeight="1" x14ac:dyDescent="0.25">
      <c r="A556" s="4">
        <v>555</v>
      </c>
      <c r="B556" s="73">
        <v>20254601727492</v>
      </c>
      <c r="C556" s="35">
        <v>45799.372916666667</v>
      </c>
      <c r="D556" s="35">
        <v>45799.39166666667</v>
      </c>
      <c r="E556" s="2" t="s">
        <v>1743</v>
      </c>
      <c r="F556" s="14">
        <f ca="1">Tabla3689101118191516172345672[[#This Row],[FECHA RADICACION]]-TODAY()</f>
        <v>-263.62708333333285</v>
      </c>
      <c r="G556" s="14" t="s">
        <v>15</v>
      </c>
      <c r="H556" s="14" t="s">
        <v>16</v>
      </c>
      <c r="I556" s="4" t="s">
        <v>17</v>
      </c>
      <c r="J556" s="15" t="s">
        <v>18</v>
      </c>
      <c r="K556" s="21">
        <v>45806</v>
      </c>
      <c r="M556" s="12" t="s">
        <v>1744</v>
      </c>
    </row>
    <row r="557" spans="1:13" ht="21.75" hidden="1" customHeight="1" x14ac:dyDescent="0.25">
      <c r="A557" s="4">
        <v>556</v>
      </c>
      <c r="B557" s="73">
        <v>20255810094412</v>
      </c>
      <c r="C557" s="35">
        <v>45799.369444444441</v>
      </c>
      <c r="D557" s="35">
        <v>45799.39166666667</v>
      </c>
      <c r="E557" s="2" t="s">
        <v>1745</v>
      </c>
      <c r="F557" s="14">
        <f ca="1">Tabla3689101118191516172345672[[#This Row],[FECHA RADICACION]]-TODAY()</f>
        <v>-263.63055555555911</v>
      </c>
      <c r="G557" s="14" t="s">
        <v>15</v>
      </c>
      <c r="H557" s="14" t="s">
        <v>304</v>
      </c>
      <c r="I557" s="4" t="s">
        <v>17</v>
      </c>
      <c r="J557" s="15" t="s">
        <v>18</v>
      </c>
      <c r="K557" s="21">
        <v>45806</v>
      </c>
      <c r="L557" s="4" t="s">
        <v>54</v>
      </c>
      <c r="M557" s="12" t="s">
        <v>1746</v>
      </c>
    </row>
    <row r="558" spans="1:13" ht="21.75" hidden="1" customHeight="1" x14ac:dyDescent="0.25">
      <c r="A558" s="4">
        <v>557</v>
      </c>
      <c r="B558" s="73">
        <v>20255810094402</v>
      </c>
      <c r="C558" s="35">
        <v>45799.368055555555</v>
      </c>
      <c r="D558" s="35">
        <v>45799.39166666667</v>
      </c>
      <c r="E558" s="2" t="s">
        <v>1747</v>
      </c>
      <c r="F558" s="14">
        <f ca="1">Tabla3689101118191516172345672[[#This Row],[FECHA RADICACION]]-TODAY()</f>
        <v>-263.63194444444525</v>
      </c>
      <c r="G558" s="14" t="s">
        <v>15</v>
      </c>
      <c r="H558" s="14" t="s">
        <v>48</v>
      </c>
      <c r="I558" s="4" t="s">
        <v>17</v>
      </c>
      <c r="J558" s="15" t="s">
        <v>18</v>
      </c>
      <c r="K558" s="21">
        <v>45838</v>
      </c>
      <c r="L558" s="4" t="s">
        <v>54</v>
      </c>
      <c r="M558" s="12"/>
    </row>
    <row r="559" spans="1:13" ht="21.75" hidden="1" customHeight="1" x14ac:dyDescent="0.25">
      <c r="A559" s="4">
        <v>558</v>
      </c>
      <c r="B559" s="73">
        <v>20255810094322</v>
      </c>
      <c r="C559" s="35">
        <v>45799.334722222222</v>
      </c>
      <c r="D559" s="35">
        <v>45799.39166666667</v>
      </c>
      <c r="E559" s="2" t="s">
        <v>1748</v>
      </c>
      <c r="F559" s="14">
        <f ca="1">Tabla3689101118191516172345672[[#This Row],[FECHA RADICACION]]-TODAY()</f>
        <v>-263.6652777777781</v>
      </c>
      <c r="G559" s="14" t="s">
        <v>50</v>
      </c>
      <c r="H559" s="14" t="s">
        <v>209</v>
      </c>
      <c r="I559" s="4" t="s">
        <v>17</v>
      </c>
      <c r="J559" s="15" t="s">
        <v>18</v>
      </c>
      <c r="K559" s="21">
        <v>45816</v>
      </c>
      <c r="L559" s="4" t="s">
        <v>256</v>
      </c>
      <c r="M559" s="12"/>
    </row>
    <row r="560" spans="1:13" ht="21.75" hidden="1" customHeight="1" x14ac:dyDescent="0.25">
      <c r="A560" s="4">
        <v>559</v>
      </c>
      <c r="B560" s="73">
        <v>20254601726292</v>
      </c>
      <c r="C560" s="35">
        <v>45798.523611111108</v>
      </c>
      <c r="D560" s="35">
        <v>45799.39166666667</v>
      </c>
      <c r="E560" s="2" t="s">
        <v>1749</v>
      </c>
      <c r="F560" s="14">
        <f ca="1">Tabla3689101118191516172345672[[#This Row],[FECHA RADICACION]]-TODAY()</f>
        <v>-264.47638888889196</v>
      </c>
      <c r="G560" s="14" t="s">
        <v>15</v>
      </c>
      <c r="H560" s="14" t="s">
        <v>16</v>
      </c>
      <c r="I560" s="4" t="s">
        <v>17</v>
      </c>
      <c r="J560" s="15" t="s">
        <v>18</v>
      </c>
      <c r="K560" s="21">
        <v>45806</v>
      </c>
      <c r="M560" s="12" t="s">
        <v>1750</v>
      </c>
    </row>
    <row r="561" spans="1:13" ht="21.75" hidden="1" customHeight="1" x14ac:dyDescent="0.25">
      <c r="A561" s="4">
        <v>560</v>
      </c>
      <c r="B561" s="73">
        <v>20254601726272</v>
      </c>
      <c r="C561" s="35">
        <v>45798.523611111108</v>
      </c>
      <c r="D561" s="35">
        <v>45799.39166666667</v>
      </c>
      <c r="E561" s="2" t="s">
        <v>1751</v>
      </c>
      <c r="F561" s="14">
        <f ca="1">Tabla3689101118191516172345672[[#This Row],[FECHA RADICACION]]-TODAY()</f>
        <v>-264.47638888889196</v>
      </c>
      <c r="G561" s="14" t="s">
        <v>15</v>
      </c>
      <c r="H561" s="14" t="s">
        <v>16</v>
      </c>
      <c r="I561" s="4" t="s">
        <v>17</v>
      </c>
      <c r="J561" s="15" t="s">
        <v>18</v>
      </c>
      <c r="K561" s="21">
        <v>45806</v>
      </c>
      <c r="M561" s="12" t="s">
        <v>1752</v>
      </c>
    </row>
    <row r="562" spans="1:13" ht="21.75" hidden="1" customHeight="1" x14ac:dyDescent="0.25">
      <c r="A562" s="4">
        <v>561</v>
      </c>
      <c r="B562" s="73">
        <v>20253200186523</v>
      </c>
      <c r="C562" s="35">
        <v>45796</v>
      </c>
      <c r="D562" s="35">
        <v>45799.39166666667</v>
      </c>
      <c r="E562" s="2" t="s">
        <v>1753</v>
      </c>
      <c r="F562" s="14">
        <f ca="1">Tabla3689101118191516172345672[[#This Row],[FECHA RADICACION]]-TODAY()</f>
        <v>-267</v>
      </c>
      <c r="G562" s="14" t="s">
        <v>21</v>
      </c>
      <c r="H562" s="14" t="s">
        <v>17</v>
      </c>
      <c r="I562" s="4" t="s">
        <v>17</v>
      </c>
      <c r="J562" s="15" t="s">
        <v>18</v>
      </c>
      <c r="K562" s="21">
        <v>45799</v>
      </c>
      <c r="L562" s="4" t="s">
        <v>99</v>
      </c>
      <c r="M562" s="12"/>
    </row>
    <row r="563" spans="1:13" ht="21.75" hidden="1" customHeight="1" x14ac:dyDescent="0.25">
      <c r="A563" s="4">
        <v>562</v>
      </c>
      <c r="B563" s="73">
        <v>20255810094792</v>
      </c>
      <c r="C563" s="35">
        <v>45799.48333333333</v>
      </c>
      <c r="D563" s="35">
        <v>45799.39166666667</v>
      </c>
      <c r="E563" s="2" t="s">
        <v>1754</v>
      </c>
      <c r="F563" s="14">
        <f ca="1">Tabla3689101118191516172345672[[#This Row],[FECHA RADICACION]]-TODAY()</f>
        <v>-263.51666666667006</v>
      </c>
      <c r="G563" s="14" t="s">
        <v>15</v>
      </c>
      <c r="H563" s="14" t="s">
        <v>48</v>
      </c>
      <c r="I563" s="4" t="s">
        <v>17</v>
      </c>
      <c r="J563" s="15" t="s">
        <v>18</v>
      </c>
      <c r="K563" s="21">
        <v>45799</v>
      </c>
      <c r="L563" s="4" t="s">
        <v>91</v>
      </c>
      <c r="M563" s="12"/>
    </row>
    <row r="564" spans="1:13" ht="21.75" hidden="1" customHeight="1" x14ac:dyDescent="0.25">
      <c r="A564" s="4">
        <v>563</v>
      </c>
      <c r="B564" s="73">
        <v>20254601731642</v>
      </c>
      <c r="C564" s="35">
        <v>45799.457638888889</v>
      </c>
      <c r="D564" s="35">
        <v>45799.39166666667</v>
      </c>
      <c r="E564" s="2" t="s">
        <v>1755</v>
      </c>
      <c r="F564" s="14">
        <f ca="1">Tabla3689101118191516172345672[[#This Row],[FECHA RADICACION]]-TODAY()</f>
        <v>-263.54236111111095</v>
      </c>
      <c r="G564" s="14" t="s">
        <v>65</v>
      </c>
      <c r="H564" s="14" t="s">
        <v>687</v>
      </c>
      <c r="I564" s="14" t="s">
        <v>17</v>
      </c>
      <c r="J564" s="15" t="s">
        <v>18</v>
      </c>
      <c r="K564" s="21">
        <v>45845</v>
      </c>
      <c r="M564" s="12" t="s">
        <v>1756</v>
      </c>
    </row>
    <row r="565" spans="1:13" ht="21.75" hidden="1" customHeight="1" x14ac:dyDescent="0.25">
      <c r="A565" s="4">
        <v>564</v>
      </c>
      <c r="B565" s="73">
        <v>20255810094662</v>
      </c>
      <c r="C565" s="35">
        <v>45799.457638888889</v>
      </c>
      <c r="D565" s="35">
        <v>45799.39166666667</v>
      </c>
      <c r="E565" s="2" t="s">
        <v>1757</v>
      </c>
      <c r="F565" s="14">
        <f ca="1">Tabla3689101118191516172345672[[#This Row],[FECHA RADICACION]]-TODAY()</f>
        <v>-263.54236111111095</v>
      </c>
      <c r="G565" s="14" t="s">
        <v>65</v>
      </c>
      <c r="H565" s="14" t="s">
        <v>180</v>
      </c>
      <c r="I565" s="4" t="s">
        <v>17</v>
      </c>
      <c r="J565" s="15" t="s">
        <v>18</v>
      </c>
      <c r="K565" s="21">
        <v>45827</v>
      </c>
      <c r="L565" s="4" t="s">
        <v>164</v>
      </c>
      <c r="M565" s="12"/>
    </row>
    <row r="566" spans="1:13" ht="21.75" hidden="1" customHeight="1" x14ac:dyDescent="0.25">
      <c r="A566" s="4">
        <v>565</v>
      </c>
      <c r="B566" s="73">
        <v>20255810094532</v>
      </c>
      <c r="C566" s="35">
        <v>45799.418055555558</v>
      </c>
      <c r="D566" s="35">
        <v>45799.39166666667</v>
      </c>
      <c r="E566" s="2" t="s">
        <v>1758</v>
      </c>
      <c r="F566" s="14">
        <f ca="1">Tabla3689101118191516172345672[[#This Row],[FECHA RADICACION]]-TODAY()</f>
        <v>-263.58194444444234</v>
      </c>
      <c r="G566" s="14" t="s">
        <v>65</v>
      </c>
      <c r="H566" s="14" t="s">
        <v>71</v>
      </c>
      <c r="I566" s="4" t="s">
        <v>17</v>
      </c>
      <c r="J566" s="15" t="s">
        <v>18</v>
      </c>
      <c r="K566" s="21">
        <v>45799</v>
      </c>
      <c r="L566" s="4" t="s">
        <v>42</v>
      </c>
      <c r="M566" s="12"/>
    </row>
    <row r="567" spans="1:13" ht="21.75" hidden="1" customHeight="1" x14ac:dyDescent="0.25">
      <c r="A567" s="4">
        <v>566</v>
      </c>
      <c r="B567" s="73">
        <v>20255810094462</v>
      </c>
      <c r="C567" s="35">
        <v>45799.385416666664</v>
      </c>
      <c r="D567" s="35">
        <v>45799.39166666667</v>
      </c>
      <c r="E567" s="2" t="s">
        <v>1759</v>
      </c>
      <c r="F567" s="14">
        <f ca="1">Tabla3689101118191516172345672[[#This Row],[FECHA RADICACION]]-TODAY()</f>
        <v>-263.61458333333576</v>
      </c>
      <c r="G567" s="14" t="s">
        <v>15</v>
      </c>
      <c r="H567" s="14" t="s">
        <v>82</v>
      </c>
      <c r="I567" s="4" t="s">
        <v>17</v>
      </c>
      <c r="J567" s="15" t="s">
        <v>18</v>
      </c>
      <c r="K567" s="21">
        <v>45816</v>
      </c>
      <c r="M567" s="12" t="s">
        <v>1760</v>
      </c>
    </row>
    <row r="568" spans="1:13" ht="21.75" hidden="1" customHeight="1" x14ac:dyDescent="0.25">
      <c r="A568" s="4">
        <v>567</v>
      </c>
      <c r="B568" s="73">
        <v>20255810093652</v>
      </c>
      <c r="C568" s="35">
        <v>45798.489583333336</v>
      </c>
      <c r="D568" s="35">
        <v>45799.39166666667</v>
      </c>
      <c r="E568" s="2" t="s">
        <v>1761</v>
      </c>
      <c r="F568" s="14">
        <f ca="1">Tabla3689101118191516172345672[[#This Row],[FECHA RADICACION]]-TODAY()</f>
        <v>-264.51041666666424</v>
      </c>
      <c r="G568" s="14" t="s">
        <v>50</v>
      </c>
      <c r="H568" s="14" t="s">
        <v>128</v>
      </c>
      <c r="I568" s="15" t="s">
        <v>17</v>
      </c>
      <c r="J568" s="15" t="s">
        <v>18</v>
      </c>
      <c r="K568" s="21">
        <v>45816</v>
      </c>
      <c r="L568" s="4" t="s">
        <v>1762</v>
      </c>
      <c r="M568" s="41" t="s">
        <v>883</v>
      </c>
    </row>
    <row r="569" spans="1:13" ht="21.75" hidden="1" customHeight="1" x14ac:dyDescent="0.25">
      <c r="A569" s="4">
        <v>568</v>
      </c>
      <c r="B569" s="73">
        <v>20254211726862</v>
      </c>
      <c r="C569" s="35">
        <v>45799.345833333333</v>
      </c>
      <c r="D569" s="35">
        <v>45799.39166666667</v>
      </c>
      <c r="E569" s="2" t="s">
        <v>1763</v>
      </c>
      <c r="F569" s="14">
        <f ca="1">Tabla3689101118191516172345672[[#This Row],[FECHA RADICACION]]-TODAY()</f>
        <v>-263.65416666666715</v>
      </c>
      <c r="G569" s="14" t="s">
        <v>15</v>
      </c>
      <c r="H569" s="14" t="s">
        <v>82</v>
      </c>
      <c r="I569" s="4" t="s">
        <v>17</v>
      </c>
      <c r="J569" s="15" t="s">
        <v>18</v>
      </c>
      <c r="K569" s="21">
        <v>45806</v>
      </c>
      <c r="M569" s="12" t="s">
        <v>1764</v>
      </c>
    </row>
    <row r="570" spans="1:13" ht="21.75" hidden="1" customHeight="1" x14ac:dyDescent="0.25">
      <c r="A570" s="4">
        <v>569</v>
      </c>
      <c r="B570" s="73">
        <v>20255810094392</v>
      </c>
      <c r="C570" s="35">
        <v>45799.367361111108</v>
      </c>
      <c r="D570" s="35">
        <v>45799.39166666667</v>
      </c>
      <c r="E570" s="2" t="s">
        <v>1765</v>
      </c>
      <c r="F570" s="14">
        <f ca="1">Tabla3689101118191516172345672[[#This Row],[FECHA RADICACION]]-TODAY()</f>
        <v>-263.63263888889196</v>
      </c>
      <c r="G570" s="14" t="s">
        <v>21</v>
      </c>
      <c r="H570" s="14" t="s">
        <v>17</v>
      </c>
      <c r="I570" s="4" t="s">
        <v>17</v>
      </c>
      <c r="J570" s="15" t="s">
        <v>18</v>
      </c>
      <c r="K570" s="21">
        <v>45800</v>
      </c>
      <c r="M570" s="12"/>
    </row>
    <row r="571" spans="1:13" ht="21.75" hidden="1" customHeight="1" x14ac:dyDescent="0.25">
      <c r="A571" s="4">
        <v>570</v>
      </c>
      <c r="B571" s="73">
        <v>20254211726762</v>
      </c>
      <c r="C571" s="35">
        <v>45799.32916666667</v>
      </c>
      <c r="D571" s="35">
        <v>45799.39166666667</v>
      </c>
      <c r="E571" s="2" t="s">
        <v>1766</v>
      </c>
      <c r="F571" s="14">
        <f ca="1">Tabla3689101118191516172345672[[#This Row],[FECHA RADICACION]]-TODAY()</f>
        <v>-263.67083333332994</v>
      </c>
      <c r="G571" s="14" t="s">
        <v>85</v>
      </c>
      <c r="H571" s="14" t="s">
        <v>86</v>
      </c>
      <c r="I571" s="14" t="s">
        <v>17</v>
      </c>
      <c r="J571" s="15" t="s">
        <v>18</v>
      </c>
      <c r="K571" s="21">
        <v>45816</v>
      </c>
      <c r="M571" s="12" t="s">
        <v>1767</v>
      </c>
    </row>
    <row r="572" spans="1:13" ht="21.75" hidden="1" customHeight="1" x14ac:dyDescent="0.25">
      <c r="A572" s="4">
        <v>571</v>
      </c>
      <c r="B572" s="73">
        <v>20254601737312</v>
      </c>
      <c r="C572" s="35">
        <v>45799.39166666667</v>
      </c>
      <c r="D572" s="35">
        <v>45799.39166666667</v>
      </c>
      <c r="E572" s="2" t="s">
        <v>1768</v>
      </c>
      <c r="F572" s="14">
        <f ca="1">Tabla3689101118191516172345672[[#This Row],[FECHA RADICACION]]-TODAY()</f>
        <v>-263.60833333332994</v>
      </c>
      <c r="G572" s="14" t="s">
        <v>65</v>
      </c>
      <c r="H572" s="14" t="s">
        <v>184</v>
      </c>
      <c r="I572" s="4" t="s">
        <v>17</v>
      </c>
      <c r="J572" s="15" t="s">
        <v>18</v>
      </c>
      <c r="K572" s="21">
        <v>45827</v>
      </c>
      <c r="L572" s="4" t="s">
        <v>1769</v>
      </c>
      <c r="M572" s="4" t="s">
        <v>1532</v>
      </c>
    </row>
    <row r="573" spans="1:13" ht="21.75" hidden="1" customHeight="1" x14ac:dyDescent="0.25">
      <c r="A573" s="4">
        <v>572</v>
      </c>
      <c r="B573" s="73">
        <v>20255810094872</v>
      </c>
      <c r="C573" s="35">
        <v>45799.538194444445</v>
      </c>
      <c r="D573" s="35">
        <v>45799.39166666667</v>
      </c>
      <c r="E573" s="2" t="s">
        <v>1770</v>
      </c>
      <c r="F573" s="14">
        <f ca="1">Tabla3689101118191516172345672[[#This Row],[FECHA RADICACION]]-TODAY()</f>
        <v>-263.46180555555475</v>
      </c>
      <c r="G573" s="14" t="s">
        <v>15</v>
      </c>
      <c r="H573" s="14" t="s">
        <v>935</v>
      </c>
      <c r="I573" s="4" t="s">
        <v>17</v>
      </c>
      <c r="J573" s="15" t="s">
        <v>18</v>
      </c>
      <c r="K573" s="21">
        <v>45805</v>
      </c>
      <c r="L573" s="4" t="s">
        <v>91</v>
      </c>
      <c r="M573" s="12"/>
    </row>
    <row r="574" spans="1:13" ht="21.75" hidden="1" customHeight="1" x14ac:dyDescent="0.25">
      <c r="A574" s="4">
        <v>573</v>
      </c>
      <c r="B574" s="73">
        <v>20254601735162</v>
      </c>
      <c r="C574" s="35">
        <v>45799.530555555553</v>
      </c>
      <c r="D574" s="35">
        <v>45799.39166666667</v>
      </c>
      <c r="E574" s="2" t="s">
        <v>1771</v>
      </c>
      <c r="F574" s="14">
        <f ca="1">Tabla3689101118191516172345672[[#This Row],[FECHA RADICACION]]-TODAY()</f>
        <v>-263.46944444444671</v>
      </c>
      <c r="G574" s="14" t="s">
        <v>15</v>
      </c>
      <c r="H574" s="14" t="s">
        <v>53</v>
      </c>
      <c r="I574" s="4" t="s">
        <v>17</v>
      </c>
      <c r="J574" s="15" t="s">
        <v>18</v>
      </c>
      <c r="K574" s="21">
        <v>45806</v>
      </c>
      <c r="M574" s="12" t="s">
        <v>1772</v>
      </c>
    </row>
    <row r="575" spans="1:13" ht="21.75" hidden="1" customHeight="1" x14ac:dyDescent="0.25">
      <c r="A575" s="4">
        <v>574</v>
      </c>
      <c r="B575" s="73">
        <v>20254601733862</v>
      </c>
      <c r="C575" s="35">
        <v>45799.5</v>
      </c>
      <c r="D575" s="35">
        <v>45799.39166666667</v>
      </c>
      <c r="E575" s="2" t="s">
        <v>1773</v>
      </c>
      <c r="F575" s="14">
        <f ca="1">Tabla3689101118191516172345672[[#This Row],[FECHA RADICACION]]-TODAY()</f>
        <v>-263.5</v>
      </c>
      <c r="G575" s="14" t="s">
        <v>15</v>
      </c>
      <c r="H575" s="14" t="s">
        <v>53</v>
      </c>
      <c r="I575" s="4" t="s">
        <v>17</v>
      </c>
      <c r="J575" s="15" t="s">
        <v>18</v>
      </c>
      <c r="K575" s="21">
        <v>45806</v>
      </c>
      <c r="M575" s="12" t="s">
        <v>1774</v>
      </c>
    </row>
    <row r="576" spans="1:13" ht="21.75" hidden="1" customHeight="1" x14ac:dyDescent="0.25">
      <c r="A576" s="4">
        <v>575</v>
      </c>
      <c r="B576" s="73">
        <v>20255810094732</v>
      </c>
      <c r="C576" s="35">
        <v>45799.472222222219</v>
      </c>
      <c r="D576" s="35">
        <v>45799.39166666667</v>
      </c>
      <c r="E576" s="2" t="s">
        <v>1775</v>
      </c>
      <c r="F576" s="14">
        <f ca="1">Tabla3689101118191516172345672[[#This Row],[FECHA RADICACION]]-TODAY()</f>
        <v>-263.52777777778101</v>
      </c>
      <c r="G576" s="14" t="s">
        <v>21</v>
      </c>
      <c r="H576" s="14" t="s">
        <v>17</v>
      </c>
      <c r="I576" s="4" t="s">
        <v>17</v>
      </c>
      <c r="J576" s="15" t="s">
        <v>18</v>
      </c>
      <c r="K576" s="21">
        <v>45800</v>
      </c>
      <c r="L576" s="4" t="s">
        <v>54</v>
      </c>
      <c r="M576" s="12"/>
    </row>
    <row r="577" spans="1:13" ht="21.75" hidden="1" customHeight="1" x14ac:dyDescent="0.25">
      <c r="A577" s="4">
        <v>576</v>
      </c>
      <c r="B577" s="73">
        <v>20254601729742</v>
      </c>
      <c r="C577" s="35">
        <v>45799.418055555558</v>
      </c>
      <c r="D577" s="35">
        <v>45799.39166666667</v>
      </c>
      <c r="E577" s="2" t="s">
        <v>1776</v>
      </c>
      <c r="F577" s="14">
        <f ca="1">Tabla3689101118191516172345672[[#This Row],[FECHA RADICACION]]-TODAY()</f>
        <v>-263.58194444444234</v>
      </c>
      <c r="G577" s="14" t="s">
        <v>50</v>
      </c>
      <c r="H577" s="14" t="s">
        <v>114</v>
      </c>
      <c r="I577" s="4" t="s">
        <v>17</v>
      </c>
      <c r="J577" s="15" t="s">
        <v>18</v>
      </c>
      <c r="K577" s="21">
        <v>45816</v>
      </c>
      <c r="M577" s="12" t="s">
        <v>1777</v>
      </c>
    </row>
    <row r="578" spans="1:13" ht="21.75" hidden="1" customHeight="1" x14ac:dyDescent="0.25">
      <c r="A578" s="4">
        <v>577</v>
      </c>
      <c r="B578" s="73">
        <v>20255810094522</v>
      </c>
      <c r="C578" s="35">
        <v>45799.400694444441</v>
      </c>
      <c r="D578" s="35">
        <v>45799.39166666667</v>
      </c>
      <c r="E578" s="2" t="s">
        <v>1778</v>
      </c>
      <c r="F578" s="14">
        <f ca="1">Tabla3689101118191516172345672[[#This Row],[FECHA RADICACION]]-TODAY()</f>
        <v>-263.59930555555911</v>
      </c>
      <c r="G578" s="14" t="s">
        <v>15</v>
      </c>
      <c r="H578" s="14" t="s">
        <v>48</v>
      </c>
      <c r="I578" s="4" t="s">
        <v>17</v>
      </c>
      <c r="J578" s="15" t="s">
        <v>18</v>
      </c>
      <c r="K578" s="21">
        <v>45838</v>
      </c>
      <c r="L578" s="4" t="s">
        <v>54</v>
      </c>
      <c r="M578" s="12"/>
    </row>
    <row r="579" spans="1:13" ht="21.75" hidden="1" customHeight="1" x14ac:dyDescent="0.25">
      <c r="A579" s="4">
        <v>578</v>
      </c>
      <c r="B579" s="73">
        <v>20255810094482</v>
      </c>
      <c r="C579" s="35">
        <v>45799.395833333336</v>
      </c>
      <c r="D579" s="35">
        <v>45799.39166666667</v>
      </c>
      <c r="E579" s="2" t="s">
        <v>1779</v>
      </c>
      <c r="F579" s="14">
        <f ca="1">Tabla3689101118191516172345672[[#This Row],[FECHA RADICACION]]-TODAY()</f>
        <v>-263.60416666666424</v>
      </c>
      <c r="G579" s="14" t="s">
        <v>65</v>
      </c>
      <c r="H579" s="4" t="s">
        <v>117</v>
      </c>
      <c r="I579" s="4" t="s">
        <v>17</v>
      </c>
      <c r="J579" s="15" t="s">
        <v>18</v>
      </c>
      <c r="K579" s="21">
        <v>45827</v>
      </c>
      <c r="L579" s="4" t="s">
        <v>42</v>
      </c>
      <c r="M579" s="12" t="s">
        <v>1780</v>
      </c>
    </row>
    <row r="580" spans="1:13" ht="21.75" hidden="1" customHeight="1" x14ac:dyDescent="0.25">
      <c r="A580" s="4">
        <v>579</v>
      </c>
      <c r="B580" s="73">
        <v>20255810094642</v>
      </c>
      <c r="C580" s="35">
        <v>45799.451215277775</v>
      </c>
      <c r="D580" s="35">
        <v>45799.39166666667</v>
      </c>
      <c r="E580" s="2" t="s">
        <v>1781</v>
      </c>
      <c r="F580" s="14">
        <f ca="1">Tabla3689101118191516172345672[[#This Row],[FECHA RADICACION]]-TODAY()</f>
        <v>-263.54878472222481</v>
      </c>
      <c r="G580" s="14" t="s">
        <v>15</v>
      </c>
      <c r="H580" s="14" t="s">
        <v>251</v>
      </c>
      <c r="I580" s="4" t="s">
        <v>17</v>
      </c>
      <c r="J580" s="15" t="s">
        <v>18</v>
      </c>
      <c r="K580" s="21">
        <v>45803</v>
      </c>
      <c r="L580" s="4" t="s">
        <v>54</v>
      </c>
      <c r="M580" s="12"/>
    </row>
    <row r="581" spans="1:13" ht="21.75" hidden="1" customHeight="1" x14ac:dyDescent="0.25">
      <c r="A581" s="4">
        <v>580</v>
      </c>
      <c r="B581" s="73">
        <v>20254211726772</v>
      </c>
      <c r="C581" s="35">
        <v>45799.332638888889</v>
      </c>
      <c r="D581" s="35">
        <v>45799.39166666667</v>
      </c>
      <c r="E581" s="2" t="s">
        <v>1766</v>
      </c>
      <c r="F581" s="14">
        <f ca="1">Tabla3689101118191516172345672[[#This Row],[FECHA RADICACION]]-TODAY()</f>
        <v>-263.66736111111095</v>
      </c>
      <c r="G581" s="14" t="s">
        <v>85</v>
      </c>
      <c r="H581" s="14" t="s">
        <v>86</v>
      </c>
      <c r="I581" s="14" t="s">
        <v>17</v>
      </c>
      <c r="J581" s="15" t="s">
        <v>18</v>
      </c>
      <c r="K581" s="21">
        <v>45816</v>
      </c>
      <c r="M581" s="12"/>
    </row>
    <row r="582" spans="1:13" ht="21.75" hidden="1" customHeight="1" x14ac:dyDescent="0.25">
      <c r="A582" s="4">
        <v>581</v>
      </c>
      <c r="B582" s="73">
        <v>20254211726792</v>
      </c>
      <c r="C582" s="35">
        <v>45799.337500000001</v>
      </c>
      <c r="D582" s="35">
        <v>45799.39166666667</v>
      </c>
      <c r="E582" s="2" t="s">
        <v>1782</v>
      </c>
      <c r="F582" s="14">
        <f ca="1">Tabla3689101118191516172345672[[#This Row],[FECHA RADICACION]]-TODAY()</f>
        <v>-263.66249999999854</v>
      </c>
      <c r="G582" s="14" t="s">
        <v>15</v>
      </c>
      <c r="H582" s="14" t="s">
        <v>577</v>
      </c>
      <c r="I582" s="4" t="s">
        <v>17</v>
      </c>
      <c r="J582" s="15" t="s">
        <v>18</v>
      </c>
      <c r="K582" s="21">
        <v>45827</v>
      </c>
      <c r="M582" s="12"/>
    </row>
    <row r="583" spans="1:13" ht="21.75" hidden="1" customHeight="1" x14ac:dyDescent="0.25">
      <c r="A583" s="4">
        <v>582</v>
      </c>
      <c r="B583" s="73">
        <v>20254211726842</v>
      </c>
      <c r="C583" s="35">
        <v>45799.344398148147</v>
      </c>
      <c r="D583" s="35">
        <v>45799.39166666667</v>
      </c>
      <c r="E583" s="2" t="s">
        <v>1783</v>
      </c>
      <c r="F583" s="14">
        <f ca="1">Tabla3689101118191516172345672[[#This Row],[FECHA RADICACION]]-TODAY()</f>
        <v>-263.65560185185313</v>
      </c>
      <c r="G583" s="14" t="s">
        <v>85</v>
      </c>
      <c r="H583" s="14" t="s">
        <v>86</v>
      </c>
      <c r="I583" s="14" t="s">
        <v>17</v>
      </c>
      <c r="J583" s="15" t="s">
        <v>18</v>
      </c>
      <c r="K583" s="21">
        <v>45816</v>
      </c>
      <c r="M583" s="12" t="s">
        <v>1784</v>
      </c>
    </row>
    <row r="584" spans="1:13" ht="21.75" hidden="1" customHeight="1" x14ac:dyDescent="0.25">
      <c r="A584" s="4">
        <v>583</v>
      </c>
      <c r="B584" s="73">
        <v>20254211735212</v>
      </c>
      <c r="C584" s="35">
        <v>45799.532638888886</v>
      </c>
      <c r="D584" s="35">
        <v>45799.39166666667</v>
      </c>
      <c r="E584" s="2" t="s">
        <v>1785</v>
      </c>
      <c r="F584" s="14">
        <f ca="1">Tabla3689101118191516172345672[[#This Row],[FECHA RADICACION]]-TODAY()</f>
        <v>-263.46736111111386</v>
      </c>
      <c r="G584" s="14" t="s">
        <v>21</v>
      </c>
      <c r="H584" s="14" t="s">
        <v>17</v>
      </c>
      <c r="I584" s="4" t="s">
        <v>17</v>
      </c>
      <c r="J584" s="15" t="s">
        <v>18</v>
      </c>
      <c r="K584" s="21">
        <v>45799</v>
      </c>
      <c r="M584" s="12"/>
    </row>
    <row r="585" spans="1:13" ht="21.75" hidden="1" customHeight="1" x14ac:dyDescent="0.25">
      <c r="A585" s="4">
        <v>584</v>
      </c>
      <c r="B585" s="73">
        <v>20255810094922</v>
      </c>
      <c r="C585" s="35">
        <v>45799.532638888886</v>
      </c>
      <c r="D585" s="35">
        <v>45799.39166666667</v>
      </c>
      <c r="E585" s="2" t="s">
        <v>1786</v>
      </c>
      <c r="F585" s="14">
        <f ca="1">Tabla3689101118191516172345672[[#This Row],[FECHA RADICACION]]-TODAY()</f>
        <v>-263.46736111111386</v>
      </c>
      <c r="G585" s="14" t="s">
        <v>50</v>
      </c>
      <c r="H585" s="14" t="s">
        <v>51</v>
      </c>
      <c r="I585" s="4" t="s">
        <v>17</v>
      </c>
      <c r="J585" s="15" t="s">
        <v>18</v>
      </c>
      <c r="K585" s="21">
        <v>45800</v>
      </c>
      <c r="L585" s="15" t="s">
        <v>258</v>
      </c>
      <c r="M585" s="12"/>
    </row>
    <row r="586" spans="1:13" ht="21.75" hidden="1" customHeight="1" x14ac:dyDescent="0.25">
      <c r="A586" s="4">
        <v>585</v>
      </c>
      <c r="B586" s="73">
        <v>20254601737832</v>
      </c>
      <c r="C586" s="35">
        <v>45799.39166666667</v>
      </c>
      <c r="D586" s="35">
        <v>45799.39166666667</v>
      </c>
      <c r="E586" s="2" t="s">
        <v>1787</v>
      </c>
      <c r="F586" s="14">
        <f ca="1">Tabla3689101118191516172345672[[#This Row],[FECHA RADICACION]]-TODAY()</f>
        <v>-263.60833333332994</v>
      </c>
      <c r="G586" s="14" t="s">
        <v>15</v>
      </c>
      <c r="H586" s="14" t="s">
        <v>53</v>
      </c>
      <c r="I586" s="4" t="s">
        <v>17</v>
      </c>
      <c r="J586" s="15" t="s">
        <v>18</v>
      </c>
      <c r="K586" s="21">
        <v>45817</v>
      </c>
      <c r="M586" s="12"/>
    </row>
    <row r="587" spans="1:13" ht="21.75" hidden="1" customHeight="1" x14ac:dyDescent="0.25">
      <c r="A587" s="4">
        <v>586</v>
      </c>
      <c r="B587" s="73">
        <v>20254601737952</v>
      </c>
      <c r="C587" s="35">
        <v>45799.39166666667</v>
      </c>
      <c r="D587" s="35">
        <v>45799.39166666667</v>
      </c>
      <c r="E587" s="2" t="s">
        <v>1788</v>
      </c>
      <c r="F587" s="14">
        <f ca="1">Tabla3689101118191516172345672[[#This Row],[FECHA RADICACION]]-TODAY()</f>
        <v>-263.60833333332994</v>
      </c>
      <c r="G587" s="14" t="s">
        <v>65</v>
      </c>
      <c r="H587" s="14" t="s">
        <v>184</v>
      </c>
      <c r="I587" s="4" t="s">
        <v>17</v>
      </c>
      <c r="J587" s="15" t="s">
        <v>18</v>
      </c>
      <c r="K587" s="21">
        <v>45827</v>
      </c>
      <c r="L587" s="4" t="s">
        <v>1769</v>
      </c>
      <c r="M587" s="12" t="s">
        <v>1789</v>
      </c>
    </row>
    <row r="588" spans="1:13" ht="21.75" hidden="1" customHeight="1" x14ac:dyDescent="0.25">
      <c r="A588" s="4">
        <v>587</v>
      </c>
      <c r="B588" s="73">
        <v>20255810095012</v>
      </c>
      <c r="C588" s="35">
        <v>45799.39166666667</v>
      </c>
      <c r="D588" s="35">
        <v>45799.39166666667</v>
      </c>
      <c r="E588" s="2" t="s">
        <v>1790</v>
      </c>
      <c r="F588" s="14">
        <f ca="1">Tabla3689101118191516172345672[[#This Row],[FECHA RADICACION]]-TODAY()</f>
        <v>-263.60833333332994</v>
      </c>
      <c r="G588" s="14" t="s">
        <v>65</v>
      </c>
      <c r="H588" s="14" t="s">
        <v>66</v>
      </c>
      <c r="I588" s="15" t="s">
        <v>1791</v>
      </c>
      <c r="J588" s="15" t="s">
        <v>18</v>
      </c>
      <c r="K588" s="37">
        <v>45942</v>
      </c>
      <c r="M588" s="41" t="s">
        <v>1792</v>
      </c>
    </row>
    <row r="589" spans="1:13" ht="21.75" hidden="1" customHeight="1" x14ac:dyDescent="0.25">
      <c r="A589" s="4">
        <v>588</v>
      </c>
      <c r="B589" s="73">
        <v>20255810095052</v>
      </c>
      <c r="C589" s="35">
        <v>45799.39166666667</v>
      </c>
      <c r="D589" s="35">
        <v>45799.39166666667</v>
      </c>
      <c r="E589" s="2" t="s">
        <v>1793</v>
      </c>
      <c r="F589" s="14">
        <f ca="1">Tabla3689101118191516172345672[[#This Row],[FECHA RADICACION]]-TODAY()</f>
        <v>-263.60833333332994</v>
      </c>
      <c r="G589" s="14" t="s">
        <v>21</v>
      </c>
      <c r="H589" s="14" t="s">
        <v>17</v>
      </c>
      <c r="I589" s="4" t="s">
        <v>17</v>
      </c>
      <c r="J589" s="15" t="s">
        <v>18</v>
      </c>
      <c r="K589" s="21">
        <v>45800</v>
      </c>
      <c r="L589" s="4" t="s">
        <v>54</v>
      </c>
      <c r="M589" s="12"/>
    </row>
    <row r="590" spans="1:13" ht="21.75" hidden="1" customHeight="1" x14ac:dyDescent="0.25">
      <c r="A590" s="4">
        <v>589</v>
      </c>
      <c r="B590" s="73">
        <v>20255810095112</v>
      </c>
      <c r="C590" s="35">
        <v>45799.39166666667</v>
      </c>
      <c r="D590" s="35">
        <v>45799.39166666667</v>
      </c>
      <c r="E590" s="2" t="s">
        <v>1794</v>
      </c>
      <c r="F590" s="14">
        <f ca="1">Tabla3689101118191516172345672[[#This Row],[FECHA RADICACION]]-TODAY()</f>
        <v>-263.60833333332994</v>
      </c>
      <c r="G590" s="14" t="s">
        <v>50</v>
      </c>
      <c r="H590" s="14" t="s">
        <v>51</v>
      </c>
      <c r="I590" s="4" t="s">
        <v>17</v>
      </c>
      <c r="J590" s="15" t="s">
        <v>18</v>
      </c>
      <c r="K590" s="21">
        <v>45800</v>
      </c>
      <c r="L590" s="4" t="s">
        <v>258</v>
      </c>
      <c r="M590" s="12"/>
    </row>
    <row r="591" spans="1:13" ht="21.75" hidden="1" customHeight="1" x14ac:dyDescent="0.25">
      <c r="A591" s="4">
        <v>590</v>
      </c>
      <c r="B591" s="73">
        <v>20254601739942</v>
      </c>
      <c r="C591" s="35">
        <v>45799.39166666667</v>
      </c>
      <c r="D591" s="35">
        <v>45799.39166666667</v>
      </c>
      <c r="E591" s="2" t="s">
        <v>1795</v>
      </c>
      <c r="F591" s="14">
        <f ca="1">Tabla3689101118191516172345672[[#This Row],[FECHA RADICACION]]-TODAY()</f>
        <v>-263.60833333332994</v>
      </c>
      <c r="G591" s="14" t="s">
        <v>814</v>
      </c>
      <c r="H591" s="14" t="s">
        <v>33</v>
      </c>
      <c r="I591" s="4" t="s">
        <v>17</v>
      </c>
      <c r="J591" s="15" t="s">
        <v>18</v>
      </c>
      <c r="K591" s="21">
        <v>45806</v>
      </c>
      <c r="M591" s="12" t="s">
        <v>1796</v>
      </c>
    </row>
    <row r="592" spans="1:13" ht="21.75" hidden="1" customHeight="1" x14ac:dyDescent="0.25">
      <c r="A592" s="4">
        <v>591</v>
      </c>
      <c r="B592" s="73">
        <v>20255810095122</v>
      </c>
      <c r="C592" s="35">
        <v>45799.39166666667</v>
      </c>
      <c r="D592" s="35">
        <v>45799.39166666667</v>
      </c>
      <c r="E592" s="15" t="s">
        <v>1797</v>
      </c>
      <c r="F592" s="14">
        <f ca="1">Tabla3689101118191516172345672[[#This Row],[FECHA RADICACION]]-TODAY()</f>
        <v>-263.60833333332994</v>
      </c>
      <c r="G592" s="14" t="s">
        <v>15</v>
      </c>
      <c r="H592" s="14" t="s">
        <v>577</v>
      </c>
      <c r="I592" s="4" t="s">
        <v>17</v>
      </c>
      <c r="J592" s="15" t="s">
        <v>18</v>
      </c>
      <c r="K592" s="21">
        <v>45803</v>
      </c>
      <c r="L592" s="15" t="s">
        <v>1798</v>
      </c>
      <c r="M592" s="12" t="s">
        <v>1799</v>
      </c>
    </row>
    <row r="593" spans="1:13" ht="21.75" hidden="1" customHeight="1" x14ac:dyDescent="0.25">
      <c r="A593" s="4">
        <v>592</v>
      </c>
      <c r="B593" s="73">
        <v>20254601740592</v>
      </c>
      <c r="C593" s="35">
        <v>45799.39166666667</v>
      </c>
      <c r="D593" s="35">
        <v>45799.39166666667</v>
      </c>
      <c r="E593" s="2" t="s">
        <v>1800</v>
      </c>
      <c r="F593" s="14">
        <f ca="1">Tabla3689101118191516172345672[[#This Row],[FECHA RADICACION]]-TODAY()</f>
        <v>-263.60833333332994</v>
      </c>
      <c r="G593" s="14" t="s">
        <v>65</v>
      </c>
      <c r="H593" s="14" t="s">
        <v>283</v>
      </c>
      <c r="I593" s="4" t="s">
        <v>17</v>
      </c>
      <c r="J593" s="15" t="s">
        <v>18</v>
      </c>
      <c r="K593" s="21">
        <v>45814</v>
      </c>
      <c r="M593" s="12"/>
    </row>
    <row r="594" spans="1:13" ht="21.75" hidden="1" customHeight="1" x14ac:dyDescent="0.25">
      <c r="A594" s="4">
        <v>593</v>
      </c>
      <c r="B594" s="73">
        <v>20254601741302</v>
      </c>
      <c r="C594" s="35">
        <v>45799.39166666667</v>
      </c>
      <c r="D594" s="35">
        <v>45799.39166666667</v>
      </c>
      <c r="E594" s="2" t="s">
        <v>1801</v>
      </c>
      <c r="F594" s="14">
        <f ca="1">Tabla3689101118191516172345672[[#This Row],[FECHA RADICACION]]-TODAY()</f>
        <v>-263.60833333332994</v>
      </c>
      <c r="G594" s="14" t="s">
        <v>65</v>
      </c>
      <c r="H594" s="14" t="s">
        <v>825</v>
      </c>
      <c r="I594" s="4" t="s">
        <v>17</v>
      </c>
      <c r="J594" s="15" t="s">
        <v>18</v>
      </c>
      <c r="K594" s="21">
        <v>45827</v>
      </c>
      <c r="M594" s="12" t="s">
        <v>1802</v>
      </c>
    </row>
    <row r="595" spans="1:13" ht="21.75" hidden="1" customHeight="1" x14ac:dyDescent="0.25">
      <c r="A595" s="4">
        <v>594</v>
      </c>
      <c r="B595" s="73">
        <v>20256920006753</v>
      </c>
      <c r="C595" s="35">
        <v>45797.538958333331</v>
      </c>
      <c r="D595" s="35">
        <v>45799.39166666667</v>
      </c>
      <c r="E595" s="2" t="s">
        <v>1803</v>
      </c>
      <c r="F595" s="14">
        <f ca="1">Tabla3689101118191516172345672[[#This Row],[FECHA RADICACION]]-TODAY()</f>
        <v>-265.46104166666919</v>
      </c>
      <c r="G595" s="14" t="s">
        <v>15</v>
      </c>
      <c r="H595" s="14" t="s">
        <v>241</v>
      </c>
      <c r="I595" s="14" t="s">
        <v>17</v>
      </c>
      <c r="J595" s="15" t="s">
        <v>18</v>
      </c>
      <c r="K595" s="21">
        <v>45816</v>
      </c>
      <c r="L595" s="4" t="s">
        <v>99</v>
      </c>
      <c r="M595" s="12" t="s">
        <v>1804</v>
      </c>
    </row>
    <row r="596" spans="1:13" ht="21.75" hidden="1" customHeight="1" x14ac:dyDescent="0.25">
      <c r="A596" s="4">
        <v>595</v>
      </c>
      <c r="B596" s="73">
        <v>20255810095512</v>
      </c>
      <c r="C596" s="35">
        <v>45800.495833333334</v>
      </c>
      <c r="D596" s="2">
        <v>45800</v>
      </c>
      <c r="E596" s="2" t="s">
        <v>1805</v>
      </c>
      <c r="F596" s="14">
        <f ca="1">Tabla3689101118191516172345672[[#This Row],[FECHA RADICACION]]-TODAY()</f>
        <v>-262.5041666666657</v>
      </c>
      <c r="G596" s="14" t="s">
        <v>50</v>
      </c>
      <c r="H596" s="14" t="s">
        <v>51</v>
      </c>
      <c r="I596" s="4" t="s">
        <v>17</v>
      </c>
      <c r="J596" s="15" t="s">
        <v>18</v>
      </c>
      <c r="K596" s="21">
        <v>45803</v>
      </c>
      <c r="M596" s="12"/>
    </row>
    <row r="597" spans="1:13" ht="21.75" hidden="1" customHeight="1" x14ac:dyDescent="0.25">
      <c r="A597" s="4">
        <v>596</v>
      </c>
      <c r="B597" s="73">
        <v>20254601751472</v>
      </c>
      <c r="C597" s="35">
        <v>45800.478472222225</v>
      </c>
      <c r="D597" s="2">
        <v>45800</v>
      </c>
      <c r="E597" s="2" t="s">
        <v>1806</v>
      </c>
      <c r="F597" s="14">
        <f ca="1">Tabla3689101118191516172345672[[#This Row],[FECHA RADICACION]]-TODAY()</f>
        <v>-262.52152777777519</v>
      </c>
      <c r="G597" s="14" t="s">
        <v>15</v>
      </c>
      <c r="H597" s="14" t="s">
        <v>53</v>
      </c>
      <c r="I597" s="4" t="s">
        <v>17</v>
      </c>
      <c r="J597" s="15" t="s">
        <v>18</v>
      </c>
      <c r="K597" s="21">
        <v>45816</v>
      </c>
      <c r="M597" s="12"/>
    </row>
    <row r="598" spans="1:13" ht="21.75" hidden="1" customHeight="1" x14ac:dyDescent="0.25">
      <c r="A598" s="4">
        <v>597</v>
      </c>
      <c r="B598" s="73">
        <v>20254601751342</v>
      </c>
      <c r="C598" s="35">
        <v>45800.473611111112</v>
      </c>
      <c r="D598" s="2">
        <v>45800</v>
      </c>
      <c r="E598" s="2" t="s">
        <v>1807</v>
      </c>
      <c r="F598" s="14">
        <f ca="1">Tabla3689101118191516172345672[[#This Row],[FECHA RADICACION]]-TODAY()</f>
        <v>-262.5263888888876</v>
      </c>
      <c r="G598" s="14" t="s">
        <v>15</v>
      </c>
      <c r="H598" s="14" t="s">
        <v>16</v>
      </c>
      <c r="I598" s="4" t="s">
        <v>17</v>
      </c>
      <c r="J598" s="15" t="s">
        <v>18</v>
      </c>
      <c r="K598" s="21">
        <v>45806</v>
      </c>
      <c r="M598" s="12" t="s">
        <v>1808</v>
      </c>
    </row>
    <row r="599" spans="1:13" ht="21.75" hidden="1" customHeight="1" x14ac:dyDescent="0.25">
      <c r="A599" s="4">
        <v>598</v>
      </c>
      <c r="B599" s="73">
        <v>20255810095382</v>
      </c>
      <c r="C599" s="35">
        <v>45800.443055555559</v>
      </c>
      <c r="D599" s="2">
        <v>45800</v>
      </c>
      <c r="E599" s="2" t="s">
        <v>1809</v>
      </c>
      <c r="F599" s="14">
        <f ca="1">Tabla3689101118191516172345672[[#This Row],[FECHA RADICACION]]-TODAY()</f>
        <v>-262.55694444444089</v>
      </c>
      <c r="G599" s="14" t="s">
        <v>15</v>
      </c>
      <c r="H599" s="14" t="s">
        <v>48</v>
      </c>
      <c r="I599" s="4" t="s">
        <v>17</v>
      </c>
      <c r="J599" s="15" t="s">
        <v>18</v>
      </c>
      <c r="K599" s="21">
        <v>45806</v>
      </c>
      <c r="L599" s="4" t="s">
        <v>91</v>
      </c>
      <c r="M599" s="12"/>
    </row>
    <row r="600" spans="1:13" ht="21.75" hidden="1" customHeight="1" x14ac:dyDescent="0.25">
      <c r="A600" s="4">
        <v>599</v>
      </c>
      <c r="B600" s="73">
        <v>20254601749082</v>
      </c>
      <c r="C600" s="35">
        <v>45800.412499999999</v>
      </c>
      <c r="D600" s="2">
        <v>45800</v>
      </c>
      <c r="E600" s="2" t="s">
        <v>1810</v>
      </c>
      <c r="F600" s="14">
        <f ca="1">Tabla3689101118191516172345672[[#This Row],[FECHA RADICACION]]-TODAY()</f>
        <v>-262.58750000000146</v>
      </c>
      <c r="G600" s="14" t="s">
        <v>65</v>
      </c>
      <c r="H600" s="14" t="s">
        <v>180</v>
      </c>
      <c r="I600" s="4" t="s">
        <v>17</v>
      </c>
      <c r="J600" s="15" t="s">
        <v>18</v>
      </c>
      <c r="K600" s="21">
        <v>45826</v>
      </c>
      <c r="M600" s="12"/>
    </row>
    <row r="601" spans="1:13" ht="21.75" hidden="1" customHeight="1" x14ac:dyDescent="0.25">
      <c r="A601" s="4">
        <v>600</v>
      </c>
      <c r="B601" s="73">
        <v>20255810095322</v>
      </c>
      <c r="C601" s="35">
        <v>45800.39166666667</v>
      </c>
      <c r="D601" s="2">
        <v>45800</v>
      </c>
      <c r="E601" s="2" t="s">
        <v>1811</v>
      </c>
      <c r="F601" s="14">
        <f ca="1">Tabla3689101118191516172345672[[#This Row],[FECHA RADICACION]]-TODAY()</f>
        <v>-262.60833333332994</v>
      </c>
      <c r="G601" s="14" t="s">
        <v>50</v>
      </c>
      <c r="H601" s="14" t="s">
        <v>209</v>
      </c>
      <c r="I601" s="4" t="s">
        <v>17</v>
      </c>
      <c r="J601" s="15" t="s">
        <v>18</v>
      </c>
      <c r="K601" s="21">
        <v>45830</v>
      </c>
      <c r="M601" s="12" t="s">
        <v>1812</v>
      </c>
    </row>
    <row r="602" spans="1:13" ht="21.75" hidden="1" customHeight="1" x14ac:dyDescent="0.25">
      <c r="A602" s="4">
        <v>601</v>
      </c>
      <c r="B602" s="73">
        <v>20254601747572</v>
      </c>
      <c r="C602" s="35">
        <v>45800.368750000001</v>
      </c>
      <c r="D602" s="2">
        <v>45800</v>
      </c>
      <c r="E602" s="2" t="s">
        <v>1813</v>
      </c>
      <c r="F602" s="14">
        <f ca="1">Tabla3689101118191516172345672[[#This Row],[FECHA RADICACION]]-TODAY()</f>
        <v>-262.63124999999854</v>
      </c>
      <c r="G602" s="14" t="s">
        <v>21</v>
      </c>
      <c r="H602" s="14" t="s">
        <v>17</v>
      </c>
      <c r="I602" s="4" t="s">
        <v>17</v>
      </c>
      <c r="J602" s="15" t="s">
        <v>18</v>
      </c>
      <c r="K602" s="21">
        <v>45800</v>
      </c>
      <c r="M602" s="12"/>
    </row>
    <row r="603" spans="1:13" ht="21.75" hidden="1" customHeight="1" x14ac:dyDescent="0.25">
      <c r="A603" s="4">
        <v>602</v>
      </c>
      <c r="B603" s="73">
        <v>20255810095252</v>
      </c>
      <c r="C603" s="35">
        <v>45800.359027777777</v>
      </c>
      <c r="D603" s="2">
        <v>45800</v>
      </c>
      <c r="E603" s="2" t="s">
        <v>1814</v>
      </c>
      <c r="F603" s="14">
        <f ca="1">Tabla3689101118191516172345672[[#This Row],[FECHA RADICACION]]-TODAY()</f>
        <v>-262.64097222222335</v>
      </c>
      <c r="G603" s="14" t="s">
        <v>65</v>
      </c>
      <c r="H603" s="14" t="s">
        <v>76</v>
      </c>
      <c r="I603" s="4" t="s">
        <v>17</v>
      </c>
      <c r="J603" s="15" t="s">
        <v>18</v>
      </c>
      <c r="K603" s="21">
        <v>45820</v>
      </c>
      <c r="M603" s="12" t="s">
        <v>1815</v>
      </c>
    </row>
    <row r="604" spans="1:13" ht="21.75" hidden="1" customHeight="1" x14ac:dyDescent="0.25">
      <c r="A604" s="4">
        <v>603</v>
      </c>
      <c r="B604" s="73">
        <v>20254211746592</v>
      </c>
      <c r="C604" s="35">
        <v>45800.334027777775</v>
      </c>
      <c r="D604" s="2">
        <v>45800</v>
      </c>
      <c r="E604" s="2" t="s">
        <v>1816</v>
      </c>
      <c r="F604" s="14">
        <f ca="1">Tabla3689101118191516172345672[[#This Row],[FECHA RADICACION]]-TODAY()</f>
        <v>-262.66597222222481</v>
      </c>
      <c r="G604" s="14" t="s">
        <v>21</v>
      </c>
      <c r="H604" s="14" t="s">
        <v>17</v>
      </c>
      <c r="I604" s="4" t="s">
        <v>17</v>
      </c>
      <c r="J604" s="15" t="s">
        <v>18</v>
      </c>
      <c r="M604" s="12"/>
    </row>
    <row r="605" spans="1:13" ht="21.75" hidden="1" customHeight="1" x14ac:dyDescent="0.25">
      <c r="A605" s="4">
        <v>604</v>
      </c>
      <c r="B605" s="73">
        <v>20254601741642</v>
      </c>
      <c r="C605" s="35">
        <v>45800.334027777775</v>
      </c>
      <c r="D605" s="2">
        <v>45800</v>
      </c>
      <c r="E605" s="2" t="s">
        <v>1817</v>
      </c>
      <c r="F605" s="14">
        <f ca="1">Tabla3689101118191516172345672[[#This Row],[FECHA RADICACION]]-TODAY()</f>
        <v>-262.66597222222481</v>
      </c>
      <c r="G605" s="14" t="s">
        <v>65</v>
      </c>
      <c r="H605" s="14" t="s">
        <v>102</v>
      </c>
      <c r="I605" s="4" t="s">
        <v>17</v>
      </c>
      <c r="J605" s="15" t="s">
        <v>18</v>
      </c>
      <c r="K605" s="21">
        <v>45816</v>
      </c>
      <c r="M605" s="12" t="s">
        <v>1818</v>
      </c>
    </row>
    <row r="606" spans="1:13" ht="21.75" hidden="1" customHeight="1" x14ac:dyDescent="0.25">
      <c r="A606" s="4">
        <v>605</v>
      </c>
      <c r="B606" s="73">
        <v>20254601741482</v>
      </c>
      <c r="C606" s="35">
        <v>45800.334027777775</v>
      </c>
      <c r="D606" s="2">
        <v>45800</v>
      </c>
      <c r="E606" s="2" t="s">
        <v>1819</v>
      </c>
      <c r="F606" s="14">
        <f ca="1">Tabla3689101118191516172345672[[#This Row],[FECHA RADICACION]]-TODAY()</f>
        <v>-262.66597222222481</v>
      </c>
      <c r="G606" s="14" t="s">
        <v>15</v>
      </c>
      <c r="H606" s="14" t="s">
        <v>16</v>
      </c>
      <c r="I606" s="4" t="s">
        <v>17</v>
      </c>
      <c r="J606" s="15" t="s">
        <v>18</v>
      </c>
      <c r="K606" s="21">
        <v>45806</v>
      </c>
      <c r="M606" s="12" t="s">
        <v>1820</v>
      </c>
    </row>
    <row r="607" spans="1:13" ht="21.75" customHeight="1" x14ac:dyDescent="0.25">
      <c r="A607" s="4">
        <v>606</v>
      </c>
      <c r="B607" s="73">
        <v>20255800002373</v>
      </c>
      <c r="C607" s="35">
        <v>45800.365763888891</v>
      </c>
      <c r="D607" s="2">
        <v>45800</v>
      </c>
      <c r="E607" s="2" t="s">
        <v>1821</v>
      </c>
      <c r="F607" s="14">
        <f ca="1">Tabla3689101118191516172345672[[#This Row],[FECHA RADICACION]]-TODAY()</f>
        <v>-262.6342361111092</v>
      </c>
      <c r="G607" s="14" t="s">
        <v>814</v>
      </c>
      <c r="H607" s="14" t="s">
        <v>25</v>
      </c>
      <c r="I607" s="4" t="s">
        <v>17</v>
      </c>
      <c r="J607" s="15" t="s">
        <v>18</v>
      </c>
      <c r="K607" s="21">
        <v>45805</v>
      </c>
      <c r="L607" s="4" t="s">
        <v>99</v>
      </c>
      <c r="M607" s="12" t="s">
        <v>1822</v>
      </c>
    </row>
    <row r="608" spans="1:13" ht="21.75" hidden="1" customHeight="1" x14ac:dyDescent="0.25">
      <c r="A608" s="4">
        <v>607</v>
      </c>
      <c r="B608" s="73">
        <v>20255810096022</v>
      </c>
      <c r="C608" s="35">
        <v>45800.365763888891</v>
      </c>
      <c r="D608" s="2">
        <v>45802</v>
      </c>
      <c r="E608" s="2" t="s">
        <v>1823</v>
      </c>
      <c r="F608" s="14">
        <f ca="1">Tabla3689101118191516172345672[[#This Row],[FECHA RADICACION]]-TODAY()</f>
        <v>-262.6342361111092</v>
      </c>
      <c r="G608" s="14" t="s">
        <v>65</v>
      </c>
      <c r="H608" s="14" t="s">
        <v>71</v>
      </c>
      <c r="I608" s="4" t="s">
        <v>17</v>
      </c>
      <c r="J608" s="15" t="s">
        <v>18</v>
      </c>
      <c r="K608" s="21">
        <v>45802</v>
      </c>
      <c r="L608" s="4" t="s">
        <v>42</v>
      </c>
      <c r="M608" s="12"/>
    </row>
    <row r="609" spans="1:13" ht="21.75" hidden="1" customHeight="1" x14ac:dyDescent="0.25">
      <c r="A609" s="4">
        <v>608</v>
      </c>
      <c r="B609" s="73">
        <v>20254601757652</v>
      </c>
      <c r="C609" s="35">
        <v>45800.365763888891</v>
      </c>
      <c r="D609" s="2">
        <v>45802</v>
      </c>
      <c r="E609" s="2" t="s">
        <v>1824</v>
      </c>
      <c r="F609" s="14">
        <f ca="1">Tabla3689101118191516172345672[[#This Row],[FECHA RADICACION]]-TODAY()</f>
        <v>-262.6342361111092</v>
      </c>
      <c r="G609" s="14" t="s">
        <v>15</v>
      </c>
      <c r="H609" s="14" t="s">
        <v>16</v>
      </c>
      <c r="I609" s="4" t="s">
        <v>17</v>
      </c>
      <c r="J609" s="15" t="s">
        <v>18</v>
      </c>
      <c r="K609" s="21">
        <v>45806</v>
      </c>
      <c r="M609" s="12" t="s">
        <v>1825</v>
      </c>
    </row>
    <row r="610" spans="1:13" ht="21.75" hidden="1" customHeight="1" x14ac:dyDescent="0.25">
      <c r="A610" s="4">
        <v>609</v>
      </c>
      <c r="B610" s="73">
        <v>20255810095792</v>
      </c>
      <c r="C610" s="35">
        <v>45800.365763888891</v>
      </c>
      <c r="D610" s="2">
        <v>45802</v>
      </c>
      <c r="E610" s="2" t="s">
        <v>1826</v>
      </c>
      <c r="F610" s="14">
        <f ca="1">Tabla3689101118191516172345672[[#This Row],[FECHA RADICACION]]-TODAY()</f>
        <v>-262.6342361111092</v>
      </c>
      <c r="G610" s="14" t="s">
        <v>15</v>
      </c>
      <c r="H610" s="14" t="s">
        <v>53</v>
      </c>
      <c r="I610" s="4" t="s">
        <v>17</v>
      </c>
      <c r="J610" s="15" t="s">
        <v>18</v>
      </c>
      <c r="K610" s="21">
        <v>45806</v>
      </c>
      <c r="L610" s="4" t="s">
        <v>1827</v>
      </c>
      <c r="M610" s="12" t="s">
        <v>1828</v>
      </c>
    </row>
    <row r="611" spans="1:13" ht="21.75" hidden="1" customHeight="1" x14ac:dyDescent="0.25">
      <c r="A611" s="4">
        <v>610</v>
      </c>
      <c r="B611" s="73">
        <v>20255810095782</v>
      </c>
      <c r="C611" s="35">
        <v>45800.365763888891</v>
      </c>
      <c r="D611" s="2">
        <v>45802</v>
      </c>
      <c r="E611" s="2" t="s">
        <v>1829</v>
      </c>
      <c r="F611" s="14">
        <f ca="1">Tabla3689101118191516172345672[[#This Row],[FECHA RADICACION]]-TODAY()</f>
        <v>-262.6342361111092</v>
      </c>
      <c r="G611" s="14" t="s">
        <v>15</v>
      </c>
      <c r="H611" s="14" t="s">
        <v>53</v>
      </c>
      <c r="I611" s="4" t="s">
        <v>17</v>
      </c>
      <c r="J611" s="15" t="s">
        <v>18</v>
      </c>
      <c r="K611" s="21">
        <v>45806</v>
      </c>
      <c r="L611" s="4" t="s">
        <v>1827</v>
      </c>
      <c r="M611" s="12" t="s">
        <v>1828</v>
      </c>
    </row>
    <row r="612" spans="1:13" ht="21.75" hidden="1" customHeight="1" x14ac:dyDescent="0.25">
      <c r="A612" s="4">
        <v>611</v>
      </c>
      <c r="B612" s="73">
        <v>20254601756702</v>
      </c>
      <c r="C612" s="35">
        <v>45800.365763888891</v>
      </c>
      <c r="D612" s="2">
        <v>45802</v>
      </c>
      <c r="E612" s="2" t="s">
        <v>1830</v>
      </c>
      <c r="F612" s="14">
        <f ca="1">Tabla3689101118191516172345672[[#This Row],[FECHA RADICACION]]-TODAY()</f>
        <v>-262.6342361111092</v>
      </c>
      <c r="G612" s="14" t="s">
        <v>65</v>
      </c>
      <c r="H612" s="14" t="s">
        <v>687</v>
      </c>
      <c r="I612" s="4" t="s">
        <v>17</v>
      </c>
      <c r="J612" s="15" t="s">
        <v>18</v>
      </c>
      <c r="K612" s="21">
        <v>45826</v>
      </c>
      <c r="M612" s="12"/>
    </row>
    <row r="613" spans="1:13" ht="21.75" hidden="1" customHeight="1" x14ac:dyDescent="0.25">
      <c r="A613" s="4">
        <v>612</v>
      </c>
      <c r="B613" s="73">
        <v>20254601756062</v>
      </c>
      <c r="C613" s="35">
        <v>45800.365763888891</v>
      </c>
      <c r="D613" s="2">
        <v>45802</v>
      </c>
      <c r="E613" s="2" t="s">
        <v>1831</v>
      </c>
      <c r="F613" s="14">
        <f ca="1">Tabla3689101118191516172345672[[#This Row],[FECHA RADICACION]]-TODAY()</f>
        <v>-262.6342361111092</v>
      </c>
      <c r="G613" s="14" t="s">
        <v>65</v>
      </c>
      <c r="H613" s="14" t="s">
        <v>73</v>
      </c>
      <c r="I613" s="4" t="s">
        <v>17</v>
      </c>
      <c r="J613" s="15" t="s">
        <v>18</v>
      </c>
      <c r="K613" s="21">
        <v>45827</v>
      </c>
      <c r="M613" s="12" t="s">
        <v>1832</v>
      </c>
    </row>
    <row r="614" spans="1:13" ht="21.75" hidden="1" customHeight="1" x14ac:dyDescent="0.25">
      <c r="A614" s="4">
        <v>613</v>
      </c>
      <c r="B614" s="73">
        <v>20254601754522</v>
      </c>
      <c r="C614" s="35">
        <v>45800.365763888891</v>
      </c>
      <c r="D614" s="2">
        <v>45802</v>
      </c>
      <c r="E614" s="2" t="s">
        <v>1833</v>
      </c>
      <c r="F614" s="14">
        <f ca="1">Tabla3689101118191516172345672[[#This Row],[FECHA RADICACION]]-TODAY()</f>
        <v>-262.6342361111092</v>
      </c>
      <c r="G614" s="14" t="s">
        <v>15</v>
      </c>
      <c r="H614" s="14" t="s">
        <v>251</v>
      </c>
      <c r="I614" s="4" t="s">
        <v>17</v>
      </c>
      <c r="J614" s="15" t="s">
        <v>18</v>
      </c>
      <c r="K614" s="21">
        <v>45816</v>
      </c>
      <c r="M614" s="12" t="s">
        <v>1834</v>
      </c>
    </row>
    <row r="615" spans="1:13" ht="21.75" hidden="1" customHeight="1" x14ac:dyDescent="0.25">
      <c r="A615" s="4">
        <v>614</v>
      </c>
      <c r="B615" s="73">
        <v>20255810095562</v>
      </c>
      <c r="C615" s="35">
        <v>45800.539583333331</v>
      </c>
      <c r="D615" s="2">
        <v>45802</v>
      </c>
      <c r="E615" s="2" t="s">
        <v>1835</v>
      </c>
      <c r="F615" s="14">
        <f ca="1">Tabla3689101118191516172345672[[#This Row],[FECHA RADICACION]]-TODAY()</f>
        <v>-262.46041666666861</v>
      </c>
      <c r="G615" s="14" t="s">
        <v>65</v>
      </c>
      <c r="H615" s="14" t="s">
        <v>71</v>
      </c>
      <c r="I615" s="4" t="s">
        <v>17</v>
      </c>
      <c r="J615" s="15" t="s">
        <v>18</v>
      </c>
      <c r="K615" s="21">
        <v>45806</v>
      </c>
      <c r="L615" s="4" t="s">
        <v>42</v>
      </c>
      <c r="M615" s="12"/>
    </row>
    <row r="616" spans="1:13" ht="21.75" hidden="1" customHeight="1" x14ac:dyDescent="0.25">
      <c r="A616" s="4">
        <v>615</v>
      </c>
      <c r="B616" s="73">
        <v>20255810095572</v>
      </c>
      <c r="C616" s="35">
        <v>45800.539583333331</v>
      </c>
      <c r="D616" s="2">
        <v>45802</v>
      </c>
      <c r="E616" s="2" t="s">
        <v>1836</v>
      </c>
      <c r="F616" s="14">
        <f ca="1">Tabla3689101118191516172345672[[#This Row],[FECHA RADICACION]]-TODAY()</f>
        <v>-262.46041666666861</v>
      </c>
      <c r="G616" s="14" t="s">
        <v>15</v>
      </c>
      <c r="H616" s="14" t="s">
        <v>251</v>
      </c>
      <c r="I616" s="4" t="s">
        <v>17</v>
      </c>
      <c r="J616" s="15" t="s">
        <v>18</v>
      </c>
      <c r="K616" s="21">
        <v>45806</v>
      </c>
      <c r="L616" s="4" t="s">
        <v>54</v>
      </c>
      <c r="M616" s="12" t="s">
        <v>1837</v>
      </c>
    </row>
    <row r="617" spans="1:13" ht="21.75" hidden="1" customHeight="1" x14ac:dyDescent="0.25">
      <c r="A617" s="4">
        <v>616</v>
      </c>
      <c r="B617" s="73">
        <v>20254601753832</v>
      </c>
      <c r="C617" s="35">
        <v>45800.538888888892</v>
      </c>
      <c r="D617" s="2">
        <v>45802</v>
      </c>
      <c r="E617" s="2" t="s">
        <v>1838</v>
      </c>
      <c r="F617" s="14">
        <f ca="1">Tabla3689101118191516172345672[[#This Row],[FECHA RADICACION]]-TODAY()</f>
        <v>-262.46111111110804</v>
      </c>
      <c r="G617" s="14" t="s">
        <v>65</v>
      </c>
      <c r="H617" s="14" t="s">
        <v>206</v>
      </c>
      <c r="I617" s="4" t="s">
        <v>17</v>
      </c>
      <c r="J617" s="15" t="s">
        <v>18</v>
      </c>
      <c r="K617" s="21">
        <v>45820</v>
      </c>
      <c r="M617" s="12"/>
    </row>
    <row r="618" spans="1:13" ht="21.75" hidden="1" customHeight="1" x14ac:dyDescent="0.25">
      <c r="A618" s="4">
        <v>617</v>
      </c>
      <c r="B618" s="73">
        <v>20255810095552</v>
      </c>
      <c r="C618" s="35">
        <v>45800.536111111112</v>
      </c>
      <c r="D618" s="2">
        <v>45802</v>
      </c>
      <c r="E618" s="2" t="s">
        <v>736</v>
      </c>
      <c r="F618" s="14">
        <f ca="1">Tabla3689101118191516172345672[[#This Row],[FECHA RADICACION]]-TODAY()</f>
        <v>-262.4638888888876</v>
      </c>
      <c r="G618" s="14" t="s">
        <v>65</v>
      </c>
      <c r="H618" s="14" t="s">
        <v>184</v>
      </c>
      <c r="I618" s="4" t="s">
        <v>17</v>
      </c>
      <c r="J618" s="15" t="s">
        <v>18</v>
      </c>
      <c r="K618" s="21">
        <v>45820</v>
      </c>
      <c r="M618" s="12" t="s">
        <v>1839</v>
      </c>
    </row>
    <row r="619" spans="1:13" ht="21.75" hidden="1" customHeight="1" x14ac:dyDescent="0.25">
      <c r="A619" s="4">
        <v>618</v>
      </c>
      <c r="B619" s="73">
        <v>20254601752912</v>
      </c>
      <c r="C619" s="35">
        <v>45800.510416666664</v>
      </c>
      <c r="D619" s="2">
        <v>45802</v>
      </c>
      <c r="E619" s="2" t="s">
        <v>1840</v>
      </c>
      <c r="F619" s="14">
        <f ca="1">Tabla3689101118191516172345672[[#This Row],[FECHA RADICACION]]-TODAY()</f>
        <v>-262.48958333333576</v>
      </c>
      <c r="G619" s="14" t="s">
        <v>15</v>
      </c>
      <c r="H619" s="14" t="s">
        <v>577</v>
      </c>
      <c r="I619" s="4" t="s">
        <v>17</v>
      </c>
      <c r="J619" s="15" t="s">
        <v>18</v>
      </c>
      <c r="K619" s="21">
        <v>45816</v>
      </c>
      <c r="M619" s="12"/>
    </row>
    <row r="620" spans="1:13" ht="21.75" hidden="1" customHeight="1" x14ac:dyDescent="0.25">
      <c r="A620" s="4">
        <v>619</v>
      </c>
      <c r="B620" s="73">
        <v>20255810095532</v>
      </c>
      <c r="C620" s="35">
        <v>45800.5</v>
      </c>
      <c r="D620" s="2">
        <v>45802</v>
      </c>
      <c r="E620" s="2" t="s">
        <v>1841</v>
      </c>
      <c r="F620" s="14">
        <f ca="1">Tabla3689101118191516172345672[[#This Row],[FECHA RADICACION]]-TODAY()</f>
        <v>-262.5</v>
      </c>
      <c r="G620" s="14" t="s">
        <v>65</v>
      </c>
      <c r="H620" s="14" t="s">
        <v>71</v>
      </c>
      <c r="I620" s="4" t="s">
        <v>17</v>
      </c>
      <c r="J620" s="15" t="s">
        <v>18</v>
      </c>
      <c r="K620" s="21">
        <v>45802</v>
      </c>
      <c r="L620" s="4" t="s">
        <v>42</v>
      </c>
      <c r="M620" s="12"/>
    </row>
    <row r="621" spans="1:13" ht="21.75" hidden="1" customHeight="1" x14ac:dyDescent="0.25">
      <c r="A621" s="4">
        <v>620</v>
      </c>
      <c r="B621" s="73">
        <v>20254601752332</v>
      </c>
      <c r="C621" s="35">
        <v>45800.495833333334</v>
      </c>
      <c r="D621" s="2">
        <v>45802</v>
      </c>
      <c r="E621" s="2" t="s">
        <v>1842</v>
      </c>
      <c r="F621" s="14">
        <f ca="1">Tabla3689101118191516172345672[[#This Row],[FECHA RADICACION]]-TODAY()</f>
        <v>-262.5041666666657</v>
      </c>
      <c r="G621" s="14" t="s">
        <v>65</v>
      </c>
      <c r="H621" s="14" t="s">
        <v>481</v>
      </c>
      <c r="I621" s="4" t="s">
        <v>17</v>
      </c>
      <c r="J621" s="15" t="s">
        <v>18</v>
      </c>
      <c r="K621" s="37">
        <v>45876</v>
      </c>
      <c r="M621" s="12" t="s">
        <v>1843</v>
      </c>
    </row>
    <row r="622" spans="1:13" ht="21.75" hidden="1" customHeight="1" x14ac:dyDescent="0.25">
      <c r="A622" s="4">
        <v>621</v>
      </c>
      <c r="B622" s="73">
        <v>20255810096172</v>
      </c>
      <c r="C622" s="35">
        <v>45803.384722222225</v>
      </c>
      <c r="D622" s="2">
        <v>45803</v>
      </c>
      <c r="E622" s="2" t="s">
        <v>1844</v>
      </c>
      <c r="F622" s="14">
        <f ca="1">Tabla3689101118191516172345672[[#This Row],[FECHA RADICACION]]-TODAY()</f>
        <v>-259.61527777777519</v>
      </c>
      <c r="G622" s="14" t="s">
        <v>85</v>
      </c>
      <c r="H622" s="14" t="s">
        <v>1144</v>
      </c>
      <c r="I622" s="4" t="s">
        <v>17</v>
      </c>
      <c r="J622" s="15" t="s">
        <v>18</v>
      </c>
      <c r="K622" s="21">
        <v>45816</v>
      </c>
      <c r="L622" s="48" t="s">
        <v>1845</v>
      </c>
      <c r="M622" s="12"/>
    </row>
    <row r="623" spans="1:13" ht="21.75" hidden="1" customHeight="1" x14ac:dyDescent="0.25">
      <c r="A623" s="4">
        <v>622</v>
      </c>
      <c r="B623" s="73">
        <v>20255810096122</v>
      </c>
      <c r="C623" s="35">
        <v>45803.347222222219</v>
      </c>
      <c r="D623" s="2">
        <v>45803</v>
      </c>
      <c r="E623" s="2" t="s">
        <v>1846</v>
      </c>
      <c r="F623" s="14">
        <f ca="1">Tabla3689101118191516172345672[[#This Row],[FECHA RADICACION]]-TODAY()</f>
        <v>-259.65277777778101</v>
      </c>
      <c r="G623" s="14" t="s">
        <v>21</v>
      </c>
      <c r="H623" s="14" t="s">
        <v>17</v>
      </c>
      <c r="I623" s="4" t="s">
        <v>17</v>
      </c>
      <c r="J623" s="15" t="s">
        <v>18</v>
      </c>
      <c r="K623" s="21">
        <v>45803</v>
      </c>
      <c r="M623" s="12"/>
    </row>
    <row r="624" spans="1:13" ht="21.75" hidden="1" customHeight="1" x14ac:dyDescent="0.25">
      <c r="A624" s="4">
        <v>623</v>
      </c>
      <c r="B624" s="73">
        <v>20254601767112</v>
      </c>
      <c r="C624" s="35">
        <v>45802</v>
      </c>
      <c r="D624" s="2">
        <v>45803</v>
      </c>
      <c r="E624" s="2" t="s">
        <v>1847</v>
      </c>
      <c r="F624" s="14">
        <f ca="1">Tabla3689101118191516172345672[[#This Row],[FECHA RADICACION]]-TODAY()</f>
        <v>-261</v>
      </c>
      <c r="G624" s="14" t="s">
        <v>15</v>
      </c>
      <c r="H624" s="14" t="s">
        <v>251</v>
      </c>
      <c r="I624" s="4" t="s">
        <v>17</v>
      </c>
      <c r="J624" s="15" t="s">
        <v>18</v>
      </c>
      <c r="K624" s="21">
        <v>45820</v>
      </c>
      <c r="M624" s="12" t="s">
        <v>1848</v>
      </c>
    </row>
    <row r="625" spans="1:13" ht="21.75" hidden="1" customHeight="1" x14ac:dyDescent="0.25">
      <c r="A625" s="4">
        <v>624</v>
      </c>
      <c r="B625" s="30">
        <v>20254211766172</v>
      </c>
      <c r="C625" s="35">
        <v>45802</v>
      </c>
      <c r="D625" s="2">
        <v>45803</v>
      </c>
      <c r="E625" s="2" t="s">
        <v>1849</v>
      </c>
      <c r="F625" s="14">
        <f ca="1">Tabla3689101118191516172345672[[#This Row],[FECHA RADICACION]]-TODAY()</f>
        <v>-261</v>
      </c>
      <c r="G625" s="14" t="s">
        <v>65</v>
      </c>
      <c r="H625" s="14" t="s">
        <v>184</v>
      </c>
      <c r="I625" s="4" t="s">
        <v>17</v>
      </c>
      <c r="J625" s="15" t="s">
        <v>18</v>
      </c>
      <c r="K625" s="21">
        <v>45820</v>
      </c>
      <c r="M625" s="12" t="s">
        <v>1850</v>
      </c>
    </row>
    <row r="626" spans="1:13" ht="21.75" hidden="1" customHeight="1" x14ac:dyDescent="0.25">
      <c r="A626" s="4">
        <v>625</v>
      </c>
      <c r="B626" s="30">
        <v>20254601762252</v>
      </c>
      <c r="C626" s="35">
        <v>45800</v>
      </c>
      <c r="D626" s="2">
        <v>45803</v>
      </c>
      <c r="E626" s="2" t="s">
        <v>1851</v>
      </c>
      <c r="F626" s="14">
        <f ca="1">Tabla3689101118191516172345672[[#This Row],[FECHA RADICACION]]-TODAY()</f>
        <v>-263</v>
      </c>
      <c r="G626" s="14" t="s">
        <v>65</v>
      </c>
      <c r="H626" s="14" t="s">
        <v>76</v>
      </c>
      <c r="I626" s="4" t="s">
        <v>17</v>
      </c>
      <c r="J626" s="15" t="s">
        <v>18</v>
      </c>
      <c r="K626" s="21">
        <v>45820</v>
      </c>
      <c r="M626" s="12" t="s">
        <v>1852</v>
      </c>
    </row>
    <row r="627" spans="1:13" ht="21.75" hidden="1" customHeight="1" x14ac:dyDescent="0.25">
      <c r="A627" s="4">
        <v>626</v>
      </c>
      <c r="B627" s="30">
        <v>20255810095682</v>
      </c>
      <c r="C627" s="35">
        <v>45800</v>
      </c>
      <c r="D627" s="2">
        <v>45803</v>
      </c>
      <c r="E627" s="2" t="s">
        <v>1853</v>
      </c>
      <c r="F627" s="14">
        <f ca="1">Tabla3689101118191516172345672[[#This Row],[FECHA RADICACION]]-TODAY()</f>
        <v>-263</v>
      </c>
      <c r="G627" s="14" t="s">
        <v>15</v>
      </c>
      <c r="H627" s="14" t="s">
        <v>935</v>
      </c>
      <c r="I627" s="4" t="s">
        <v>17</v>
      </c>
      <c r="J627" s="15" t="s">
        <v>18</v>
      </c>
      <c r="K627" s="21">
        <v>45806</v>
      </c>
      <c r="L627" s="4" t="s">
        <v>125</v>
      </c>
      <c r="M627" s="12" t="s">
        <v>1854</v>
      </c>
    </row>
    <row r="628" spans="1:13" ht="21.75" hidden="1" customHeight="1" x14ac:dyDescent="0.25">
      <c r="A628" s="4">
        <v>627</v>
      </c>
      <c r="B628" s="30">
        <v>20254211716242</v>
      </c>
      <c r="C628" s="35">
        <v>45798.431944444441</v>
      </c>
      <c r="D628" s="2">
        <v>45803</v>
      </c>
      <c r="E628" s="2" t="s">
        <v>1855</v>
      </c>
      <c r="F628" s="14">
        <f ca="1">Tabla3689101118191516172345672[[#This Row],[FECHA RADICACION]]-TODAY()</f>
        <v>-264.56805555555911</v>
      </c>
      <c r="G628" s="14" t="s">
        <v>65</v>
      </c>
      <c r="H628" s="14" t="s">
        <v>102</v>
      </c>
      <c r="I628" s="4" t="s">
        <v>17</v>
      </c>
      <c r="J628" s="15" t="s">
        <v>18</v>
      </c>
      <c r="K628" s="21">
        <v>45826</v>
      </c>
      <c r="M628" s="12"/>
    </row>
    <row r="629" spans="1:13" ht="21.75" hidden="1" customHeight="1" x14ac:dyDescent="0.25">
      <c r="A629" s="4">
        <v>628</v>
      </c>
      <c r="B629" s="30">
        <v>20255810096492</v>
      </c>
      <c r="C629" s="35">
        <v>45803.43472222222</v>
      </c>
      <c r="D629" s="2">
        <v>45803</v>
      </c>
      <c r="E629" s="6" t="s">
        <v>1856</v>
      </c>
      <c r="F629" s="14">
        <f ca="1">Tabla3689101118191516172345672[[#This Row],[FECHA RADICACION]]-TODAY()</f>
        <v>-259.56527777777956</v>
      </c>
      <c r="G629" s="14" t="s">
        <v>65</v>
      </c>
      <c r="H629" s="14" t="s">
        <v>481</v>
      </c>
      <c r="I629" s="4" t="s">
        <v>17</v>
      </c>
      <c r="J629" s="15" t="s">
        <v>18</v>
      </c>
      <c r="K629" s="21">
        <v>45786</v>
      </c>
      <c r="L629" s="4" t="s">
        <v>256</v>
      </c>
      <c r="M629" s="12" t="s">
        <v>1857</v>
      </c>
    </row>
    <row r="630" spans="1:13" ht="21.75" hidden="1" customHeight="1" x14ac:dyDescent="0.25">
      <c r="A630" s="4">
        <v>629</v>
      </c>
      <c r="B630" s="30">
        <v>20255810096462</v>
      </c>
      <c r="C630" s="35">
        <v>45803.429861111108</v>
      </c>
      <c r="D630" s="2">
        <v>45803</v>
      </c>
      <c r="E630" s="6" t="s">
        <v>1858</v>
      </c>
      <c r="F630" s="14">
        <f ca="1">Tabla3689101118191516172345672[[#This Row],[FECHA RADICACION]]-TODAY()</f>
        <v>-259.57013888889196</v>
      </c>
      <c r="G630" s="14" t="s">
        <v>15</v>
      </c>
      <c r="H630" s="14" t="s">
        <v>48</v>
      </c>
      <c r="I630" s="4" t="s">
        <v>17</v>
      </c>
      <c r="J630" s="15" t="s">
        <v>18</v>
      </c>
      <c r="K630" s="21">
        <v>45806</v>
      </c>
      <c r="L630" s="4" t="s">
        <v>1859</v>
      </c>
      <c r="M630" s="12"/>
    </row>
    <row r="631" spans="1:13" ht="21.75" hidden="1" customHeight="1" x14ac:dyDescent="0.25">
      <c r="A631" s="4">
        <v>630</v>
      </c>
      <c r="B631" s="30">
        <v>20255810096452</v>
      </c>
      <c r="C631" s="35">
        <v>45803.428472222222</v>
      </c>
      <c r="D631" s="2">
        <v>45803</v>
      </c>
      <c r="E631" s="6" t="s">
        <v>1860</v>
      </c>
      <c r="F631" s="14">
        <f ca="1">Tabla3689101118191516172345672[[#This Row],[FECHA RADICACION]]-TODAY()</f>
        <v>-259.5715277777781</v>
      </c>
      <c r="G631" s="14" t="s">
        <v>65</v>
      </c>
      <c r="H631" s="14" t="s">
        <v>206</v>
      </c>
      <c r="I631" s="4" t="s">
        <v>17</v>
      </c>
      <c r="J631" s="15" t="s">
        <v>18</v>
      </c>
      <c r="K631" s="21">
        <v>45820</v>
      </c>
      <c r="M631" s="12"/>
    </row>
    <row r="632" spans="1:13" ht="21.75" hidden="1" customHeight="1" x14ac:dyDescent="0.25">
      <c r="A632" s="4">
        <v>631</v>
      </c>
      <c r="B632" s="30">
        <v>20255810096422</v>
      </c>
      <c r="C632" s="35">
        <v>45803.425694444442</v>
      </c>
      <c r="D632" s="2">
        <v>45803</v>
      </c>
      <c r="E632" s="6" t="s">
        <v>1861</v>
      </c>
      <c r="F632" s="14">
        <f ca="1">Tabla3689101118191516172345672[[#This Row],[FECHA RADICACION]]-TODAY()</f>
        <v>-259.57430555555766</v>
      </c>
      <c r="G632" s="14" t="s">
        <v>65</v>
      </c>
      <c r="H632" s="14" t="s">
        <v>71</v>
      </c>
      <c r="I632" s="4" t="s">
        <v>17</v>
      </c>
      <c r="J632" s="15" t="s">
        <v>18</v>
      </c>
      <c r="K632" s="21">
        <v>45806</v>
      </c>
      <c r="L632" s="4" t="s">
        <v>42</v>
      </c>
      <c r="M632" s="12"/>
    </row>
    <row r="633" spans="1:13" ht="21.75" hidden="1" customHeight="1" x14ac:dyDescent="0.25">
      <c r="A633" s="4">
        <v>632</v>
      </c>
      <c r="B633" s="30">
        <v>20255810096392</v>
      </c>
      <c r="C633" s="35">
        <v>45803.418749999997</v>
      </c>
      <c r="D633" s="2">
        <v>45803</v>
      </c>
      <c r="E633" s="6" t="s">
        <v>1862</v>
      </c>
      <c r="F633" s="14">
        <f ca="1">Tabla3689101118191516172345672[[#This Row],[FECHA RADICACION]]-TODAY()</f>
        <v>-259.58125000000291</v>
      </c>
      <c r="G633" s="14" t="s">
        <v>65</v>
      </c>
      <c r="H633" s="14" t="s">
        <v>71</v>
      </c>
      <c r="I633" s="4" t="s">
        <v>17</v>
      </c>
      <c r="J633" s="15" t="s">
        <v>18</v>
      </c>
      <c r="K633" s="21">
        <v>45806</v>
      </c>
      <c r="L633" s="4" t="s">
        <v>1863</v>
      </c>
      <c r="M633" s="12"/>
    </row>
    <row r="634" spans="1:13" ht="21.75" hidden="1" customHeight="1" x14ac:dyDescent="0.25">
      <c r="A634" s="4">
        <v>633</v>
      </c>
      <c r="B634" s="30">
        <v>20255810096362</v>
      </c>
      <c r="C634" s="35">
        <v>45803.409722222219</v>
      </c>
      <c r="D634" s="2">
        <v>45803</v>
      </c>
      <c r="E634" s="6" t="s">
        <v>1864</v>
      </c>
      <c r="F634" s="14">
        <f ca="1">Tabla3689101118191516172345672[[#This Row],[FECHA RADICACION]]-TODAY()</f>
        <v>-259.59027777778101</v>
      </c>
      <c r="G634" s="14" t="s">
        <v>15</v>
      </c>
      <c r="H634" s="14" t="s">
        <v>53</v>
      </c>
      <c r="I634" s="4" t="s">
        <v>17</v>
      </c>
      <c r="J634" s="15" t="s">
        <v>18</v>
      </c>
      <c r="K634" s="21">
        <v>45816</v>
      </c>
      <c r="M634" s="12"/>
    </row>
    <row r="635" spans="1:13" ht="21.75" hidden="1" customHeight="1" x14ac:dyDescent="0.25">
      <c r="A635" s="4">
        <v>634</v>
      </c>
      <c r="B635" s="30">
        <v>20255810096322</v>
      </c>
      <c r="C635" s="35">
        <v>45803.402083333334</v>
      </c>
      <c r="D635" s="2">
        <v>45803</v>
      </c>
      <c r="E635" s="6" t="s">
        <v>1865</v>
      </c>
      <c r="F635" s="14">
        <f ca="1">Tabla3689101118191516172345672[[#This Row],[FECHA RADICACION]]-TODAY()</f>
        <v>-259.5979166666657</v>
      </c>
      <c r="G635" s="14" t="s">
        <v>50</v>
      </c>
      <c r="H635" s="14" t="s">
        <v>51</v>
      </c>
      <c r="I635" s="4" t="s">
        <v>17</v>
      </c>
      <c r="J635" s="15" t="s">
        <v>18</v>
      </c>
      <c r="K635" s="21">
        <v>45804</v>
      </c>
      <c r="M635" s="12"/>
    </row>
    <row r="636" spans="1:13" ht="21.75" hidden="1" customHeight="1" x14ac:dyDescent="0.25">
      <c r="A636" s="4">
        <v>635</v>
      </c>
      <c r="B636" s="30">
        <v>20255810096202</v>
      </c>
      <c r="C636" s="35">
        <v>45803.390277777777</v>
      </c>
      <c r="D636" s="2">
        <v>45803</v>
      </c>
      <c r="E636" s="6" t="s">
        <v>1866</v>
      </c>
      <c r="F636" s="14">
        <f ca="1">Tabla3689101118191516172345672[[#This Row],[FECHA RADICACION]]-TODAY()</f>
        <v>-259.60972222222335</v>
      </c>
      <c r="G636" s="14" t="s">
        <v>65</v>
      </c>
      <c r="H636" s="14" t="s">
        <v>71</v>
      </c>
      <c r="I636" s="4" t="s">
        <v>17</v>
      </c>
      <c r="J636" s="15" t="s">
        <v>18</v>
      </c>
      <c r="K636" s="21">
        <v>45806</v>
      </c>
      <c r="L636" s="4" t="s">
        <v>42</v>
      </c>
      <c r="M636" s="12"/>
    </row>
    <row r="637" spans="1:13" ht="21.75" hidden="1" customHeight="1" x14ac:dyDescent="0.25">
      <c r="A637" s="4">
        <v>636</v>
      </c>
      <c r="B637" s="30">
        <v>20255810096182</v>
      </c>
      <c r="C637" s="35">
        <v>45803.386111111111</v>
      </c>
      <c r="D637" s="2">
        <v>45803</v>
      </c>
      <c r="E637" s="6" t="s">
        <v>1867</v>
      </c>
      <c r="F637" s="14">
        <f ca="1">Tabla3689101118191516172345672[[#This Row],[FECHA RADICACION]]-TODAY()</f>
        <v>-259.61388888888905</v>
      </c>
      <c r="G637" s="14" t="s">
        <v>65</v>
      </c>
      <c r="H637" s="14" t="s">
        <v>687</v>
      </c>
      <c r="I637" s="4" t="s">
        <v>17</v>
      </c>
      <c r="J637" s="15" t="s">
        <v>18</v>
      </c>
      <c r="K637" s="21">
        <v>45838</v>
      </c>
      <c r="L637" s="4" t="s">
        <v>174</v>
      </c>
      <c r="M637" s="12"/>
    </row>
    <row r="638" spans="1:13" ht="21.75" hidden="1" customHeight="1" x14ac:dyDescent="0.25">
      <c r="A638" s="4">
        <v>637</v>
      </c>
      <c r="B638" s="30">
        <v>20255910054452</v>
      </c>
      <c r="C638" s="35">
        <v>45796</v>
      </c>
      <c r="D638" s="2">
        <v>45803</v>
      </c>
      <c r="E638" s="6" t="s">
        <v>1868</v>
      </c>
      <c r="F638" s="14">
        <f ca="1">Tabla3689101118191516172345672[[#This Row],[FECHA RADICACION]]-TODAY()</f>
        <v>-267</v>
      </c>
      <c r="G638" s="14" t="s">
        <v>65</v>
      </c>
      <c r="H638" s="14" t="s">
        <v>71</v>
      </c>
      <c r="I638" s="4" t="s">
        <v>17</v>
      </c>
      <c r="J638" s="15" t="s">
        <v>18</v>
      </c>
      <c r="K638" s="21">
        <v>45806</v>
      </c>
      <c r="L638" s="4" t="s">
        <v>256</v>
      </c>
      <c r="M638" s="12"/>
    </row>
    <row r="639" spans="1:13" ht="21.75" hidden="1" customHeight="1" x14ac:dyDescent="0.25">
      <c r="A639" s="4">
        <v>638</v>
      </c>
      <c r="B639" s="30">
        <v>20255810096612</v>
      </c>
      <c r="C639" s="35">
        <v>45803.455555555556</v>
      </c>
      <c r="D639" s="2">
        <v>45803</v>
      </c>
      <c r="E639" s="2" t="s">
        <v>1869</v>
      </c>
      <c r="F639" s="14">
        <f ca="1">Tabla3689101118191516172345672[[#This Row],[FECHA RADICACION]]-TODAY()</f>
        <v>-259.5444444444438</v>
      </c>
      <c r="G639" s="14" t="s">
        <v>65</v>
      </c>
      <c r="H639" s="14" t="s">
        <v>180</v>
      </c>
      <c r="I639" s="4" t="s">
        <v>111</v>
      </c>
      <c r="J639" s="15" t="s">
        <v>18</v>
      </c>
      <c r="K639" s="21">
        <v>45826</v>
      </c>
      <c r="M639" s="12" t="s">
        <v>1870</v>
      </c>
    </row>
    <row r="640" spans="1:13" ht="21.75" hidden="1" customHeight="1" x14ac:dyDescent="0.25">
      <c r="A640" s="4">
        <v>639</v>
      </c>
      <c r="B640" s="30">
        <v>20254601772302</v>
      </c>
      <c r="C640" s="35">
        <v>45803.459722222222</v>
      </c>
      <c r="D640" s="2">
        <v>45803</v>
      </c>
      <c r="E640" s="2" t="s">
        <v>1871</v>
      </c>
      <c r="F640" s="14">
        <f ca="1">Tabla3689101118191516172345672[[#This Row],[FECHA RADICACION]]-TODAY()</f>
        <v>-259.5402777777781</v>
      </c>
      <c r="G640" s="14" t="s">
        <v>15</v>
      </c>
      <c r="H640" s="14" t="s">
        <v>16</v>
      </c>
      <c r="I640" s="4" t="s">
        <v>17</v>
      </c>
      <c r="J640" s="15" t="s">
        <v>18</v>
      </c>
      <c r="K640" s="21">
        <v>45816</v>
      </c>
      <c r="M640" s="12"/>
    </row>
    <row r="641" spans="1:13" ht="21.75" hidden="1" customHeight="1" x14ac:dyDescent="0.25">
      <c r="A641" s="4">
        <v>640</v>
      </c>
      <c r="B641" s="30">
        <v>20255810096632</v>
      </c>
      <c r="C641" s="35">
        <v>45803.456944444442</v>
      </c>
      <c r="D641" s="2">
        <v>45803</v>
      </c>
      <c r="E641" s="2" t="s">
        <v>1872</v>
      </c>
      <c r="F641" s="14">
        <f ca="1">Tabla3689101118191516172345672[[#This Row],[FECHA RADICACION]]-TODAY()</f>
        <v>-259.54305555555766</v>
      </c>
      <c r="G641" s="14" t="s">
        <v>15</v>
      </c>
      <c r="H641" s="14" t="s">
        <v>935</v>
      </c>
      <c r="I641" s="4" t="s">
        <v>17</v>
      </c>
      <c r="J641" s="15" t="s">
        <v>18</v>
      </c>
      <c r="K641" s="21">
        <v>45803</v>
      </c>
      <c r="M641" s="12"/>
    </row>
    <row r="642" spans="1:13" ht="21.75" hidden="1" customHeight="1" x14ac:dyDescent="0.25">
      <c r="A642" s="4">
        <v>641</v>
      </c>
      <c r="B642" s="30">
        <v>20255810096692</v>
      </c>
      <c r="C642" s="35">
        <v>45803.478043981479</v>
      </c>
      <c r="D642" s="2">
        <v>45803</v>
      </c>
      <c r="E642" s="2" t="s">
        <v>1873</v>
      </c>
      <c r="F642" s="14">
        <f ca="1">Tabla3689101118191516172345672[[#This Row],[FECHA RADICACION]]-TODAY()</f>
        <v>-259.52195601852145</v>
      </c>
      <c r="G642" s="14" t="s">
        <v>85</v>
      </c>
      <c r="H642" s="14" t="s">
        <v>86</v>
      </c>
      <c r="I642" s="14" t="s">
        <v>17</v>
      </c>
      <c r="J642" s="15" t="s">
        <v>18</v>
      </c>
      <c r="K642" s="21">
        <v>45816</v>
      </c>
      <c r="M642" s="12"/>
    </row>
    <row r="643" spans="1:13" ht="21.75" hidden="1" customHeight="1" x14ac:dyDescent="0.25">
      <c r="A643" s="4">
        <v>642</v>
      </c>
      <c r="B643" s="30">
        <v>20254601773252</v>
      </c>
      <c r="C643" s="35">
        <v>45803.481249999997</v>
      </c>
      <c r="D643" s="2">
        <v>45803</v>
      </c>
      <c r="E643" s="2" t="s">
        <v>1874</v>
      </c>
      <c r="F643" s="14">
        <f ca="1">Tabla3689101118191516172345672[[#This Row],[FECHA RADICACION]]-TODAY()</f>
        <v>-259.51875000000291</v>
      </c>
      <c r="G643" s="14" t="s">
        <v>15</v>
      </c>
      <c r="H643" s="14" t="s">
        <v>16</v>
      </c>
      <c r="I643" s="4" t="s">
        <v>17</v>
      </c>
      <c r="J643" s="15" t="s">
        <v>18</v>
      </c>
      <c r="K643" s="21">
        <v>45816</v>
      </c>
      <c r="M643" s="12"/>
    </row>
    <row r="644" spans="1:13" ht="21.75" hidden="1" customHeight="1" x14ac:dyDescent="0.25">
      <c r="A644" s="4">
        <v>643</v>
      </c>
      <c r="B644" s="30">
        <v>20255810096712</v>
      </c>
      <c r="C644" s="35">
        <v>45803.483171296299</v>
      </c>
      <c r="D644" s="2">
        <v>45803</v>
      </c>
      <c r="E644" s="2" t="s">
        <v>1875</v>
      </c>
      <c r="F644" s="14">
        <f ca="1">Tabla3689101118191516172345672[[#This Row],[FECHA RADICACION]]-TODAY()</f>
        <v>-259.51682870370132</v>
      </c>
      <c r="G644" s="14" t="s">
        <v>50</v>
      </c>
      <c r="H644" s="14" t="s">
        <v>62</v>
      </c>
      <c r="I644" s="4" t="s">
        <v>17</v>
      </c>
      <c r="J644" s="15" t="s">
        <v>18</v>
      </c>
      <c r="K644" s="21">
        <v>45838</v>
      </c>
      <c r="M644" s="12"/>
    </row>
    <row r="645" spans="1:13" ht="21.75" hidden="1" customHeight="1" x14ac:dyDescent="0.25">
      <c r="A645" s="4">
        <v>644</v>
      </c>
      <c r="B645" s="30">
        <v>20254601773442</v>
      </c>
      <c r="C645" s="35">
        <v>45803.486030092594</v>
      </c>
      <c r="D645" s="2">
        <v>45803</v>
      </c>
      <c r="E645" s="2" t="s">
        <v>1876</v>
      </c>
      <c r="F645" s="14">
        <f ca="1">Tabla3689101118191516172345672[[#This Row],[FECHA RADICACION]]-TODAY()</f>
        <v>-259.51396990740614</v>
      </c>
      <c r="G645" s="14" t="s">
        <v>65</v>
      </c>
      <c r="H645" s="14" t="s">
        <v>66</v>
      </c>
      <c r="I645" s="15" t="s">
        <v>17</v>
      </c>
      <c r="J645" s="15" t="s">
        <v>18</v>
      </c>
      <c r="K645" s="21">
        <v>45861</v>
      </c>
      <c r="M645" s="12" t="s">
        <v>1877</v>
      </c>
    </row>
    <row r="646" spans="1:13" ht="21.75" hidden="1" customHeight="1" x14ac:dyDescent="0.25">
      <c r="A646" s="4">
        <v>645</v>
      </c>
      <c r="B646" s="30">
        <v>20255810096982</v>
      </c>
      <c r="C646" s="35">
        <v>45803.486030092594</v>
      </c>
      <c r="D646" s="2">
        <v>45803</v>
      </c>
      <c r="E646" s="2" t="s">
        <v>1878</v>
      </c>
      <c r="F646" s="14">
        <f ca="1">Tabla3689101118191516172345672[[#This Row],[FECHA RADICACION]]-TODAY()</f>
        <v>-259.51396990740614</v>
      </c>
      <c r="G646" s="14" t="s">
        <v>65</v>
      </c>
      <c r="H646" s="14" t="s">
        <v>73</v>
      </c>
      <c r="I646" s="4" t="s">
        <v>17</v>
      </c>
      <c r="J646" s="15" t="s">
        <v>18</v>
      </c>
      <c r="K646" s="21">
        <v>45827</v>
      </c>
      <c r="L646" s="4" t="s">
        <v>256</v>
      </c>
      <c r="M646" s="12"/>
    </row>
    <row r="647" spans="1:13" ht="21.75" hidden="1" customHeight="1" x14ac:dyDescent="0.25">
      <c r="A647" s="4">
        <v>646</v>
      </c>
      <c r="B647" s="30">
        <v>20255810096952</v>
      </c>
      <c r="C647" s="35">
        <v>45803.486030092594</v>
      </c>
      <c r="D647" s="2">
        <v>45803</v>
      </c>
      <c r="E647" s="2" t="s">
        <v>1879</v>
      </c>
      <c r="F647" s="14">
        <f ca="1">Tabla3689101118191516172345672[[#This Row],[FECHA RADICACION]]-TODAY()</f>
        <v>-259.51396990740614</v>
      </c>
      <c r="G647" s="14" t="s">
        <v>65</v>
      </c>
      <c r="H647" s="14" t="s">
        <v>117</v>
      </c>
      <c r="I647" s="14" t="s">
        <v>17</v>
      </c>
      <c r="J647" s="15" t="s">
        <v>18</v>
      </c>
      <c r="K647" s="21">
        <v>45820</v>
      </c>
      <c r="L647" s="4" t="s">
        <v>256</v>
      </c>
      <c r="M647" s="12" t="s">
        <v>1880</v>
      </c>
    </row>
    <row r="648" spans="1:13" ht="21.75" hidden="1" customHeight="1" x14ac:dyDescent="0.25">
      <c r="A648" s="4">
        <v>647</v>
      </c>
      <c r="B648" s="30">
        <v>20255810096922</v>
      </c>
      <c r="C648" s="35">
        <v>45803.486030092594</v>
      </c>
      <c r="D648" s="2">
        <v>45803</v>
      </c>
      <c r="E648" s="2" t="s">
        <v>1881</v>
      </c>
      <c r="F648" s="14">
        <f ca="1">Tabla3689101118191516172345672[[#This Row],[FECHA RADICACION]]-TODAY()</f>
        <v>-259.51396990740614</v>
      </c>
      <c r="G648" s="14" t="s">
        <v>65</v>
      </c>
      <c r="H648" s="14" t="s">
        <v>283</v>
      </c>
      <c r="I648" s="4" t="s">
        <v>17</v>
      </c>
      <c r="M648" s="12" t="s">
        <v>1882</v>
      </c>
    </row>
    <row r="649" spans="1:13" ht="21.75" hidden="1" customHeight="1" x14ac:dyDescent="0.25">
      <c r="A649" s="4">
        <v>648</v>
      </c>
      <c r="B649" s="30">
        <v>20254601775232</v>
      </c>
      <c r="C649" s="35">
        <v>45803.535416666666</v>
      </c>
      <c r="D649" s="2">
        <v>45803</v>
      </c>
      <c r="E649" s="2" t="s">
        <v>1883</v>
      </c>
      <c r="F649" s="14">
        <f ca="1">Tabla3689101118191516172345672[[#This Row],[FECHA RADICACION]]-TODAY()</f>
        <v>-259.4645833333343</v>
      </c>
      <c r="G649" s="14" t="s">
        <v>15</v>
      </c>
      <c r="H649" s="14" t="s">
        <v>16</v>
      </c>
      <c r="I649" s="4" t="s">
        <v>17</v>
      </c>
      <c r="J649" s="15" t="s">
        <v>18</v>
      </c>
      <c r="K649" s="21">
        <v>45816</v>
      </c>
      <c r="M649" s="12"/>
    </row>
    <row r="650" spans="1:13" ht="21.75" hidden="1" customHeight="1" x14ac:dyDescent="0.25">
      <c r="A650" s="4">
        <v>649</v>
      </c>
      <c r="B650" s="30">
        <v>20255810096882</v>
      </c>
      <c r="C650" s="35">
        <v>45803.531944444447</v>
      </c>
      <c r="D650" s="2">
        <v>45803</v>
      </c>
      <c r="E650" s="2" t="s">
        <v>1884</v>
      </c>
      <c r="F650" s="14">
        <f ca="1">Tabla3689101118191516172345672[[#This Row],[FECHA RADICACION]]-TODAY()</f>
        <v>-259.46805555555329</v>
      </c>
      <c r="G650" s="14" t="s">
        <v>65</v>
      </c>
      <c r="H650" s="14" t="s">
        <v>71</v>
      </c>
      <c r="I650" s="4" t="s">
        <v>17</v>
      </c>
      <c r="J650" s="15" t="s">
        <v>18</v>
      </c>
      <c r="K650" s="21">
        <v>45806</v>
      </c>
      <c r="L650" s="4" t="s">
        <v>42</v>
      </c>
      <c r="M650" s="12"/>
    </row>
    <row r="651" spans="1:13" ht="21.75" hidden="1" customHeight="1" x14ac:dyDescent="0.25">
      <c r="A651" s="4">
        <v>650</v>
      </c>
      <c r="B651" s="30">
        <v>20255810096792</v>
      </c>
      <c r="C651" s="35">
        <v>45803.49722222222</v>
      </c>
      <c r="D651" s="2">
        <v>45803</v>
      </c>
      <c r="E651" s="2" t="s">
        <v>1885</v>
      </c>
      <c r="F651" s="14">
        <f ca="1">Tabla3689101118191516172345672[[#This Row],[FECHA RADICACION]]-TODAY()</f>
        <v>-259.50277777777956</v>
      </c>
      <c r="G651" s="14" t="s">
        <v>65</v>
      </c>
      <c r="H651" s="14" t="s">
        <v>825</v>
      </c>
      <c r="I651" s="4" t="s">
        <v>17</v>
      </c>
      <c r="J651" s="15" t="s">
        <v>18</v>
      </c>
      <c r="K651" s="21">
        <v>45827</v>
      </c>
      <c r="M651" s="12" t="s">
        <v>1886</v>
      </c>
    </row>
    <row r="652" spans="1:13" ht="21.75" hidden="1" customHeight="1" x14ac:dyDescent="0.25">
      <c r="A652" s="4">
        <v>651</v>
      </c>
      <c r="B652" s="30">
        <v>20255810096742</v>
      </c>
      <c r="C652" s="35">
        <v>45803.490277777775</v>
      </c>
      <c r="D652" s="2">
        <v>45803</v>
      </c>
      <c r="E652" s="2" t="s">
        <v>1887</v>
      </c>
      <c r="F652" s="14">
        <f ca="1">Tabla3689101118191516172345672[[#This Row],[FECHA RADICACION]]-TODAY()</f>
        <v>-259.50972222222481</v>
      </c>
      <c r="G652" s="14" t="s">
        <v>21</v>
      </c>
      <c r="H652" s="14" t="s">
        <v>17</v>
      </c>
      <c r="I652" s="4" t="s">
        <v>17</v>
      </c>
      <c r="J652" s="15" t="s">
        <v>18</v>
      </c>
      <c r="K652" s="21">
        <v>45804</v>
      </c>
      <c r="M652" s="12"/>
    </row>
    <row r="653" spans="1:13" ht="21.75" hidden="1" customHeight="1" x14ac:dyDescent="0.25">
      <c r="A653" s="4">
        <v>652</v>
      </c>
      <c r="B653" s="30">
        <v>20255810096062</v>
      </c>
      <c r="C653" s="35">
        <v>45800</v>
      </c>
      <c r="D653" s="2">
        <v>45803</v>
      </c>
      <c r="E653" s="2" t="s">
        <v>1888</v>
      </c>
      <c r="F653" s="14">
        <f ca="1">Tabla3689101118191516172345672[[#This Row],[FECHA RADICACION]]-TODAY()</f>
        <v>-263</v>
      </c>
      <c r="G653" s="14" t="s">
        <v>15</v>
      </c>
      <c r="H653" s="14" t="s">
        <v>935</v>
      </c>
      <c r="I653" s="4" t="s">
        <v>17</v>
      </c>
      <c r="J653" s="15" t="s">
        <v>18</v>
      </c>
      <c r="L653" s="4" t="s">
        <v>125</v>
      </c>
      <c r="M653" s="12" t="s">
        <v>1889</v>
      </c>
    </row>
    <row r="654" spans="1:13" ht="21.75" hidden="1" customHeight="1" x14ac:dyDescent="0.25">
      <c r="A654" s="4">
        <v>653</v>
      </c>
      <c r="B654" s="30">
        <v>20255810096942</v>
      </c>
      <c r="C654" s="35">
        <v>45803</v>
      </c>
      <c r="D654" s="2">
        <v>45803</v>
      </c>
      <c r="E654" s="2" t="s">
        <v>1450</v>
      </c>
      <c r="F654" s="14">
        <f ca="1">Tabla3689101118191516172345672[[#This Row],[FECHA RADICACION]]-TODAY()</f>
        <v>-260</v>
      </c>
      <c r="G654" s="14" t="s">
        <v>65</v>
      </c>
      <c r="H654" s="14" t="s">
        <v>73</v>
      </c>
      <c r="I654" s="4" t="s">
        <v>17</v>
      </c>
      <c r="J654" s="15" t="s">
        <v>18</v>
      </c>
      <c r="K654" s="21">
        <v>45827</v>
      </c>
      <c r="L654" s="4" t="s">
        <v>174</v>
      </c>
      <c r="M654" s="12"/>
    </row>
    <row r="655" spans="1:13" ht="21.75" hidden="1" customHeight="1" x14ac:dyDescent="0.25">
      <c r="A655" s="4">
        <v>654</v>
      </c>
      <c r="B655" s="30">
        <v>20255810096972</v>
      </c>
      <c r="C655" s="35">
        <v>45803</v>
      </c>
      <c r="D655" s="2">
        <v>45803</v>
      </c>
      <c r="E655" s="2" t="s">
        <v>1890</v>
      </c>
      <c r="F655" s="14">
        <f ca="1">Tabla3689101118191516172345672[[#This Row],[FECHA RADICACION]]-TODAY()</f>
        <v>-260</v>
      </c>
      <c r="G655" s="14" t="s">
        <v>15</v>
      </c>
      <c r="H655" s="14" t="s">
        <v>251</v>
      </c>
      <c r="I655" s="4" t="s">
        <v>17</v>
      </c>
      <c r="J655" s="15" t="s">
        <v>18</v>
      </c>
      <c r="K655" s="21">
        <v>45820</v>
      </c>
      <c r="M655" s="12"/>
    </row>
    <row r="656" spans="1:13" ht="21.75" hidden="1" customHeight="1" x14ac:dyDescent="0.25">
      <c r="A656" s="4">
        <v>655</v>
      </c>
      <c r="B656" s="30">
        <v>20255810097042</v>
      </c>
      <c r="C656" s="35">
        <v>45803</v>
      </c>
      <c r="D656" s="2">
        <v>45803</v>
      </c>
      <c r="E656" s="2" t="s">
        <v>1891</v>
      </c>
      <c r="F656" s="14">
        <f ca="1">Tabla3689101118191516172345672[[#This Row],[FECHA RADICACION]]-TODAY()</f>
        <v>-260</v>
      </c>
      <c r="G656" s="14" t="s">
        <v>15</v>
      </c>
      <c r="H656" s="14" t="s">
        <v>251</v>
      </c>
      <c r="I656" s="4" t="s">
        <v>17</v>
      </c>
      <c r="J656" s="15" t="s">
        <v>18</v>
      </c>
      <c r="K656" s="21">
        <v>45816</v>
      </c>
      <c r="L656" s="4" t="s">
        <v>54</v>
      </c>
      <c r="M656" s="12"/>
    </row>
    <row r="657" spans="1:13" ht="21.75" hidden="1" customHeight="1" x14ac:dyDescent="0.25">
      <c r="A657" s="4">
        <v>656</v>
      </c>
      <c r="B657" s="30">
        <v>20255810097322</v>
      </c>
      <c r="C657" s="2">
        <v>45803</v>
      </c>
      <c r="D657" s="2">
        <v>45803</v>
      </c>
      <c r="E657" s="6" t="s">
        <v>1892</v>
      </c>
      <c r="F657" s="14">
        <f ca="1">Tabla3689101118191516172345672[[#This Row],[FECHA RADICACION]]-TODAY()</f>
        <v>-260</v>
      </c>
      <c r="G657" s="14" t="s">
        <v>65</v>
      </c>
      <c r="H657" s="14" t="s">
        <v>71</v>
      </c>
      <c r="I657" s="4" t="s">
        <v>17</v>
      </c>
      <c r="J657" s="15" t="s">
        <v>18</v>
      </c>
      <c r="K657" s="21">
        <v>45806</v>
      </c>
      <c r="L657" s="4" t="s">
        <v>42</v>
      </c>
      <c r="M657" s="12"/>
    </row>
    <row r="658" spans="1:13" ht="21.75" hidden="1" customHeight="1" x14ac:dyDescent="0.25">
      <c r="A658" s="4">
        <v>657</v>
      </c>
      <c r="B658" s="30">
        <v>20255810097282</v>
      </c>
      <c r="C658" s="2">
        <v>45803</v>
      </c>
      <c r="D658" s="2">
        <v>45803</v>
      </c>
      <c r="E658" s="6" t="s">
        <v>1893</v>
      </c>
      <c r="F658" s="14">
        <f ca="1">Tabla3689101118191516172345672[[#This Row],[FECHA RADICACION]]-TODAY()</f>
        <v>-260</v>
      </c>
      <c r="G658" s="14" t="s">
        <v>65</v>
      </c>
      <c r="H658" s="14" t="s">
        <v>78</v>
      </c>
      <c r="I658" s="4" t="s">
        <v>17</v>
      </c>
      <c r="J658" s="15" t="s">
        <v>18</v>
      </c>
      <c r="K658" s="21">
        <v>45820</v>
      </c>
      <c r="L658" s="4" t="s">
        <v>42</v>
      </c>
      <c r="M658" s="12" t="s">
        <v>1894</v>
      </c>
    </row>
    <row r="659" spans="1:13" ht="21.75" hidden="1" customHeight="1" x14ac:dyDescent="0.25">
      <c r="A659" s="4">
        <v>658</v>
      </c>
      <c r="B659" s="30">
        <v>20255810097242</v>
      </c>
      <c r="C659" s="2">
        <v>45803</v>
      </c>
      <c r="D659" s="2">
        <v>45803</v>
      </c>
      <c r="E659" s="6" t="s">
        <v>1895</v>
      </c>
      <c r="F659" s="14">
        <f ca="1">Tabla3689101118191516172345672[[#This Row],[FECHA RADICACION]]-TODAY()</f>
        <v>-260</v>
      </c>
      <c r="G659" s="14" t="s">
        <v>15</v>
      </c>
      <c r="H659" s="14" t="s">
        <v>16</v>
      </c>
      <c r="I659" s="4" t="s">
        <v>17</v>
      </c>
      <c r="J659" s="15" t="s">
        <v>18</v>
      </c>
      <c r="K659" s="21">
        <v>45805</v>
      </c>
      <c r="M659" s="12"/>
    </row>
    <row r="660" spans="1:13" ht="21.75" hidden="1" customHeight="1" x14ac:dyDescent="0.25">
      <c r="A660" s="4">
        <v>659</v>
      </c>
      <c r="B660" s="30">
        <v>20254601777872</v>
      </c>
      <c r="C660" s="2">
        <v>45803</v>
      </c>
      <c r="D660" s="2">
        <v>45803</v>
      </c>
      <c r="E660" s="6" t="s">
        <v>1896</v>
      </c>
      <c r="F660" s="14">
        <f ca="1">Tabla3689101118191516172345672[[#This Row],[FECHA RADICACION]]-TODAY()</f>
        <v>-260</v>
      </c>
      <c r="G660" s="14" t="s">
        <v>65</v>
      </c>
      <c r="H660" s="14" t="s">
        <v>206</v>
      </c>
      <c r="I660" s="4" t="s">
        <v>17</v>
      </c>
      <c r="J660" s="15" t="s">
        <v>18</v>
      </c>
      <c r="K660" s="21">
        <v>45820</v>
      </c>
      <c r="M660" s="12" t="s">
        <v>1897</v>
      </c>
    </row>
    <row r="661" spans="1:13" ht="21.75" hidden="1" customHeight="1" x14ac:dyDescent="0.25">
      <c r="A661" s="4">
        <v>660</v>
      </c>
      <c r="B661" s="30">
        <v>20255810097432</v>
      </c>
      <c r="C661" s="2">
        <v>45803</v>
      </c>
      <c r="D661" s="2">
        <v>45803</v>
      </c>
      <c r="E661" s="2" t="s">
        <v>1898</v>
      </c>
      <c r="F661" s="14">
        <f ca="1">Tabla3689101118191516172345672[[#This Row],[FECHA RADICACION]]-TODAY()</f>
        <v>-260</v>
      </c>
      <c r="G661" s="14" t="s">
        <v>15</v>
      </c>
      <c r="H661" s="14" t="s">
        <v>241</v>
      </c>
      <c r="I661" s="4" t="s">
        <v>17</v>
      </c>
      <c r="J661" s="15" t="s">
        <v>18</v>
      </c>
      <c r="K661" s="21">
        <v>45816</v>
      </c>
      <c r="L661" s="4" t="s">
        <v>91</v>
      </c>
      <c r="M661" s="12"/>
    </row>
    <row r="662" spans="1:13" ht="21.75" hidden="1" customHeight="1" x14ac:dyDescent="0.25">
      <c r="A662" s="4">
        <v>661</v>
      </c>
      <c r="B662" s="30">
        <v>20255810097402</v>
      </c>
      <c r="C662" s="2">
        <v>45803</v>
      </c>
      <c r="D662" s="2">
        <v>45803</v>
      </c>
      <c r="E662" s="2" t="s">
        <v>1899</v>
      </c>
      <c r="F662" s="14">
        <f ca="1">Tabla3689101118191516172345672[[#This Row],[FECHA RADICACION]]-TODAY()</f>
        <v>-260</v>
      </c>
      <c r="G662" s="14" t="s">
        <v>15</v>
      </c>
      <c r="H662" s="14" t="s">
        <v>48</v>
      </c>
      <c r="I662" s="4" t="s">
        <v>17</v>
      </c>
      <c r="J662" s="15" t="s">
        <v>18</v>
      </c>
      <c r="K662" s="21">
        <v>45826</v>
      </c>
      <c r="L662" s="4" t="s">
        <v>91</v>
      </c>
      <c r="M662" s="12"/>
    </row>
    <row r="663" spans="1:13" ht="21.75" hidden="1" customHeight="1" x14ac:dyDescent="0.25">
      <c r="A663" s="4">
        <v>662</v>
      </c>
      <c r="B663" s="30">
        <v>20255810097372</v>
      </c>
      <c r="C663" s="2">
        <v>45803</v>
      </c>
      <c r="D663" s="2">
        <v>45803</v>
      </c>
      <c r="E663" s="2" t="s">
        <v>1900</v>
      </c>
      <c r="F663" s="14">
        <f ca="1">Tabla3689101118191516172345672[[#This Row],[FECHA RADICACION]]-TODAY()</f>
        <v>-260</v>
      </c>
      <c r="G663" s="14" t="s">
        <v>50</v>
      </c>
      <c r="H663" s="14" t="s">
        <v>51</v>
      </c>
      <c r="I663" s="4" t="s">
        <v>17</v>
      </c>
      <c r="J663" s="15" t="s">
        <v>18</v>
      </c>
      <c r="K663" s="21">
        <v>45804</v>
      </c>
      <c r="L663" s="4" t="s">
        <v>1859</v>
      </c>
      <c r="M663" s="12"/>
    </row>
    <row r="664" spans="1:13" ht="21.75" hidden="1" customHeight="1" x14ac:dyDescent="0.25">
      <c r="A664" s="4">
        <v>663</v>
      </c>
      <c r="B664" s="30">
        <v>20254601781162</v>
      </c>
      <c r="C664" s="2">
        <v>45803</v>
      </c>
      <c r="D664" s="2">
        <v>45803</v>
      </c>
      <c r="E664" s="2" t="s">
        <v>1901</v>
      </c>
      <c r="F664" s="14">
        <f ca="1">Tabla3689101118191516172345672[[#This Row],[FECHA RADICACION]]-TODAY()</f>
        <v>-260</v>
      </c>
      <c r="G664" s="14" t="s">
        <v>15</v>
      </c>
      <c r="H664" s="14" t="s">
        <v>53</v>
      </c>
      <c r="I664" s="4" t="s">
        <v>17</v>
      </c>
      <c r="J664" s="15" t="s">
        <v>18</v>
      </c>
      <c r="K664" s="21">
        <v>45816</v>
      </c>
      <c r="M664" s="12"/>
    </row>
    <row r="665" spans="1:13" ht="21.75" hidden="1" customHeight="1" x14ac:dyDescent="0.25">
      <c r="A665" s="4">
        <v>664</v>
      </c>
      <c r="B665" s="30">
        <v>20255810097502</v>
      </c>
      <c r="C665" s="2">
        <v>45803</v>
      </c>
      <c r="D665" s="2">
        <v>45803</v>
      </c>
      <c r="E665" s="2" t="s">
        <v>1902</v>
      </c>
      <c r="F665" s="14">
        <f ca="1">Tabla3689101118191516172345672[[#This Row],[FECHA RADICACION]]-TODAY()</f>
        <v>-260</v>
      </c>
      <c r="G665" s="14" t="s">
        <v>21</v>
      </c>
      <c r="H665" s="14" t="s">
        <v>17</v>
      </c>
      <c r="I665" s="4" t="s">
        <v>17</v>
      </c>
      <c r="J665" s="15" t="s">
        <v>18</v>
      </c>
      <c r="K665" s="21">
        <v>45806</v>
      </c>
      <c r="L665" s="4" t="s">
        <v>54</v>
      </c>
      <c r="M665" s="12"/>
    </row>
    <row r="666" spans="1:13" ht="21.75" hidden="1" customHeight="1" x14ac:dyDescent="0.25">
      <c r="A666" s="4">
        <v>665</v>
      </c>
      <c r="B666" s="30">
        <v>20255810097462</v>
      </c>
      <c r="C666" s="2">
        <v>45803</v>
      </c>
      <c r="D666" s="2">
        <v>45803</v>
      </c>
      <c r="E666" s="2" t="s">
        <v>1903</v>
      </c>
      <c r="F666" s="14">
        <f ca="1">Tabla3689101118191516172345672[[#This Row],[FECHA RADICACION]]-TODAY()</f>
        <v>-260</v>
      </c>
      <c r="G666" s="14" t="s">
        <v>85</v>
      </c>
      <c r="H666" s="14" t="s">
        <v>781</v>
      </c>
      <c r="I666" s="4" t="s">
        <v>17</v>
      </c>
      <c r="J666" s="15" t="s">
        <v>18</v>
      </c>
      <c r="K666" s="21">
        <v>45840</v>
      </c>
      <c r="M666" s="12" t="s">
        <v>1904</v>
      </c>
    </row>
    <row r="667" spans="1:13" ht="21.75" hidden="1" customHeight="1" x14ac:dyDescent="0.25">
      <c r="A667" s="4">
        <v>666</v>
      </c>
      <c r="B667" s="30">
        <v>20254601780522</v>
      </c>
      <c r="C667" s="2">
        <v>45803</v>
      </c>
      <c r="D667" s="2">
        <v>45803</v>
      </c>
      <c r="E667" s="2" t="s">
        <v>1905</v>
      </c>
      <c r="F667" s="14">
        <f ca="1">Tabla3689101118191516172345672[[#This Row],[FECHA RADICACION]]-TODAY()</f>
        <v>-260</v>
      </c>
      <c r="G667" s="14" t="s">
        <v>65</v>
      </c>
      <c r="H667" s="14" t="s">
        <v>66</v>
      </c>
      <c r="I667" s="4" t="s">
        <v>17</v>
      </c>
      <c r="J667" s="15" t="s">
        <v>18</v>
      </c>
      <c r="K667" s="21">
        <v>45844</v>
      </c>
      <c r="M667" s="12" t="s">
        <v>1906</v>
      </c>
    </row>
    <row r="668" spans="1:13" ht="21.75" hidden="1" customHeight="1" x14ac:dyDescent="0.25">
      <c r="A668" s="4">
        <v>667</v>
      </c>
      <c r="B668" s="30">
        <v>20255810097492</v>
      </c>
      <c r="C668" s="35">
        <v>45803</v>
      </c>
      <c r="D668" s="2">
        <v>45804</v>
      </c>
      <c r="E668" s="2" t="s">
        <v>1907</v>
      </c>
      <c r="F668" s="14">
        <f ca="1">Tabla3689101118191516172345672[[#This Row],[FECHA RADICACION]]-TODAY()</f>
        <v>-260</v>
      </c>
      <c r="G668" s="14" t="s">
        <v>50</v>
      </c>
      <c r="H668" s="14" t="s">
        <v>498</v>
      </c>
      <c r="I668" s="4" t="s">
        <v>17</v>
      </c>
      <c r="J668" s="15" t="s">
        <v>18</v>
      </c>
      <c r="K668" s="21">
        <v>45816</v>
      </c>
      <c r="L668" s="4" t="s">
        <v>147</v>
      </c>
      <c r="M668" s="12" t="s">
        <v>1908</v>
      </c>
    </row>
    <row r="669" spans="1:13" ht="21.75" hidden="1" customHeight="1" x14ac:dyDescent="0.25">
      <c r="A669" s="4">
        <v>668</v>
      </c>
      <c r="B669" s="30">
        <v>20255810096622</v>
      </c>
      <c r="C669" s="35">
        <v>45803</v>
      </c>
      <c r="D669" s="2">
        <v>45804</v>
      </c>
      <c r="E669" s="2" t="s">
        <v>1909</v>
      </c>
      <c r="F669" s="14">
        <f ca="1">Tabla3689101118191516172345672[[#This Row],[FECHA RADICACION]]-TODAY()</f>
        <v>-260</v>
      </c>
      <c r="G669" s="14" t="s">
        <v>15</v>
      </c>
      <c r="H669" s="14" t="s">
        <v>935</v>
      </c>
      <c r="I669" s="28" t="s">
        <v>17</v>
      </c>
      <c r="J669" s="15" t="s">
        <v>18</v>
      </c>
      <c r="K669" s="21">
        <v>45806</v>
      </c>
      <c r="L669" s="4" t="s">
        <v>125</v>
      </c>
      <c r="M669" s="12" t="s">
        <v>1910</v>
      </c>
    </row>
    <row r="670" spans="1:13" ht="21.75" hidden="1" customHeight="1" x14ac:dyDescent="0.25">
      <c r="A670" s="4">
        <v>669</v>
      </c>
      <c r="B670" s="30">
        <v>20254601793582</v>
      </c>
      <c r="C670" s="35">
        <v>45804.501388888886</v>
      </c>
      <c r="D670" s="2">
        <v>45804</v>
      </c>
      <c r="E670" s="6" t="s">
        <v>1911</v>
      </c>
      <c r="F670" s="14">
        <f ca="1">Tabla3689101118191516172345672[[#This Row],[FECHA RADICACION]]-TODAY()</f>
        <v>-258.49861111111386</v>
      </c>
      <c r="G670" s="14" t="s">
        <v>65</v>
      </c>
      <c r="H670" s="14" t="s">
        <v>825</v>
      </c>
      <c r="I670" s="4" t="s">
        <v>17</v>
      </c>
      <c r="J670" s="15" t="s">
        <v>18</v>
      </c>
      <c r="K670" s="21">
        <v>45820</v>
      </c>
      <c r="M670" s="12" t="s">
        <v>1912</v>
      </c>
    </row>
    <row r="671" spans="1:13" ht="21.75" hidden="1" customHeight="1" x14ac:dyDescent="0.25">
      <c r="A671" s="4">
        <v>670</v>
      </c>
      <c r="B671" s="30">
        <v>20254601793482</v>
      </c>
      <c r="C671" s="35">
        <v>45804.498611111114</v>
      </c>
      <c r="D671" s="2">
        <v>45804</v>
      </c>
      <c r="E671" s="6" t="s">
        <v>1913</v>
      </c>
      <c r="F671" s="14">
        <f ca="1">Tabla3689101118191516172345672[[#This Row],[FECHA RADICACION]]-TODAY()</f>
        <v>-258.50138888888614</v>
      </c>
      <c r="G671" s="14" t="s">
        <v>15</v>
      </c>
      <c r="H671" s="14" t="s">
        <v>16</v>
      </c>
      <c r="I671" s="4" t="s">
        <v>17</v>
      </c>
      <c r="J671" s="15" t="s">
        <v>18</v>
      </c>
      <c r="K671" s="21">
        <v>45816</v>
      </c>
      <c r="M671" s="12"/>
    </row>
    <row r="672" spans="1:13" ht="21.75" hidden="1" customHeight="1" x14ac:dyDescent="0.25">
      <c r="A672" s="4">
        <v>671</v>
      </c>
      <c r="B672" s="30">
        <v>20254601792302</v>
      </c>
      <c r="C672" s="35">
        <v>45804.479166666664</v>
      </c>
      <c r="D672" s="2">
        <v>45804</v>
      </c>
      <c r="E672" s="6" t="s">
        <v>1914</v>
      </c>
      <c r="F672" s="14">
        <f ca="1">Tabla3689101118191516172345672[[#This Row],[FECHA RADICACION]]-TODAY()</f>
        <v>-258.52083333333576</v>
      </c>
      <c r="G672" s="14" t="s">
        <v>15</v>
      </c>
      <c r="H672" s="14" t="s">
        <v>53</v>
      </c>
      <c r="I672" s="4" t="s">
        <v>17</v>
      </c>
      <c r="J672" s="15" t="s">
        <v>18</v>
      </c>
      <c r="K672" s="21">
        <v>45816</v>
      </c>
      <c r="M672" s="12"/>
    </row>
    <row r="673" spans="1:13" ht="21.75" hidden="1" customHeight="1" x14ac:dyDescent="0.25">
      <c r="A673" s="4">
        <v>672</v>
      </c>
      <c r="B673" s="30">
        <v>20255810097902</v>
      </c>
      <c r="C673" s="35">
        <v>45804.427083333336</v>
      </c>
      <c r="D673" s="2">
        <v>45804</v>
      </c>
      <c r="E673" s="6" t="s">
        <v>1915</v>
      </c>
      <c r="F673" s="14">
        <f ca="1">Tabla3689101118191516172345672[[#This Row],[FECHA RADICACION]]-TODAY()</f>
        <v>-258.57291666666424</v>
      </c>
      <c r="G673" s="14" t="s">
        <v>50</v>
      </c>
      <c r="H673" s="14" t="s">
        <v>395</v>
      </c>
      <c r="I673" s="4" t="s">
        <v>17</v>
      </c>
      <c r="J673" s="15" t="s">
        <v>18</v>
      </c>
      <c r="K673" s="21">
        <v>45814</v>
      </c>
      <c r="L673" s="4" t="s">
        <v>1916</v>
      </c>
      <c r="M673" s="12" t="s">
        <v>1917</v>
      </c>
    </row>
    <row r="674" spans="1:13" ht="21.75" hidden="1" customHeight="1" x14ac:dyDescent="0.25">
      <c r="A674" s="4">
        <v>673</v>
      </c>
      <c r="B674" s="30">
        <v>20255810097842</v>
      </c>
      <c r="C674" s="35">
        <v>45804.38958333333</v>
      </c>
      <c r="D674" s="2">
        <v>45804</v>
      </c>
      <c r="E674" s="6" t="s">
        <v>1918</v>
      </c>
      <c r="F674" s="14">
        <f ca="1">Tabla3689101118191516172345672[[#This Row],[FECHA RADICACION]]-TODAY()</f>
        <v>-258.61041666667006</v>
      </c>
      <c r="G674" s="14" t="s">
        <v>65</v>
      </c>
      <c r="H674" s="14" t="s">
        <v>71</v>
      </c>
      <c r="I674" s="4" t="s">
        <v>17</v>
      </c>
      <c r="J674" s="15" t="s">
        <v>18</v>
      </c>
      <c r="K674" s="21">
        <v>45806</v>
      </c>
      <c r="L674" s="4" t="s">
        <v>42</v>
      </c>
      <c r="M674" s="12"/>
    </row>
    <row r="675" spans="1:13" ht="21.75" hidden="1" customHeight="1" x14ac:dyDescent="0.25">
      <c r="A675" s="4">
        <v>674</v>
      </c>
      <c r="B675" s="30">
        <v>20255810097832</v>
      </c>
      <c r="C675" s="35">
        <v>45804.387499999997</v>
      </c>
      <c r="D675" s="2">
        <v>45804</v>
      </c>
      <c r="E675" s="6" t="s">
        <v>1919</v>
      </c>
      <c r="F675" s="14">
        <f ca="1">Tabla3689101118191516172345672[[#This Row],[FECHA RADICACION]]-TODAY()</f>
        <v>-258.61250000000291</v>
      </c>
      <c r="G675" s="14" t="s">
        <v>65</v>
      </c>
      <c r="H675" s="14" t="s">
        <v>71</v>
      </c>
      <c r="I675" s="4" t="s">
        <v>17</v>
      </c>
      <c r="J675" s="15" t="s">
        <v>18</v>
      </c>
      <c r="K675" s="21">
        <v>45806</v>
      </c>
      <c r="L675" s="4" t="s">
        <v>42</v>
      </c>
      <c r="M675" s="12"/>
    </row>
    <row r="676" spans="1:13" ht="21.75" hidden="1" customHeight="1" x14ac:dyDescent="0.25">
      <c r="A676" s="4">
        <v>675</v>
      </c>
      <c r="B676" s="30">
        <v>20255810097822</v>
      </c>
      <c r="C676" s="35">
        <v>45804.386111111111</v>
      </c>
      <c r="D676" s="2">
        <v>45804</v>
      </c>
      <c r="E676" s="6" t="s">
        <v>1920</v>
      </c>
      <c r="F676" s="14">
        <f ca="1">Tabla3689101118191516172345672[[#This Row],[FECHA RADICACION]]-TODAY()</f>
        <v>-258.61388888888905</v>
      </c>
      <c r="G676" s="14" t="s">
        <v>21</v>
      </c>
      <c r="H676" s="14" t="s">
        <v>17</v>
      </c>
      <c r="I676" s="4" t="s">
        <v>17</v>
      </c>
      <c r="J676" s="15" t="s">
        <v>18</v>
      </c>
      <c r="K676" s="21">
        <v>45806</v>
      </c>
      <c r="L676" s="4" t="s">
        <v>54</v>
      </c>
      <c r="M676" s="12"/>
    </row>
    <row r="677" spans="1:13" ht="21.75" hidden="1" customHeight="1" x14ac:dyDescent="0.25">
      <c r="A677" s="4">
        <v>676</v>
      </c>
      <c r="B677" s="30">
        <v>20255810097812</v>
      </c>
      <c r="C677" s="35">
        <v>45804.385416666664</v>
      </c>
      <c r="D677" s="2">
        <v>45804</v>
      </c>
      <c r="E677" s="6" t="s">
        <v>1921</v>
      </c>
      <c r="F677" s="14">
        <f ca="1">Tabla3689101118191516172345672[[#This Row],[FECHA RADICACION]]-TODAY()</f>
        <v>-258.61458333333576</v>
      </c>
      <c r="G677" s="14" t="s">
        <v>65</v>
      </c>
      <c r="H677" s="14" t="s">
        <v>184</v>
      </c>
      <c r="I677" s="4" t="s">
        <v>17</v>
      </c>
      <c r="J677" s="15" t="s">
        <v>18</v>
      </c>
      <c r="K677" s="21">
        <v>45830</v>
      </c>
      <c r="M677" s="12" t="s">
        <v>1922</v>
      </c>
    </row>
    <row r="678" spans="1:13" ht="21.75" hidden="1" customHeight="1" x14ac:dyDescent="0.25">
      <c r="A678" s="4">
        <v>677</v>
      </c>
      <c r="B678" s="30">
        <v>20255810097792</v>
      </c>
      <c r="C678" s="35">
        <v>45804.373611111114</v>
      </c>
      <c r="D678" s="2">
        <v>45804</v>
      </c>
      <c r="E678" s="6" t="s">
        <v>1923</v>
      </c>
      <c r="F678" s="14">
        <f ca="1">Tabla3689101118191516172345672[[#This Row],[FECHA RADICACION]]-TODAY()</f>
        <v>-258.62638888888614</v>
      </c>
      <c r="G678" s="14" t="s">
        <v>50</v>
      </c>
      <c r="H678" s="14" t="s">
        <v>51</v>
      </c>
      <c r="I678" s="4" t="s">
        <v>17</v>
      </c>
      <c r="J678" s="15" t="s">
        <v>18</v>
      </c>
      <c r="K678" s="21">
        <v>45806</v>
      </c>
      <c r="M678" s="12"/>
    </row>
    <row r="679" spans="1:13" ht="21.75" hidden="1" customHeight="1" x14ac:dyDescent="0.25">
      <c r="A679" s="4">
        <v>678</v>
      </c>
      <c r="B679" s="30">
        <v>20255810097762</v>
      </c>
      <c r="C679" s="35">
        <v>45804.370138888888</v>
      </c>
      <c r="D679" s="2">
        <v>45804</v>
      </c>
      <c r="E679" s="6" t="s">
        <v>1924</v>
      </c>
      <c r="F679" s="14">
        <f ca="1">Tabla3689101118191516172345672[[#This Row],[FECHA RADICACION]]-TODAY()</f>
        <v>-258.6298611111124</v>
      </c>
      <c r="G679" s="14" t="s">
        <v>21</v>
      </c>
      <c r="H679" s="14" t="s">
        <v>17</v>
      </c>
      <c r="I679" s="4" t="s">
        <v>17</v>
      </c>
      <c r="J679" s="15" t="s">
        <v>18</v>
      </c>
      <c r="K679" s="21">
        <v>45804</v>
      </c>
      <c r="M679" s="12"/>
    </row>
    <row r="680" spans="1:13" ht="21.75" hidden="1" customHeight="1" x14ac:dyDescent="0.25">
      <c r="A680" s="4">
        <v>679</v>
      </c>
      <c r="B680" s="30">
        <v>20254601787162</v>
      </c>
      <c r="C680" s="35">
        <v>45804.365972222222</v>
      </c>
      <c r="D680" s="2">
        <v>45804</v>
      </c>
      <c r="E680" s="6" t="s">
        <v>1925</v>
      </c>
      <c r="F680" s="14">
        <f ca="1">Tabla3689101118191516172345672[[#This Row],[FECHA RADICACION]]-TODAY()</f>
        <v>-258.6340277777781</v>
      </c>
      <c r="G680" s="14" t="s">
        <v>15</v>
      </c>
      <c r="H680" s="14" t="s">
        <v>16</v>
      </c>
      <c r="I680" s="4" t="s">
        <v>17</v>
      </c>
      <c r="J680" s="15" t="s">
        <v>18</v>
      </c>
      <c r="K680" s="21">
        <v>45816</v>
      </c>
      <c r="M680" s="12"/>
    </row>
    <row r="681" spans="1:13" ht="21.75" hidden="1" customHeight="1" x14ac:dyDescent="0.25">
      <c r="A681" s="4">
        <v>680</v>
      </c>
      <c r="B681" s="30">
        <v>20255810097732</v>
      </c>
      <c r="C681" s="35">
        <v>45804.365277777775</v>
      </c>
      <c r="D681" s="2">
        <v>45804</v>
      </c>
      <c r="E681" s="6" t="s">
        <v>1926</v>
      </c>
      <c r="F681" s="14">
        <f ca="1">Tabla3689101118191516172345672[[#This Row],[FECHA RADICACION]]-TODAY()</f>
        <v>-258.63472222222481</v>
      </c>
      <c r="G681" s="14" t="s">
        <v>65</v>
      </c>
      <c r="H681" s="14" t="s">
        <v>71</v>
      </c>
      <c r="I681" s="4" t="s">
        <v>17</v>
      </c>
      <c r="J681" s="15" t="s">
        <v>18</v>
      </c>
      <c r="K681" s="21">
        <v>45806</v>
      </c>
      <c r="L681" s="4" t="s">
        <v>42</v>
      </c>
      <c r="M681" s="12"/>
    </row>
    <row r="682" spans="1:13" ht="21.75" hidden="1" customHeight="1" x14ac:dyDescent="0.25">
      <c r="A682" s="4">
        <v>681</v>
      </c>
      <c r="B682" s="30">
        <v>20255810097712</v>
      </c>
      <c r="C682" s="35">
        <v>45804.363194444442</v>
      </c>
      <c r="D682" s="2">
        <v>45804</v>
      </c>
      <c r="E682" s="6" t="s">
        <v>1841</v>
      </c>
      <c r="F682" s="14">
        <f ca="1">Tabla3689101118191516172345672[[#This Row],[FECHA RADICACION]]-TODAY()</f>
        <v>-258.63680555555766</v>
      </c>
      <c r="G682" s="14" t="s">
        <v>65</v>
      </c>
      <c r="H682" s="14" t="s">
        <v>71</v>
      </c>
      <c r="I682" s="4" t="s">
        <v>17</v>
      </c>
      <c r="J682" s="15" t="s">
        <v>18</v>
      </c>
      <c r="K682" s="21">
        <v>45806</v>
      </c>
      <c r="L682" s="4" t="s">
        <v>42</v>
      </c>
      <c r="M682" s="12"/>
    </row>
    <row r="683" spans="1:13" ht="21.75" hidden="1" customHeight="1" x14ac:dyDescent="0.25">
      <c r="A683" s="4">
        <v>682</v>
      </c>
      <c r="B683" s="30">
        <v>20255810097602</v>
      </c>
      <c r="C683" s="35">
        <v>45804.329861111109</v>
      </c>
      <c r="D683" s="2">
        <v>45804</v>
      </c>
      <c r="E683" s="6" t="s">
        <v>1927</v>
      </c>
      <c r="F683" s="14">
        <f ca="1">Tabla3689101118191516172345672[[#This Row],[FECHA RADICACION]]-TODAY()</f>
        <v>-258.67013888889051</v>
      </c>
      <c r="G683" s="14" t="s">
        <v>15</v>
      </c>
      <c r="H683" s="14" t="s">
        <v>577</v>
      </c>
      <c r="I683" s="4" t="s">
        <v>17</v>
      </c>
      <c r="J683" s="15" t="s">
        <v>18</v>
      </c>
      <c r="K683" s="21">
        <v>45816</v>
      </c>
      <c r="M683" s="12"/>
    </row>
    <row r="684" spans="1:13" ht="21.75" hidden="1" customHeight="1" x14ac:dyDescent="0.25">
      <c r="A684" s="4">
        <v>683</v>
      </c>
      <c r="B684" s="30">
        <v>20254601781952</v>
      </c>
      <c r="C684" s="35">
        <v>45803</v>
      </c>
      <c r="D684" s="2">
        <v>45804</v>
      </c>
      <c r="E684" s="6" t="s">
        <v>1928</v>
      </c>
      <c r="F684" s="14">
        <f ca="1">Tabla3689101118191516172345672[[#This Row],[FECHA RADICACION]]-TODAY()</f>
        <v>-260</v>
      </c>
      <c r="G684" s="14" t="s">
        <v>15</v>
      </c>
      <c r="H684" s="14" t="s">
        <v>16</v>
      </c>
      <c r="I684" s="4" t="s">
        <v>17</v>
      </c>
      <c r="J684" s="15" t="s">
        <v>18</v>
      </c>
      <c r="K684" s="21">
        <v>45814</v>
      </c>
      <c r="M684" s="12" t="s">
        <v>1929</v>
      </c>
    </row>
    <row r="685" spans="1:13" ht="21.75" hidden="1" customHeight="1" x14ac:dyDescent="0.25">
      <c r="A685" s="4">
        <v>684</v>
      </c>
      <c r="B685" s="30">
        <v>20255810093922</v>
      </c>
      <c r="C685" s="35">
        <v>45798</v>
      </c>
      <c r="D685" s="2">
        <v>45804</v>
      </c>
      <c r="E685" s="6" t="s">
        <v>1930</v>
      </c>
      <c r="F685" s="14">
        <f ca="1">Tabla3689101118191516172345672[[#This Row],[FECHA RADICACION]]-TODAY()</f>
        <v>-265</v>
      </c>
      <c r="G685" s="14" t="s">
        <v>15</v>
      </c>
      <c r="H685" s="14" t="s">
        <v>16</v>
      </c>
      <c r="I685" s="4" t="s">
        <v>17</v>
      </c>
      <c r="J685" s="15" t="s">
        <v>18</v>
      </c>
      <c r="K685" s="21">
        <v>45806</v>
      </c>
      <c r="M685" s="12" t="s">
        <v>1931</v>
      </c>
    </row>
    <row r="686" spans="1:13" ht="21.75" hidden="1" customHeight="1" x14ac:dyDescent="0.25">
      <c r="A686" s="4">
        <v>685</v>
      </c>
      <c r="B686" s="30">
        <v>20255810093912</v>
      </c>
      <c r="C686" s="35">
        <v>45798</v>
      </c>
      <c r="D686" s="2">
        <v>45804</v>
      </c>
      <c r="E686" s="6" t="s">
        <v>1932</v>
      </c>
      <c r="F686" s="14">
        <f ca="1">Tabla3689101118191516172345672[[#This Row],[FECHA RADICACION]]-TODAY()</f>
        <v>-265</v>
      </c>
      <c r="G686" s="14" t="s">
        <v>50</v>
      </c>
      <c r="H686" s="14" t="s">
        <v>919</v>
      </c>
      <c r="I686" s="4" t="s">
        <v>17</v>
      </c>
      <c r="J686" s="15" t="s">
        <v>18</v>
      </c>
      <c r="K686" s="21">
        <v>45817</v>
      </c>
      <c r="M686" s="12"/>
    </row>
    <row r="687" spans="1:13" ht="21.75" hidden="1" customHeight="1" x14ac:dyDescent="0.25">
      <c r="A687" s="4">
        <v>686</v>
      </c>
      <c r="B687" s="30">
        <v>20254601798962</v>
      </c>
      <c r="C687" s="2">
        <v>45804</v>
      </c>
      <c r="D687" s="2">
        <v>45804</v>
      </c>
      <c r="E687" s="2" t="s">
        <v>1933</v>
      </c>
      <c r="F687" s="14">
        <f ca="1">Tabla3689101118191516172345672[[#This Row],[FECHA RADICACION]]-TODAY()</f>
        <v>-259</v>
      </c>
      <c r="G687" s="14" t="s">
        <v>65</v>
      </c>
      <c r="H687" s="14" t="s">
        <v>78</v>
      </c>
      <c r="I687" s="4" t="s">
        <v>17</v>
      </c>
      <c r="J687" s="15" t="s">
        <v>18</v>
      </c>
      <c r="K687" s="21">
        <v>45816</v>
      </c>
      <c r="M687" s="12"/>
    </row>
    <row r="688" spans="1:13" ht="21.75" hidden="1" customHeight="1" x14ac:dyDescent="0.25">
      <c r="A688" s="4">
        <v>687</v>
      </c>
      <c r="B688" s="30">
        <v>20254601798702</v>
      </c>
      <c r="C688" s="2">
        <v>45804</v>
      </c>
      <c r="D688" s="2">
        <v>45804</v>
      </c>
      <c r="E688" s="2" t="s">
        <v>1934</v>
      </c>
      <c r="F688" s="14">
        <f ca="1">Tabla3689101118191516172345672[[#This Row],[FECHA RADICACION]]-TODAY()</f>
        <v>-259</v>
      </c>
      <c r="G688" s="14" t="s">
        <v>65</v>
      </c>
      <c r="H688" s="14" t="s">
        <v>825</v>
      </c>
      <c r="I688" s="4" t="s">
        <v>17</v>
      </c>
      <c r="J688" s="15" t="s">
        <v>18</v>
      </c>
      <c r="K688" s="21">
        <v>45817</v>
      </c>
      <c r="M688" s="12" t="s">
        <v>1935</v>
      </c>
    </row>
    <row r="689" spans="1:13" ht="21.75" hidden="1" customHeight="1" x14ac:dyDescent="0.25">
      <c r="A689" s="4">
        <v>688</v>
      </c>
      <c r="B689" s="30">
        <v>20255810098162</v>
      </c>
      <c r="C689" s="2">
        <v>45804</v>
      </c>
      <c r="D689" s="2">
        <v>45804</v>
      </c>
      <c r="E689" s="2" t="s">
        <v>1936</v>
      </c>
      <c r="F689" s="14">
        <f ca="1">Tabla3689101118191516172345672[[#This Row],[FECHA RADICACION]]-TODAY()</f>
        <v>-259</v>
      </c>
      <c r="G689" s="14" t="s">
        <v>15</v>
      </c>
      <c r="H689" s="14" t="s">
        <v>304</v>
      </c>
      <c r="I689" s="4" t="s">
        <v>17</v>
      </c>
      <c r="J689" s="15" t="s">
        <v>18</v>
      </c>
      <c r="K689" s="21">
        <v>45816</v>
      </c>
      <c r="L689" s="4" t="s">
        <v>370</v>
      </c>
      <c r="M689" s="12"/>
    </row>
    <row r="690" spans="1:13" ht="21.75" hidden="1" customHeight="1" x14ac:dyDescent="0.25">
      <c r="A690" s="4">
        <v>689</v>
      </c>
      <c r="B690" s="30">
        <v>20255810098152</v>
      </c>
      <c r="C690" s="2">
        <v>45804</v>
      </c>
      <c r="D690" s="2">
        <v>45804</v>
      </c>
      <c r="E690" s="2" t="s">
        <v>1937</v>
      </c>
      <c r="F690" s="14">
        <f ca="1">Tabla3689101118191516172345672[[#This Row],[FECHA RADICACION]]-TODAY()</f>
        <v>-259</v>
      </c>
      <c r="G690" s="14" t="s">
        <v>85</v>
      </c>
      <c r="H690" s="14" t="s">
        <v>160</v>
      </c>
      <c r="I690" s="4" t="s">
        <v>17</v>
      </c>
      <c r="J690" s="15" t="s">
        <v>18</v>
      </c>
      <c r="K690" s="21">
        <v>45816</v>
      </c>
      <c r="L690" s="15" t="s">
        <v>1938</v>
      </c>
      <c r="M690" s="12"/>
    </row>
    <row r="691" spans="1:13" ht="21.75" hidden="1" customHeight="1" x14ac:dyDescent="0.25">
      <c r="A691" s="4">
        <v>690</v>
      </c>
      <c r="B691" s="30">
        <v>20255810098122</v>
      </c>
      <c r="C691" s="2">
        <v>45804</v>
      </c>
      <c r="D691" s="2">
        <v>45804</v>
      </c>
      <c r="E691" s="2" t="s">
        <v>1939</v>
      </c>
      <c r="F691" s="14">
        <f ca="1">Tabla3689101118191516172345672[[#This Row],[FECHA RADICACION]]-TODAY()</f>
        <v>-259</v>
      </c>
      <c r="G691" s="14" t="s">
        <v>15</v>
      </c>
      <c r="H691" s="14" t="s">
        <v>241</v>
      </c>
      <c r="I691" s="4" t="s">
        <v>17</v>
      </c>
      <c r="J691" s="15" t="s">
        <v>18</v>
      </c>
      <c r="K691" s="21">
        <v>45806</v>
      </c>
      <c r="L691" s="4" t="s">
        <v>91</v>
      </c>
      <c r="M691" s="12"/>
    </row>
    <row r="692" spans="1:13" ht="21.75" hidden="1" customHeight="1" x14ac:dyDescent="0.25">
      <c r="A692" s="4">
        <v>691</v>
      </c>
      <c r="B692" s="30">
        <v>20254601795062</v>
      </c>
      <c r="C692" s="2">
        <v>45804</v>
      </c>
      <c r="D692" s="2">
        <v>45804</v>
      </c>
      <c r="E692" s="2" t="s">
        <v>1940</v>
      </c>
      <c r="F692" s="14">
        <f ca="1">Tabla3689101118191516172345672[[#This Row],[FECHA RADICACION]]-TODAY()</f>
        <v>-259</v>
      </c>
      <c r="G692" s="14" t="s">
        <v>65</v>
      </c>
      <c r="H692" s="14" t="s">
        <v>180</v>
      </c>
      <c r="I692" s="4" t="s">
        <v>17</v>
      </c>
      <c r="J692" s="15" t="s">
        <v>18</v>
      </c>
      <c r="K692" s="21">
        <v>45831</v>
      </c>
      <c r="M692" s="12"/>
    </row>
    <row r="693" spans="1:13" ht="21.75" hidden="1" customHeight="1" x14ac:dyDescent="0.25">
      <c r="A693" s="4">
        <v>692</v>
      </c>
      <c r="B693" s="30">
        <v>20255810098062</v>
      </c>
      <c r="C693" s="2">
        <v>45804</v>
      </c>
      <c r="D693" s="2">
        <v>45804</v>
      </c>
      <c r="E693" s="2" t="s">
        <v>1941</v>
      </c>
      <c r="F693" s="14">
        <f ca="1">Tabla3689101118191516172345672[[#This Row],[FECHA RADICACION]]-TODAY()</f>
        <v>-259</v>
      </c>
      <c r="G693" s="14" t="s">
        <v>21</v>
      </c>
      <c r="H693" s="14" t="s">
        <v>17</v>
      </c>
      <c r="I693" s="4" t="s">
        <v>17</v>
      </c>
      <c r="J693" s="15" t="s">
        <v>18</v>
      </c>
      <c r="K693" s="21">
        <v>45806</v>
      </c>
      <c r="M693" s="12"/>
    </row>
    <row r="694" spans="1:13" ht="21.75" hidden="1" customHeight="1" x14ac:dyDescent="0.25">
      <c r="A694" s="4">
        <v>693</v>
      </c>
      <c r="B694" s="30">
        <v>20255810098022</v>
      </c>
      <c r="C694" s="2">
        <v>45804</v>
      </c>
      <c r="D694" s="2">
        <v>45804</v>
      </c>
      <c r="E694" s="2" t="s">
        <v>1942</v>
      </c>
      <c r="F694" s="14">
        <f ca="1">Tabla3689101118191516172345672[[#This Row],[FECHA RADICACION]]-TODAY()</f>
        <v>-259</v>
      </c>
      <c r="G694" s="14" t="s">
        <v>21</v>
      </c>
      <c r="H694" s="14" t="s">
        <v>17</v>
      </c>
      <c r="I694" s="4" t="s">
        <v>17</v>
      </c>
      <c r="J694" s="15" t="s">
        <v>18</v>
      </c>
      <c r="K694" s="21">
        <v>45806</v>
      </c>
      <c r="L694" s="4" t="s">
        <v>54</v>
      </c>
      <c r="M694" s="12"/>
    </row>
    <row r="695" spans="1:13" ht="21.75" hidden="1" customHeight="1" x14ac:dyDescent="0.25">
      <c r="A695" s="4">
        <v>694</v>
      </c>
      <c r="B695" s="30">
        <v>20255810095672</v>
      </c>
      <c r="C695" s="35">
        <v>45800</v>
      </c>
      <c r="D695" s="2">
        <v>45804</v>
      </c>
      <c r="E695" s="2" t="s">
        <v>1943</v>
      </c>
      <c r="F695" s="14">
        <f ca="1">Tabla3689101118191516172345672[[#This Row],[FECHA RADICACION]]-TODAY()</f>
        <v>-263</v>
      </c>
      <c r="G695" s="14" t="s">
        <v>15</v>
      </c>
      <c r="H695" s="14" t="s">
        <v>935</v>
      </c>
      <c r="I695" s="4" t="s">
        <v>17</v>
      </c>
      <c r="J695" s="15" t="s">
        <v>18</v>
      </c>
      <c r="K695" s="21">
        <v>45806</v>
      </c>
      <c r="L695" s="4" t="s">
        <v>125</v>
      </c>
      <c r="M695" s="12"/>
    </row>
    <row r="696" spans="1:13" ht="21.75" hidden="1" customHeight="1" x14ac:dyDescent="0.25">
      <c r="A696" s="4">
        <v>695</v>
      </c>
      <c r="B696" s="30">
        <v>20255810093172</v>
      </c>
      <c r="C696" s="35">
        <v>45797</v>
      </c>
      <c r="D696" s="2">
        <v>45804</v>
      </c>
      <c r="E696" s="2" t="s">
        <v>1944</v>
      </c>
      <c r="F696" s="14">
        <f ca="1">Tabla3689101118191516172345672[[#This Row],[FECHA RADICACION]]-TODAY()</f>
        <v>-266</v>
      </c>
      <c r="G696" s="14" t="s">
        <v>50</v>
      </c>
      <c r="H696" s="14" t="s">
        <v>919</v>
      </c>
      <c r="I696" s="4" t="s">
        <v>17</v>
      </c>
      <c r="J696" s="15" t="s">
        <v>18</v>
      </c>
      <c r="K696" s="21">
        <v>45817</v>
      </c>
      <c r="M696" s="12"/>
    </row>
    <row r="697" spans="1:13" ht="21.75" hidden="1" customHeight="1" x14ac:dyDescent="0.25">
      <c r="A697" s="4">
        <v>696</v>
      </c>
      <c r="B697" s="30">
        <v>20254601807192</v>
      </c>
      <c r="C697" s="35">
        <v>45805.398611111108</v>
      </c>
      <c r="D697" s="2">
        <v>45805</v>
      </c>
      <c r="E697" s="2" t="s">
        <v>1945</v>
      </c>
      <c r="F697" s="14">
        <f ca="1">Tabla3689101118191516172345672[[#This Row],[FECHA RADICACION]]-TODAY()</f>
        <v>-257.60138888889196</v>
      </c>
      <c r="G697" s="14" t="s">
        <v>50</v>
      </c>
      <c r="H697" s="14" t="s">
        <v>498</v>
      </c>
      <c r="I697" s="4" t="s">
        <v>17</v>
      </c>
      <c r="J697" s="15" t="s">
        <v>18</v>
      </c>
      <c r="K697" s="21">
        <v>45844</v>
      </c>
      <c r="M697" s="12" t="s">
        <v>1946</v>
      </c>
    </row>
    <row r="698" spans="1:13" ht="21.75" hidden="1" customHeight="1" x14ac:dyDescent="0.25">
      <c r="A698" s="4">
        <v>697</v>
      </c>
      <c r="B698" s="30">
        <v>20254601806842</v>
      </c>
      <c r="C698" s="35">
        <v>45805.382638888892</v>
      </c>
      <c r="D698" s="2">
        <v>45805</v>
      </c>
      <c r="E698" s="2" t="s">
        <v>1947</v>
      </c>
      <c r="F698" s="14">
        <f ca="1">Tabla3689101118191516172345672[[#This Row],[FECHA RADICACION]]-TODAY()</f>
        <v>-257.61736111110804</v>
      </c>
      <c r="G698" s="14" t="s">
        <v>65</v>
      </c>
      <c r="H698" s="14" t="s">
        <v>687</v>
      </c>
      <c r="I698" s="4" t="s">
        <v>17</v>
      </c>
      <c r="J698" s="15" t="s">
        <v>18</v>
      </c>
      <c r="K698" s="21">
        <v>45844</v>
      </c>
      <c r="M698" s="12"/>
    </row>
    <row r="699" spans="1:13" ht="21.75" hidden="1" customHeight="1" x14ac:dyDescent="0.25">
      <c r="A699" s="4">
        <v>698</v>
      </c>
      <c r="B699" s="30">
        <v>20255810098382</v>
      </c>
      <c r="C699" s="35">
        <v>45805.419444444444</v>
      </c>
      <c r="D699" s="2">
        <v>45805</v>
      </c>
      <c r="E699" s="2" t="s">
        <v>1948</v>
      </c>
      <c r="F699" s="14">
        <f ca="1">Tabla3689101118191516172345672[[#This Row],[FECHA RADICACION]]-TODAY()</f>
        <v>-257.5805555555562</v>
      </c>
      <c r="G699" s="14" t="s">
        <v>65</v>
      </c>
      <c r="H699" s="14" t="s">
        <v>66</v>
      </c>
      <c r="I699" s="4" t="s">
        <v>17</v>
      </c>
      <c r="J699" s="15" t="s">
        <v>18</v>
      </c>
      <c r="K699" s="21">
        <v>45844</v>
      </c>
      <c r="M699" s="12"/>
    </row>
    <row r="700" spans="1:13" ht="21.75" hidden="1" customHeight="1" x14ac:dyDescent="0.25">
      <c r="A700" s="4">
        <v>699</v>
      </c>
      <c r="B700" s="30">
        <v>20255810098562</v>
      </c>
      <c r="C700" s="35">
        <v>45805.477083333331</v>
      </c>
      <c r="D700" s="2">
        <v>45805</v>
      </c>
      <c r="E700" s="2" t="s">
        <v>1949</v>
      </c>
      <c r="F700" s="14">
        <f ca="1">Tabla3689101118191516172345672[[#This Row],[FECHA RADICACION]]-TODAY()</f>
        <v>-257.52291666666861</v>
      </c>
      <c r="G700" s="14" t="s">
        <v>15</v>
      </c>
      <c r="H700" s="14" t="s">
        <v>251</v>
      </c>
      <c r="I700" s="4" t="s">
        <v>17</v>
      </c>
      <c r="J700" s="15" t="s">
        <v>18</v>
      </c>
      <c r="K700" s="21">
        <v>45816</v>
      </c>
      <c r="L700" s="4" t="s">
        <v>626</v>
      </c>
      <c r="M700" s="12"/>
    </row>
    <row r="701" spans="1:13" ht="21.75" hidden="1" customHeight="1" x14ac:dyDescent="0.25">
      <c r="A701" s="4">
        <v>700</v>
      </c>
      <c r="B701" s="30">
        <v>20254601809472</v>
      </c>
      <c r="C701" s="35">
        <v>45805.463194444441</v>
      </c>
      <c r="D701" s="2">
        <v>45805</v>
      </c>
      <c r="E701" s="2" t="s">
        <v>1950</v>
      </c>
      <c r="F701" s="14">
        <f ca="1">Tabla3689101118191516172345672[[#This Row],[FECHA RADICACION]]-TODAY()</f>
        <v>-257.53680555555911</v>
      </c>
      <c r="G701" s="14" t="s">
        <v>50</v>
      </c>
      <c r="H701" s="14" t="s">
        <v>919</v>
      </c>
      <c r="I701" s="4" t="s">
        <v>17</v>
      </c>
      <c r="J701" s="15" t="s">
        <v>18</v>
      </c>
      <c r="K701" s="21">
        <v>45817</v>
      </c>
      <c r="M701" s="12"/>
    </row>
    <row r="702" spans="1:13" ht="21.75" hidden="1" customHeight="1" x14ac:dyDescent="0.25">
      <c r="A702" s="4">
        <v>701</v>
      </c>
      <c r="B702" s="30">
        <v>20255810098482</v>
      </c>
      <c r="C702" s="35">
        <v>45805.45208333333</v>
      </c>
      <c r="D702" s="2">
        <v>45805</v>
      </c>
      <c r="E702" s="2" t="s">
        <v>1951</v>
      </c>
      <c r="F702" s="14">
        <f ca="1">Tabla3689101118191516172345672[[#This Row],[FECHA RADICACION]]-TODAY()</f>
        <v>-257.54791666667006</v>
      </c>
      <c r="G702" s="14" t="s">
        <v>50</v>
      </c>
      <c r="H702" s="14" t="s">
        <v>140</v>
      </c>
      <c r="I702" s="4" t="s">
        <v>17</v>
      </c>
      <c r="J702" s="15" t="s">
        <v>18</v>
      </c>
      <c r="K702" s="21">
        <v>45820</v>
      </c>
      <c r="M702" s="12"/>
    </row>
    <row r="703" spans="1:13" ht="21.75" hidden="1" customHeight="1" x14ac:dyDescent="0.25">
      <c r="A703" s="4">
        <v>702</v>
      </c>
      <c r="B703" s="30">
        <v>20255810098452</v>
      </c>
      <c r="C703" s="35">
        <v>45805.45</v>
      </c>
      <c r="D703" s="2">
        <v>45805</v>
      </c>
      <c r="E703" s="2" t="s">
        <v>1952</v>
      </c>
      <c r="F703" s="14">
        <f ca="1">Tabla3689101118191516172345672[[#This Row],[FECHA RADICACION]]-TODAY()</f>
        <v>-257.55000000000291</v>
      </c>
      <c r="G703" s="14" t="s">
        <v>50</v>
      </c>
      <c r="H703" s="14" t="s">
        <v>140</v>
      </c>
      <c r="I703" s="4" t="s">
        <v>17</v>
      </c>
      <c r="J703" s="15" t="s">
        <v>18</v>
      </c>
      <c r="K703" s="21">
        <v>45817</v>
      </c>
      <c r="M703" s="12"/>
    </row>
    <row r="704" spans="1:13" ht="21.75" hidden="1" customHeight="1" x14ac:dyDescent="0.25">
      <c r="A704" s="4">
        <v>703</v>
      </c>
      <c r="B704" s="30">
        <v>20255810098442</v>
      </c>
      <c r="C704" s="35">
        <v>45805.448611111111</v>
      </c>
      <c r="D704" s="2">
        <v>45805</v>
      </c>
      <c r="E704" s="2" t="s">
        <v>1953</v>
      </c>
      <c r="F704" s="14">
        <f ca="1">Tabla3689101118191516172345672[[#This Row],[FECHA RADICACION]]-TODAY()</f>
        <v>-257.55138888888905</v>
      </c>
      <c r="G704" s="14" t="s">
        <v>21</v>
      </c>
      <c r="H704" s="14" t="s">
        <v>17</v>
      </c>
      <c r="I704" s="4" t="s">
        <v>17</v>
      </c>
      <c r="J704" s="15" t="s">
        <v>18</v>
      </c>
      <c r="K704" s="21">
        <v>45805</v>
      </c>
      <c r="M704" s="12"/>
    </row>
    <row r="705" spans="1:13" ht="21.75" hidden="1" customHeight="1" x14ac:dyDescent="0.25">
      <c r="A705" s="4">
        <v>704</v>
      </c>
      <c r="B705" s="30">
        <v>20255810098422</v>
      </c>
      <c r="C705" s="35">
        <v>45805.438888888886</v>
      </c>
      <c r="D705" s="2">
        <v>45805</v>
      </c>
      <c r="E705" s="2" t="s">
        <v>1954</v>
      </c>
      <c r="F705" s="14">
        <f ca="1">Tabla3689101118191516172345672[[#This Row],[FECHA RADICACION]]-TODAY()</f>
        <v>-257.56111111111386</v>
      </c>
      <c r="G705" s="14" t="s">
        <v>15</v>
      </c>
      <c r="H705" s="14" t="s">
        <v>16</v>
      </c>
      <c r="I705" s="4" t="s">
        <v>17</v>
      </c>
      <c r="J705" s="15" t="s">
        <v>18</v>
      </c>
      <c r="K705" s="21">
        <v>45820</v>
      </c>
      <c r="M705" s="12"/>
    </row>
    <row r="706" spans="1:13" ht="21.75" hidden="1" customHeight="1" x14ac:dyDescent="0.25">
      <c r="A706" s="4">
        <v>705</v>
      </c>
      <c r="B706" s="30">
        <v>20255810098572</v>
      </c>
      <c r="C706" s="35">
        <v>45805.482638888891</v>
      </c>
      <c r="D706" s="2">
        <v>45805</v>
      </c>
      <c r="E706" s="2" t="s">
        <v>1955</v>
      </c>
      <c r="F706" s="14">
        <f ca="1">Tabla3689101118191516172345672[[#This Row],[FECHA RADICACION]]-TODAY()</f>
        <v>-257.51736111110949</v>
      </c>
      <c r="G706" s="14" t="s">
        <v>50</v>
      </c>
      <c r="H706" s="14" t="s">
        <v>51</v>
      </c>
      <c r="I706" s="4" t="s">
        <v>17</v>
      </c>
      <c r="J706" s="15" t="s">
        <v>18</v>
      </c>
      <c r="K706" s="21">
        <v>45806</v>
      </c>
      <c r="L706" s="4" t="s">
        <v>997</v>
      </c>
      <c r="M706" s="12"/>
    </row>
    <row r="707" spans="1:13" ht="21.75" hidden="1" customHeight="1" x14ac:dyDescent="0.25">
      <c r="A707" s="4">
        <v>706</v>
      </c>
      <c r="B707" s="30">
        <v>20255810098812</v>
      </c>
      <c r="C707" s="2">
        <v>45805</v>
      </c>
      <c r="D707" s="2">
        <v>45805</v>
      </c>
      <c r="E707" s="2" t="s">
        <v>1956</v>
      </c>
      <c r="F707" s="14">
        <f ca="1">Tabla3689101118191516172345672[[#This Row],[FECHA RADICACION]]-TODAY()</f>
        <v>-258</v>
      </c>
      <c r="G707" s="14" t="s">
        <v>15</v>
      </c>
      <c r="H707" s="14" t="s">
        <v>935</v>
      </c>
      <c r="I707" s="4" t="s">
        <v>17</v>
      </c>
      <c r="J707" s="15" t="s">
        <v>18</v>
      </c>
      <c r="K707" s="21">
        <v>45806</v>
      </c>
      <c r="L707" s="4" t="s">
        <v>91</v>
      </c>
      <c r="M707" s="12"/>
    </row>
    <row r="708" spans="1:13" ht="21.75" hidden="1" customHeight="1" x14ac:dyDescent="0.25">
      <c r="A708" s="4">
        <v>707</v>
      </c>
      <c r="B708" s="30">
        <v>20254601814422</v>
      </c>
      <c r="C708" s="2">
        <v>45805</v>
      </c>
      <c r="D708" s="2">
        <v>45805</v>
      </c>
      <c r="E708" s="2" t="s">
        <v>1957</v>
      </c>
      <c r="F708" s="14">
        <f ca="1">Tabla3689101118191516172345672[[#This Row],[FECHA RADICACION]]-TODAY()</f>
        <v>-258</v>
      </c>
      <c r="G708" s="14" t="s">
        <v>15</v>
      </c>
      <c r="H708" s="14" t="s">
        <v>16</v>
      </c>
      <c r="I708" s="4" t="s">
        <v>17</v>
      </c>
      <c r="J708" s="15" t="s">
        <v>18</v>
      </c>
      <c r="K708" s="21">
        <v>45816</v>
      </c>
      <c r="M708" s="12"/>
    </row>
    <row r="709" spans="1:13" ht="21.75" hidden="1" customHeight="1" x14ac:dyDescent="0.25">
      <c r="A709" s="4">
        <v>708</v>
      </c>
      <c r="B709" s="30">
        <v>20254601814402</v>
      </c>
      <c r="C709" s="2">
        <v>45805</v>
      </c>
      <c r="D709" s="2">
        <v>45805</v>
      </c>
      <c r="E709" s="2" t="s">
        <v>1958</v>
      </c>
      <c r="F709" s="14">
        <f ca="1">Tabla3689101118191516172345672[[#This Row],[FECHA RADICACION]]-TODAY()</f>
        <v>-258</v>
      </c>
      <c r="G709" s="14" t="s">
        <v>15</v>
      </c>
      <c r="H709" s="14" t="s">
        <v>16</v>
      </c>
      <c r="I709" s="4" t="s">
        <v>17</v>
      </c>
      <c r="J709" s="15" t="s">
        <v>18</v>
      </c>
      <c r="K709" s="21">
        <v>45816</v>
      </c>
      <c r="M709" s="12"/>
    </row>
    <row r="710" spans="1:13" ht="21.75" hidden="1" customHeight="1" x14ac:dyDescent="0.25">
      <c r="A710" s="4">
        <v>709</v>
      </c>
      <c r="B710" s="30">
        <v>20254601814262</v>
      </c>
      <c r="C710" s="2">
        <v>45805</v>
      </c>
      <c r="D710" s="2">
        <v>45805</v>
      </c>
      <c r="E710" s="2" t="s">
        <v>1959</v>
      </c>
      <c r="F710" s="14">
        <f ca="1">Tabla3689101118191516172345672[[#This Row],[FECHA RADICACION]]-TODAY()</f>
        <v>-258</v>
      </c>
      <c r="G710" s="14" t="s">
        <v>15</v>
      </c>
      <c r="H710" s="14" t="s">
        <v>16</v>
      </c>
      <c r="I710" s="4" t="s">
        <v>17</v>
      </c>
      <c r="J710" s="15" t="s">
        <v>18</v>
      </c>
      <c r="K710" s="21">
        <v>45816</v>
      </c>
      <c r="M710" s="12"/>
    </row>
    <row r="711" spans="1:13" ht="21.75" hidden="1" customHeight="1" x14ac:dyDescent="0.25">
      <c r="A711" s="4">
        <v>710</v>
      </c>
      <c r="B711" s="30">
        <v>20254601813892</v>
      </c>
      <c r="C711" s="2">
        <v>45805</v>
      </c>
      <c r="D711" s="2">
        <v>45805</v>
      </c>
      <c r="E711" s="2" t="s">
        <v>1960</v>
      </c>
      <c r="F711" s="14">
        <f ca="1">Tabla3689101118191516172345672[[#This Row],[FECHA RADICACION]]-TODAY()</f>
        <v>-258</v>
      </c>
      <c r="G711" s="14" t="s">
        <v>50</v>
      </c>
      <c r="H711" s="14" t="s">
        <v>498</v>
      </c>
      <c r="I711" s="4" t="s">
        <v>17</v>
      </c>
      <c r="J711" s="15" t="s">
        <v>18</v>
      </c>
      <c r="K711" s="21">
        <v>45838</v>
      </c>
      <c r="M711" s="12" t="s">
        <v>1961</v>
      </c>
    </row>
    <row r="712" spans="1:13" ht="21.75" hidden="1" customHeight="1" x14ac:dyDescent="0.25">
      <c r="A712" s="4">
        <v>711</v>
      </c>
      <c r="B712" s="30">
        <v>20255810098742</v>
      </c>
      <c r="C712" s="2">
        <v>45805</v>
      </c>
      <c r="D712" s="2">
        <v>45805</v>
      </c>
      <c r="E712" s="2" t="s">
        <v>1962</v>
      </c>
      <c r="F712" s="14">
        <f ca="1">Tabla3689101118191516172345672[[#This Row],[FECHA RADICACION]]-TODAY()</f>
        <v>-258</v>
      </c>
      <c r="G712" s="14" t="s">
        <v>50</v>
      </c>
      <c r="H712" s="14" t="s">
        <v>910</v>
      </c>
      <c r="I712" s="4" t="s">
        <v>17</v>
      </c>
      <c r="J712" s="15" t="s">
        <v>18</v>
      </c>
      <c r="K712" s="21">
        <v>45817</v>
      </c>
      <c r="M712" s="12"/>
    </row>
    <row r="713" spans="1:13" ht="21.75" hidden="1" customHeight="1" x14ac:dyDescent="0.25">
      <c r="A713" s="4">
        <v>712</v>
      </c>
      <c r="B713" s="30">
        <v>20254601813492</v>
      </c>
      <c r="C713" s="2">
        <v>45805</v>
      </c>
      <c r="D713" s="2">
        <v>45805</v>
      </c>
      <c r="E713" s="2" t="s">
        <v>1963</v>
      </c>
      <c r="F713" s="14">
        <f ca="1">Tabla3689101118191516172345672[[#This Row],[FECHA RADICACION]]-TODAY()</f>
        <v>-258</v>
      </c>
      <c r="G713" s="14" t="s">
        <v>15</v>
      </c>
      <c r="H713" s="14" t="s">
        <v>16</v>
      </c>
      <c r="I713" s="4" t="s">
        <v>17</v>
      </c>
      <c r="J713" s="15" t="s">
        <v>18</v>
      </c>
      <c r="K713" s="21">
        <v>45830</v>
      </c>
      <c r="M713" s="12"/>
    </row>
    <row r="714" spans="1:13" ht="21.75" hidden="1" customHeight="1" x14ac:dyDescent="0.25">
      <c r="A714" s="4">
        <v>713</v>
      </c>
      <c r="B714" s="30">
        <v>20255810098732</v>
      </c>
      <c r="C714" s="2">
        <v>45805</v>
      </c>
      <c r="D714" s="2">
        <v>45805</v>
      </c>
      <c r="E714" s="2" t="s">
        <v>1964</v>
      </c>
      <c r="F714" s="14">
        <f ca="1">Tabla3689101118191516172345672[[#This Row],[FECHA RADICACION]]-TODAY()</f>
        <v>-258</v>
      </c>
      <c r="G714" s="14" t="s">
        <v>21</v>
      </c>
      <c r="H714" s="14" t="s">
        <v>17</v>
      </c>
      <c r="I714" s="4" t="s">
        <v>17</v>
      </c>
      <c r="J714" s="15" t="s">
        <v>18</v>
      </c>
      <c r="K714" s="21">
        <v>45820</v>
      </c>
      <c r="L714" s="4" t="s">
        <v>194</v>
      </c>
      <c r="M714" s="12"/>
    </row>
    <row r="715" spans="1:13" ht="21.75" hidden="1" customHeight="1" x14ac:dyDescent="0.25">
      <c r="A715" s="4">
        <v>714</v>
      </c>
      <c r="B715" s="30">
        <v>20254211780752</v>
      </c>
      <c r="C715" s="35">
        <v>45803</v>
      </c>
      <c r="D715" s="2">
        <v>45805</v>
      </c>
      <c r="E715" s="2" t="s">
        <v>1965</v>
      </c>
      <c r="F715" s="14">
        <f ca="1">Tabla3689101118191516172345672[[#This Row],[FECHA RADICACION]]-TODAY()</f>
        <v>-260</v>
      </c>
      <c r="G715" s="14" t="s">
        <v>65</v>
      </c>
      <c r="H715" s="14" t="s">
        <v>481</v>
      </c>
      <c r="I715" s="4" t="s">
        <v>17</v>
      </c>
      <c r="J715" s="15" t="s">
        <v>18</v>
      </c>
      <c r="K715" s="21">
        <v>45818</v>
      </c>
      <c r="M715" s="12" t="s">
        <v>1966</v>
      </c>
    </row>
    <row r="716" spans="1:13" ht="21.75" hidden="1" customHeight="1" x14ac:dyDescent="0.25">
      <c r="A716" s="4">
        <v>715</v>
      </c>
      <c r="B716" s="73">
        <v>20255840003983</v>
      </c>
      <c r="C716" s="35">
        <v>45800</v>
      </c>
      <c r="D716" s="2">
        <v>45805</v>
      </c>
      <c r="E716" s="2" t="s">
        <v>1967</v>
      </c>
      <c r="F716" s="14">
        <f ca="1">Tabla3689101118191516172345672[[#This Row],[FECHA RADICACION]]-TODAY()</f>
        <v>-263</v>
      </c>
      <c r="G716" s="14" t="s">
        <v>15</v>
      </c>
      <c r="H716" s="14" t="s">
        <v>16</v>
      </c>
      <c r="I716" s="4" t="s">
        <v>17</v>
      </c>
      <c r="J716" s="15" t="s">
        <v>18</v>
      </c>
      <c r="K716" s="21">
        <v>45820</v>
      </c>
      <c r="L716" s="4" t="s">
        <v>99</v>
      </c>
      <c r="M716" s="12"/>
    </row>
    <row r="717" spans="1:13" ht="21.75" hidden="1" customHeight="1" x14ac:dyDescent="0.25">
      <c r="A717" s="4">
        <v>716</v>
      </c>
      <c r="B717" s="73">
        <v>20254601828422</v>
      </c>
      <c r="C717" s="35">
        <v>45806.5</v>
      </c>
      <c r="D717" s="2">
        <v>45806</v>
      </c>
      <c r="E717" s="2" t="s">
        <v>1968</v>
      </c>
      <c r="F717" s="14">
        <f ca="1">Tabla3689101118191516172345672[[#This Row],[FECHA RADICACION]]-TODAY()</f>
        <v>-256.5</v>
      </c>
      <c r="G717" s="14" t="s">
        <v>15</v>
      </c>
      <c r="H717" s="14" t="s">
        <v>53</v>
      </c>
      <c r="I717" s="4" t="s">
        <v>17</v>
      </c>
      <c r="J717" s="15" t="s">
        <v>18</v>
      </c>
      <c r="K717" s="21">
        <v>45820</v>
      </c>
      <c r="M717" s="12"/>
    </row>
    <row r="718" spans="1:13" ht="21.75" hidden="1" customHeight="1" x14ac:dyDescent="0.25">
      <c r="A718" s="4">
        <v>717</v>
      </c>
      <c r="B718" s="73">
        <v>20255810099482</v>
      </c>
      <c r="C718" s="35">
        <v>45806.493055555555</v>
      </c>
      <c r="D718" s="2">
        <v>45806</v>
      </c>
      <c r="E718" s="2" t="s">
        <v>1969</v>
      </c>
      <c r="F718" s="14">
        <f ca="1">Tabla3689101118191516172345672[[#This Row],[FECHA RADICACION]]-TODAY()</f>
        <v>-256.50694444444525</v>
      </c>
      <c r="G718" s="14" t="s">
        <v>50</v>
      </c>
      <c r="H718" s="14" t="s">
        <v>498</v>
      </c>
      <c r="I718" s="4" t="s">
        <v>17</v>
      </c>
      <c r="J718" s="15" t="s">
        <v>18</v>
      </c>
      <c r="K718" s="21">
        <v>45845</v>
      </c>
      <c r="M718" s="12"/>
    </row>
    <row r="719" spans="1:13" ht="21.75" hidden="1" customHeight="1" x14ac:dyDescent="0.25">
      <c r="A719" s="4">
        <v>718</v>
      </c>
      <c r="B719" s="73">
        <v>20255810099472</v>
      </c>
      <c r="C719" s="35">
        <v>45806.490972222222</v>
      </c>
      <c r="D719" s="2">
        <v>45806</v>
      </c>
      <c r="E719" s="2" t="s">
        <v>1970</v>
      </c>
      <c r="F719" s="14">
        <f ca="1">Tabla3689101118191516172345672[[#This Row],[FECHA RADICACION]]-TODAY()</f>
        <v>-256.5090277777781</v>
      </c>
      <c r="G719" s="14" t="s">
        <v>15</v>
      </c>
      <c r="H719" s="14" t="s">
        <v>48</v>
      </c>
      <c r="I719" s="4" t="s">
        <v>17</v>
      </c>
      <c r="J719" s="15" t="s">
        <v>18</v>
      </c>
      <c r="K719" s="21">
        <v>45826</v>
      </c>
      <c r="M719" s="12"/>
    </row>
    <row r="720" spans="1:13" ht="21.75" hidden="1" customHeight="1" x14ac:dyDescent="0.25">
      <c r="A720" s="4">
        <v>719</v>
      </c>
      <c r="B720" s="73">
        <v>20255810099342</v>
      </c>
      <c r="C720" s="35">
        <v>45806.446527777778</v>
      </c>
      <c r="D720" s="2">
        <v>45806</v>
      </c>
      <c r="E720" s="2" t="s">
        <v>1971</v>
      </c>
      <c r="F720" s="14">
        <f ca="1">Tabla3689101118191516172345672[[#This Row],[FECHA RADICACION]]-TODAY()</f>
        <v>-256.5534722222219</v>
      </c>
      <c r="G720" s="14" t="s">
        <v>21</v>
      </c>
      <c r="H720" s="14" t="s">
        <v>17</v>
      </c>
      <c r="I720" s="4" t="s">
        <v>17</v>
      </c>
      <c r="J720" s="15" t="s">
        <v>18</v>
      </c>
      <c r="K720" s="21">
        <v>45806</v>
      </c>
      <c r="M720" s="12"/>
    </row>
    <row r="721" spans="1:13" ht="21.75" hidden="1" customHeight="1" x14ac:dyDescent="0.25">
      <c r="A721" s="4">
        <v>720</v>
      </c>
      <c r="B721" s="73">
        <v>20254601825862</v>
      </c>
      <c r="C721" s="35">
        <v>45806.444444444445</v>
      </c>
      <c r="D721" s="2">
        <v>45806</v>
      </c>
      <c r="E721" s="2" t="s">
        <v>1972</v>
      </c>
      <c r="F721" s="14">
        <f ca="1">Tabla3689101118191516172345672[[#This Row],[FECHA RADICACION]]-TODAY()</f>
        <v>-256.55555555555475</v>
      </c>
      <c r="G721" s="14" t="s">
        <v>65</v>
      </c>
      <c r="H721" s="14" t="s">
        <v>102</v>
      </c>
      <c r="I721" s="4" t="s">
        <v>17</v>
      </c>
      <c r="J721" s="15" t="s">
        <v>18</v>
      </c>
      <c r="K721" s="21">
        <v>45826</v>
      </c>
      <c r="M721" s="12" t="s">
        <v>1973</v>
      </c>
    </row>
    <row r="722" spans="1:13" ht="21.75" hidden="1" customHeight="1" x14ac:dyDescent="0.25">
      <c r="A722" s="4">
        <v>721</v>
      </c>
      <c r="B722" s="73">
        <v>20254601824482</v>
      </c>
      <c r="C722" s="35">
        <v>45806.414583333331</v>
      </c>
      <c r="D722" s="2">
        <v>45806</v>
      </c>
      <c r="E722" s="2" t="s">
        <v>1974</v>
      </c>
      <c r="F722" s="14">
        <f ca="1">Tabla3689101118191516172345672[[#This Row],[FECHA RADICACION]]-TODAY()</f>
        <v>-256.58541666666861</v>
      </c>
      <c r="G722" s="14" t="s">
        <v>65</v>
      </c>
      <c r="H722" s="14" t="s">
        <v>283</v>
      </c>
      <c r="I722" s="4" t="s">
        <v>17</v>
      </c>
      <c r="J722" s="15" t="s">
        <v>18</v>
      </c>
      <c r="K722" s="21">
        <v>45816</v>
      </c>
      <c r="M722" s="12" t="s">
        <v>1975</v>
      </c>
    </row>
    <row r="723" spans="1:13" ht="21.75" hidden="1" customHeight="1" x14ac:dyDescent="0.25">
      <c r="A723" s="4">
        <v>722</v>
      </c>
      <c r="B723" s="73">
        <v>20254601824192</v>
      </c>
      <c r="C723" s="35">
        <v>45806.40902777778</v>
      </c>
      <c r="D723" s="2">
        <v>45806</v>
      </c>
      <c r="E723" s="2" t="s">
        <v>1976</v>
      </c>
      <c r="F723" s="14">
        <f ca="1">Tabla3689101118191516172345672[[#This Row],[FECHA RADICACION]]-TODAY()</f>
        <v>-256.59097222222044</v>
      </c>
      <c r="G723" s="14" t="s">
        <v>15</v>
      </c>
      <c r="H723" s="14" t="s">
        <v>53</v>
      </c>
      <c r="I723" s="4" t="s">
        <v>17</v>
      </c>
      <c r="J723" s="15" t="s">
        <v>18</v>
      </c>
      <c r="K723" s="21">
        <v>45820</v>
      </c>
      <c r="M723" s="12"/>
    </row>
    <row r="724" spans="1:13" ht="21.75" hidden="1" customHeight="1" x14ac:dyDescent="0.25">
      <c r="A724" s="4">
        <v>723</v>
      </c>
      <c r="B724" s="73">
        <v>20255810099252</v>
      </c>
      <c r="C724" s="35">
        <v>45806.404166666667</v>
      </c>
      <c r="D724" s="2">
        <v>45806</v>
      </c>
      <c r="E724" s="2" t="s">
        <v>1977</v>
      </c>
      <c r="F724" s="14">
        <f ca="1">Tabla3689101118191516172345672[[#This Row],[FECHA RADICACION]]-TODAY()</f>
        <v>-256.59583333333285</v>
      </c>
      <c r="G724" s="14" t="s">
        <v>65</v>
      </c>
      <c r="H724" s="14" t="s">
        <v>117</v>
      </c>
      <c r="I724" s="14" t="s">
        <v>17</v>
      </c>
      <c r="J724" s="15" t="s">
        <v>18</v>
      </c>
      <c r="K724" s="21">
        <v>45820</v>
      </c>
      <c r="L724" s="4" t="s">
        <v>42</v>
      </c>
      <c r="M724" s="12" t="s">
        <v>1978</v>
      </c>
    </row>
    <row r="725" spans="1:13" ht="21.75" hidden="1" customHeight="1" x14ac:dyDescent="0.25">
      <c r="A725" s="4">
        <v>724</v>
      </c>
      <c r="B725" s="73">
        <v>20254601823912</v>
      </c>
      <c r="C725" s="35">
        <v>45806.404166666667</v>
      </c>
      <c r="D725" s="2">
        <v>45806</v>
      </c>
      <c r="E725" s="2" t="s">
        <v>1979</v>
      </c>
      <c r="F725" s="14">
        <f ca="1">Tabla3689101118191516172345672[[#This Row],[FECHA RADICACION]]-TODAY()</f>
        <v>-256.59583333333285</v>
      </c>
      <c r="G725" s="14" t="s">
        <v>21</v>
      </c>
      <c r="H725" s="14" t="s">
        <v>17</v>
      </c>
      <c r="I725" s="4" t="s">
        <v>17</v>
      </c>
      <c r="J725" s="15" t="s">
        <v>18</v>
      </c>
      <c r="K725" s="21">
        <v>45806</v>
      </c>
      <c r="M725" s="12"/>
    </row>
    <row r="726" spans="1:13" ht="21.75" hidden="1" customHeight="1" x14ac:dyDescent="0.25">
      <c r="A726" s="4">
        <v>725</v>
      </c>
      <c r="B726" s="73">
        <v>20255810099222</v>
      </c>
      <c r="C726" s="35">
        <v>45806.397222222222</v>
      </c>
      <c r="D726" s="2">
        <v>45806</v>
      </c>
      <c r="E726" s="2" t="s">
        <v>1980</v>
      </c>
      <c r="F726" s="14">
        <f ca="1">Tabla3689101118191516172345672[[#This Row],[FECHA RADICACION]]-TODAY()</f>
        <v>-256.6027777777781</v>
      </c>
      <c r="G726" s="14" t="s">
        <v>15</v>
      </c>
      <c r="H726" s="14" t="s">
        <v>935</v>
      </c>
      <c r="I726" s="4" t="s">
        <v>17</v>
      </c>
      <c r="J726" s="15" t="s">
        <v>18</v>
      </c>
      <c r="K726" s="21">
        <v>45816</v>
      </c>
      <c r="L726" s="4" t="s">
        <v>164</v>
      </c>
      <c r="M726" s="12"/>
    </row>
    <row r="727" spans="1:13" ht="21.75" hidden="1" customHeight="1" x14ac:dyDescent="0.25">
      <c r="A727" s="4">
        <v>726</v>
      </c>
      <c r="B727" s="73">
        <v>20255810099152</v>
      </c>
      <c r="C727" s="35">
        <v>45806.376388888886</v>
      </c>
      <c r="D727" s="2">
        <v>45806</v>
      </c>
      <c r="E727" s="2" t="s">
        <v>1981</v>
      </c>
      <c r="F727" s="14">
        <f ca="1">Tabla3689101118191516172345672[[#This Row],[FECHA RADICACION]]-TODAY()</f>
        <v>-256.62361111111386</v>
      </c>
      <c r="G727" s="14" t="s">
        <v>50</v>
      </c>
      <c r="H727" s="14" t="s">
        <v>498</v>
      </c>
      <c r="I727" s="4" t="s">
        <v>17</v>
      </c>
      <c r="J727" s="15" t="s">
        <v>18</v>
      </c>
      <c r="K727" s="21">
        <v>45851</v>
      </c>
      <c r="M727" s="12"/>
    </row>
    <row r="728" spans="1:13" ht="21.75" hidden="1" customHeight="1" x14ac:dyDescent="0.25">
      <c r="A728" s="4">
        <v>727</v>
      </c>
      <c r="B728" s="73">
        <v>20255810099062</v>
      </c>
      <c r="C728" s="35">
        <v>45806.316666666666</v>
      </c>
      <c r="D728" s="2">
        <v>45806</v>
      </c>
      <c r="E728" s="2" t="s">
        <v>1982</v>
      </c>
      <c r="F728" s="14">
        <f ca="1">Tabla3689101118191516172345672[[#This Row],[FECHA RADICACION]]-TODAY()</f>
        <v>-256.6833333333343</v>
      </c>
      <c r="G728" s="14" t="s">
        <v>65</v>
      </c>
      <c r="H728" s="14" t="s">
        <v>71</v>
      </c>
      <c r="I728" s="4" t="s">
        <v>17</v>
      </c>
      <c r="J728" s="15" t="s">
        <v>18</v>
      </c>
      <c r="K728" s="21">
        <v>45816</v>
      </c>
      <c r="L728" s="4" t="s">
        <v>174</v>
      </c>
      <c r="M728" s="12"/>
    </row>
    <row r="729" spans="1:13" ht="21.75" hidden="1" customHeight="1" x14ac:dyDescent="0.25">
      <c r="A729" s="4">
        <v>728</v>
      </c>
      <c r="B729" s="73">
        <v>20255810099052</v>
      </c>
      <c r="C729" s="35">
        <v>45806.314583333333</v>
      </c>
      <c r="D729" s="2">
        <v>45806</v>
      </c>
      <c r="E729" s="2" t="s">
        <v>1983</v>
      </c>
      <c r="F729" s="14">
        <f ca="1">Tabla3689101118191516172345672[[#This Row],[FECHA RADICACION]]-TODAY()</f>
        <v>-256.68541666666715</v>
      </c>
      <c r="G729" s="14" t="s">
        <v>50</v>
      </c>
      <c r="H729" s="14" t="s">
        <v>714</v>
      </c>
      <c r="I729" s="4" t="s">
        <v>17</v>
      </c>
      <c r="J729" s="15" t="s">
        <v>18</v>
      </c>
      <c r="K729" s="21">
        <v>45827</v>
      </c>
      <c r="L729" s="4" t="s">
        <v>256</v>
      </c>
      <c r="M729" s="12" t="s">
        <v>1984</v>
      </c>
    </row>
    <row r="730" spans="1:13" ht="21.75" hidden="1" customHeight="1" x14ac:dyDescent="0.25">
      <c r="A730" s="4">
        <v>729</v>
      </c>
      <c r="B730" s="73">
        <v>20255810099032</v>
      </c>
      <c r="C730" s="35">
        <v>45806.308333333334</v>
      </c>
      <c r="D730" s="2">
        <v>45806</v>
      </c>
      <c r="E730" s="2" t="s">
        <v>1985</v>
      </c>
      <c r="F730" s="14">
        <f ca="1">Tabla3689101118191516172345672[[#This Row],[FECHA RADICACION]]-TODAY()</f>
        <v>-256.6916666666657</v>
      </c>
      <c r="G730" s="14" t="s">
        <v>50</v>
      </c>
      <c r="H730" s="14" t="s">
        <v>51</v>
      </c>
      <c r="I730" s="4" t="s">
        <v>17</v>
      </c>
      <c r="J730" s="15" t="s">
        <v>18</v>
      </c>
      <c r="K730" s="21">
        <v>45806</v>
      </c>
      <c r="M730" s="12"/>
    </row>
    <row r="731" spans="1:13" ht="21.75" hidden="1" customHeight="1" x14ac:dyDescent="0.25">
      <c r="A731" s="4">
        <v>730</v>
      </c>
      <c r="B731" s="73">
        <v>20255810099012</v>
      </c>
      <c r="C731" s="35">
        <v>45805</v>
      </c>
      <c r="D731" s="2">
        <v>45806</v>
      </c>
      <c r="E731" s="2" t="s">
        <v>1986</v>
      </c>
      <c r="F731" s="14">
        <f ca="1">Tabla3689101118191516172345672[[#This Row],[FECHA RADICACION]]-TODAY()</f>
        <v>-258</v>
      </c>
      <c r="G731" s="14" t="s">
        <v>50</v>
      </c>
      <c r="H731" s="14" t="s">
        <v>51</v>
      </c>
      <c r="I731" s="4" t="s">
        <v>17</v>
      </c>
      <c r="J731" s="15" t="s">
        <v>18</v>
      </c>
      <c r="K731" s="21">
        <v>45806</v>
      </c>
      <c r="L731" s="4" t="s">
        <v>1987</v>
      </c>
      <c r="M731" s="12"/>
    </row>
    <row r="732" spans="1:13" ht="21.75" hidden="1" customHeight="1" x14ac:dyDescent="0.25">
      <c r="A732" s="4">
        <v>731</v>
      </c>
      <c r="B732" s="73">
        <v>20254601819522</v>
      </c>
      <c r="C732" s="35">
        <v>45805</v>
      </c>
      <c r="D732" s="2">
        <v>45806</v>
      </c>
      <c r="E732" s="2" t="s">
        <v>1988</v>
      </c>
      <c r="F732" s="14">
        <f ca="1">Tabla3689101118191516172345672[[#This Row],[FECHA RADICACION]]-TODAY()</f>
        <v>-258</v>
      </c>
      <c r="G732" s="14" t="s">
        <v>65</v>
      </c>
      <c r="H732" s="14" t="s">
        <v>76</v>
      </c>
      <c r="I732" s="4" t="s">
        <v>17</v>
      </c>
      <c r="J732" s="15" t="s">
        <v>18</v>
      </c>
      <c r="K732" s="21">
        <v>45827</v>
      </c>
      <c r="M732" s="12" t="s">
        <v>1989</v>
      </c>
    </row>
    <row r="733" spans="1:13" ht="21.75" hidden="1" customHeight="1" x14ac:dyDescent="0.25">
      <c r="A733" s="4">
        <v>732</v>
      </c>
      <c r="B733" s="73">
        <v>20254601817762</v>
      </c>
      <c r="C733" s="35">
        <v>45805</v>
      </c>
      <c r="D733" s="2">
        <v>45806</v>
      </c>
      <c r="E733" s="2" t="s">
        <v>1990</v>
      </c>
      <c r="F733" s="14">
        <f ca="1">Tabla3689101118191516172345672[[#This Row],[FECHA RADICACION]]-TODAY()</f>
        <v>-258</v>
      </c>
      <c r="G733" s="14" t="s">
        <v>65</v>
      </c>
      <c r="H733" s="14" t="s">
        <v>180</v>
      </c>
      <c r="I733" s="4" t="s">
        <v>17</v>
      </c>
      <c r="J733" s="15" t="s">
        <v>18</v>
      </c>
      <c r="K733" s="21">
        <v>45838</v>
      </c>
      <c r="M733" s="12"/>
    </row>
    <row r="734" spans="1:13" ht="21.75" hidden="1" customHeight="1" x14ac:dyDescent="0.25">
      <c r="A734" s="4">
        <v>733</v>
      </c>
      <c r="B734" s="73">
        <v>20254601817422</v>
      </c>
      <c r="C734" s="35">
        <v>45805</v>
      </c>
      <c r="D734" s="2">
        <v>45806</v>
      </c>
      <c r="E734" s="2" t="s">
        <v>1991</v>
      </c>
      <c r="F734" s="14">
        <f ca="1">Tabla3689101118191516172345672[[#This Row],[FECHA RADICACION]]-TODAY()</f>
        <v>-258</v>
      </c>
      <c r="G734" s="14" t="s">
        <v>65</v>
      </c>
      <c r="H734" s="14" t="s">
        <v>66</v>
      </c>
      <c r="I734" s="4" t="s">
        <v>17</v>
      </c>
      <c r="J734" s="15" t="s">
        <v>18</v>
      </c>
      <c r="K734" s="21">
        <v>45838</v>
      </c>
      <c r="M734" s="12"/>
    </row>
    <row r="735" spans="1:13" ht="21.75" hidden="1" customHeight="1" x14ac:dyDescent="0.25">
      <c r="A735" s="4">
        <v>734</v>
      </c>
      <c r="B735" s="73">
        <v>20254601834472</v>
      </c>
      <c r="C735" s="2">
        <v>45806</v>
      </c>
      <c r="D735" s="2">
        <v>45807</v>
      </c>
      <c r="E735" s="6" t="s">
        <v>1992</v>
      </c>
      <c r="F735" s="14">
        <f ca="1">Tabla3689101118191516172345672[[#This Row],[FECHA RADICACION]]-TODAY()</f>
        <v>-257</v>
      </c>
      <c r="G735" s="14" t="s">
        <v>65</v>
      </c>
      <c r="H735" s="14" t="s">
        <v>102</v>
      </c>
      <c r="I735" s="28" t="s">
        <v>17</v>
      </c>
      <c r="J735" s="15" t="s">
        <v>18</v>
      </c>
      <c r="K735" s="21">
        <v>45861</v>
      </c>
      <c r="M735" s="12"/>
    </row>
    <row r="736" spans="1:13" ht="21.75" hidden="1" customHeight="1" x14ac:dyDescent="0.25">
      <c r="A736" s="4">
        <v>735</v>
      </c>
      <c r="B736" s="73">
        <v>20254601834142</v>
      </c>
      <c r="C736" s="2">
        <v>45806</v>
      </c>
      <c r="D736" s="2">
        <v>45807</v>
      </c>
      <c r="E736" s="6" t="s">
        <v>1993</v>
      </c>
      <c r="F736" s="14">
        <f ca="1">Tabla3689101118191516172345672[[#This Row],[FECHA RADICACION]]-TODAY()</f>
        <v>-257</v>
      </c>
      <c r="G736" s="14" t="s">
        <v>15</v>
      </c>
      <c r="H736" s="14" t="s">
        <v>53</v>
      </c>
      <c r="I736" s="28" t="s">
        <v>17</v>
      </c>
      <c r="J736" s="15" t="s">
        <v>18</v>
      </c>
      <c r="K736" s="21">
        <v>45820</v>
      </c>
      <c r="M736" s="12"/>
    </row>
    <row r="737" spans="1:13" ht="21.75" hidden="1" customHeight="1" x14ac:dyDescent="0.25">
      <c r="A737" s="4">
        <v>736</v>
      </c>
      <c r="B737" s="73">
        <v>20254601833632</v>
      </c>
      <c r="C737" s="2">
        <v>45806</v>
      </c>
      <c r="D737" s="2">
        <v>45807</v>
      </c>
      <c r="E737" s="6" t="s">
        <v>1994</v>
      </c>
      <c r="F737" s="14">
        <f ca="1">Tabla3689101118191516172345672[[#This Row],[FECHA RADICACION]]-TODAY()</f>
        <v>-257</v>
      </c>
      <c r="G737" s="14" t="s">
        <v>65</v>
      </c>
      <c r="H737" s="14" t="s">
        <v>180</v>
      </c>
      <c r="I737" s="4" t="s">
        <v>17</v>
      </c>
      <c r="J737" s="15" t="s">
        <v>18</v>
      </c>
      <c r="K737" s="21">
        <v>45838</v>
      </c>
      <c r="M737" s="12"/>
    </row>
    <row r="738" spans="1:13" ht="21.75" hidden="1" customHeight="1" x14ac:dyDescent="0.25">
      <c r="A738" s="4">
        <v>737</v>
      </c>
      <c r="B738" s="73">
        <v>20254601833542</v>
      </c>
      <c r="C738" s="2">
        <v>45806</v>
      </c>
      <c r="D738" s="2">
        <v>45807</v>
      </c>
      <c r="E738" s="6" t="s">
        <v>1995</v>
      </c>
      <c r="F738" s="14">
        <f ca="1">Tabla3689101118191516172345672[[#This Row],[FECHA RADICACION]]-TODAY()</f>
        <v>-257</v>
      </c>
      <c r="G738" s="14" t="s">
        <v>21</v>
      </c>
      <c r="H738" s="14" t="s">
        <v>17</v>
      </c>
      <c r="I738" s="4" t="s">
        <v>17</v>
      </c>
      <c r="J738" s="15" t="s">
        <v>18</v>
      </c>
      <c r="K738" s="21">
        <v>45807</v>
      </c>
      <c r="M738" s="12"/>
    </row>
    <row r="739" spans="1:13" ht="21.75" hidden="1" customHeight="1" x14ac:dyDescent="0.25">
      <c r="A739" s="4">
        <v>738</v>
      </c>
      <c r="B739" s="73">
        <v>20254601833482</v>
      </c>
      <c r="C739" s="2">
        <v>45806</v>
      </c>
      <c r="D739" s="2">
        <v>45807</v>
      </c>
      <c r="E739" s="6" t="s">
        <v>1996</v>
      </c>
      <c r="F739" s="14">
        <f ca="1">Tabla3689101118191516172345672[[#This Row],[FECHA RADICACION]]-TODAY()</f>
        <v>-257</v>
      </c>
      <c r="G739" s="14" t="s">
        <v>65</v>
      </c>
      <c r="H739" s="14" t="s">
        <v>73</v>
      </c>
      <c r="I739" s="4" t="s">
        <v>17</v>
      </c>
      <c r="J739" s="15" t="s">
        <v>18</v>
      </c>
      <c r="K739" s="21">
        <v>45826</v>
      </c>
      <c r="M739" s="12" t="s">
        <v>1997</v>
      </c>
    </row>
    <row r="740" spans="1:13" ht="21.75" hidden="1" customHeight="1" x14ac:dyDescent="0.25">
      <c r="A740" s="4">
        <v>739</v>
      </c>
      <c r="B740" s="73">
        <v>20255810099972</v>
      </c>
      <c r="C740" s="2">
        <v>45806</v>
      </c>
      <c r="D740" s="2">
        <v>45807</v>
      </c>
      <c r="E740" s="6" t="s">
        <v>1998</v>
      </c>
      <c r="F740" s="14">
        <f ca="1">Tabla3689101118191516172345672[[#This Row],[FECHA RADICACION]]-TODAY()</f>
        <v>-257</v>
      </c>
      <c r="G740" s="14" t="s">
        <v>85</v>
      </c>
      <c r="H740" s="14" t="s">
        <v>160</v>
      </c>
      <c r="I740" s="4" t="s">
        <v>17</v>
      </c>
      <c r="J740" s="15" t="s">
        <v>18</v>
      </c>
      <c r="K740" s="21">
        <v>45816</v>
      </c>
      <c r="L740" s="4" t="s">
        <v>491</v>
      </c>
      <c r="M740" s="12"/>
    </row>
    <row r="741" spans="1:13" ht="21.75" hidden="1" customHeight="1" x14ac:dyDescent="0.25">
      <c r="A741" s="4">
        <v>740</v>
      </c>
      <c r="B741" s="73">
        <v>20254601832722</v>
      </c>
      <c r="C741" s="2">
        <v>45806</v>
      </c>
      <c r="D741" s="2">
        <v>45807</v>
      </c>
      <c r="E741" s="6" t="s">
        <v>1999</v>
      </c>
      <c r="F741" s="14">
        <f ca="1">Tabla3689101118191516172345672[[#This Row],[FECHA RADICACION]]-TODAY()</f>
        <v>-257</v>
      </c>
      <c r="G741" s="14" t="s">
        <v>15</v>
      </c>
      <c r="H741" s="14" t="s">
        <v>53</v>
      </c>
      <c r="I741" s="4" t="s">
        <v>17</v>
      </c>
      <c r="J741" s="15" t="s">
        <v>18</v>
      </c>
      <c r="K741" s="21">
        <v>45820</v>
      </c>
      <c r="M741" s="12"/>
    </row>
    <row r="742" spans="1:13" ht="21.75" hidden="1" customHeight="1" x14ac:dyDescent="0.25">
      <c r="A742" s="4">
        <v>741</v>
      </c>
      <c r="B742" s="73">
        <v>20255810099912</v>
      </c>
      <c r="C742" s="2">
        <v>45806</v>
      </c>
      <c r="D742" s="2">
        <v>45807</v>
      </c>
      <c r="E742" s="6" t="s">
        <v>2000</v>
      </c>
      <c r="F742" s="14">
        <f ca="1">Tabla3689101118191516172345672[[#This Row],[FECHA RADICACION]]-TODAY()</f>
        <v>-257</v>
      </c>
      <c r="G742" s="14" t="s">
        <v>85</v>
      </c>
      <c r="H742" s="14" t="s">
        <v>160</v>
      </c>
      <c r="I742" s="4" t="s">
        <v>17</v>
      </c>
      <c r="J742" s="15" t="s">
        <v>18</v>
      </c>
      <c r="K742" s="21">
        <v>45816</v>
      </c>
      <c r="L742" s="4" t="s">
        <v>491</v>
      </c>
      <c r="M742" s="12"/>
    </row>
    <row r="743" spans="1:13" ht="21.75" hidden="1" customHeight="1" x14ac:dyDescent="0.25">
      <c r="A743" s="4">
        <v>742</v>
      </c>
      <c r="B743" s="73">
        <v>20255810099892</v>
      </c>
      <c r="C743" s="2">
        <v>45806</v>
      </c>
      <c r="D743" s="2">
        <v>45807</v>
      </c>
      <c r="E743" s="6" t="s">
        <v>2001</v>
      </c>
      <c r="F743" s="14">
        <f ca="1">Tabla3689101118191516172345672[[#This Row],[FECHA RADICACION]]-TODAY()</f>
        <v>-257</v>
      </c>
      <c r="G743" s="14" t="s">
        <v>15</v>
      </c>
      <c r="H743" s="14" t="s">
        <v>48</v>
      </c>
      <c r="I743" s="4" t="s">
        <v>17</v>
      </c>
      <c r="J743" s="15" t="s">
        <v>18</v>
      </c>
      <c r="K743" s="21">
        <v>45826</v>
      </c>
      <c r="M743" s="12"/>
    </row>
    <row r="744" spans="1:13" ht="21.75" hidden="1" customHeight="1" x14ac:dyDescent="0.25">
      <c r="A744" s="4">
        <v>743</v>
      </c>
      <c r="B744" s="73">
        <v>20255810099822</v>
      </c>
      <c r="C744" s="2">
        <v>45806</v>
      </c>
      <c r="D744" s="2">
        <v>45807</v>
      </c>
      <c r="E744" s="6" t="s">
        <v>2002</v>
      </c>
      <c r="F744" s="14">
        <f ca="1">Tabla3689101118191516172345672[[#This Row],[FECHA RADICACION]]-TODAY()</f>
        <v>-257</v>
      </c>
      <c r="G744" s="14" t="s">
        <v>65</v>
      </c>
      <c r="H744" s="14" t="s">
        <v>71</v>
      </c>
      <c r="I744" s="4" t="s">
        <v>17</v>
      </c>
      <c r="J744" s="15" t="s">
        <v>18</v>
      </c>
      <c r="K744" s="21">
        <v>45816</v>
      </c>
      <c r="M744" s="12"/>
    </row>
    <row r="745" spans="1:13" ht="21.75" hidden="1" customHeight="1" x14ac:dyDescent="0.25">
      <c r="A745" s="4">
        <v>744</v>
      </c>
      <c r="B745" s="73">
        <v>20255810099662</v>
      </c>
      <c r="C745" s="2">
        <v>45806</v>
      </c>
      <c r="D745" s="2">
        <v>45807</v>
      </c>
      <c r="E745" s="6" t="s">
        <v>2003</v>
      </c>
      <c r="F745" s="14">
        <f ca="1">Tabla3689101118191516172345672[[#This Row],[FECHA RADICACION]]-TODAY()</f>
        <v>-257</v>
      </c>
      <c r="G745" s="14" t="s">
        <v>50</v>
      </c>
      <c r="H745" s="14" t="s">
        <v>209</v>
      </c>
      <c r="I745" s="4" t="s">
        <v>17</v>
      </c>
      <c r="J745" s="15" t="s">
        <v>18</v>
      </c>
      <c r="K745" s="21">
        <v>45826</v>
      </c>
      <c r="M745" s="12"/>
    </row>
    <row r="746" spans="1:13" ht="21.75" hidden="1" customHeight="1" x14ac:dyDescent="0.25">
      <c r="A746" s="4">
        <v>745</v>
      </c>
      <c r="B746" s="73">
        <v>20254601829702</v>
      </c>
      <c r="C746" s="35">
        <v>45806.532638888886</v>
      </c>
      <c r="D746" s="2">
        <v>45807</v>
      </c>
      <c r="E746" s="6" t="s">
        <v>2004</v>
      </c>
      <c r="F746" s="14">
        <f ca="1">Tabla3689101118191516172345672[[#This Row],[FECHA RADICACION]]-TODAY()</f>
        <v>-256.46736111111386</v>
      </c>
      <c r="G746" s="14" t="s">
        <v>65</v>
      </c>
      <c r="H746" s="14" t="s">
        <v>825</v>
      </c>
      <c r="I746" s="4" t="s">
        <v>17</v>
      </c>
      <c r="J746" s="15" t="s">
        <v>18</v>
      </c>
      <c r="K746" s="21">
        <v>45844</v>
      </c>
      <c r="M746" s="12" t="s">
        <v>2005</v>
      </c>
    </row>
    <row r="747" spans="1:13" ht="21.75" hidden="1" customHeight="1" x14ac:dyDescent="0.25">
      <c r="A747" s="4">
        <v>746</v>
      </c>
      <c r="B747" s="73">
        <v>20255810099612</v>
      </c>
      <c r="C747" s="35">
        <v>45806.532638888886</v>
      </c>
      <c r="D747" s="2">
        <v>45807</v>
      </c>
      <c r="E747" s="6" t="s">
        <v>2006</v>
      </c>
      <c r="F747" s="14">
        <f ca="1">Tabla3689101118191516172345672[[#This Row],[FECHA RADICACION]]-TODAY()</f>
        <v>-256.46736111111386</v>
      </c>
      <c r="G747" s="14" t="s">
        <v>50</v>
      </c>
      <c r="H747" s="14" t="s">
        <v>51</v>
      </c>
      <c r="I747" s="4" t="s">
        <v>17</v>
      </c>
      <c r="J747" s="15" t="s">
        <v>18</v>
      </c>
      <c r="K747" s="21">
        <v>45816</v>
      </c>
      <c r="M747" s="12"/>
    </row>
    <row r="748" spans="1:13" ht="21.75" hidden="1" customHeight="1" x14ac:dyDescent="0.25">
      <c r="A748" s="4">
        <v>747</v>
      </c>
      <c r="B748" s="73">
        <v>20255810099552</v>
      </c>
      <c r="C748" s="35">
        <v>45806.520833333336</v>
      </c>
      <c r="D748" s="2">
        <v>45807</v>
      </c>
      <c r="E748" s="6" t="s">
        <v>2007</v>
      </c>
      <c r="F748" s="14">
        <f ca="1">Tabla3689101118191516172345672[[#This Row],[FECHA RADICACION]]-TODAY()</f>
        <v>-256.47916666666424</v>
      </c>
      <c r="G748" s="14" t="s">
        <v>15</v>
      </c>
      <c r="H748" s="14" t="s">
        <v>251</v>
      </c>
      <c r="I748" s="4" t="s">
        <v>17</v>
      </c>
      <c r="J748" s="15" t="s">
        <v>18</v>
      </c>
      <c r="K748" s="21">
        <v>45816</v>
      </c>
      <c r="M748" s="12"/>
    </row>
    <row r="749" spans="1:13" ht="21.75" hidden="1" customHeight="1" x14ac:dyDescent="0.25">
      <c r="A749" s="4">
        <v>748</v>
      </c>
      <c r="B749" s="73">
        <v>20254601829162</v>
      </c>
      <c r="C749" s="35">
        <v>45806.520138888889</v>
      </c>
      <c r="D749" s="2">
        <v>45807</v>
      </c>
      <c r="E749" s="6" t="s">
        <v>1960</v>
      </c>
      <c r="F749" s="14">
        <f ca="1">Tabla3689101118191516172345672[[#This Row],[FECHA RADICACION]]-TODAY()</f>
        <v>-256.47986111111095</v>
      </c>
      <c r="G749" s="14" t="s">
        <v>50</v>
      </c>
      <c r="H749" s="14" t="s">
        <v>498</v>
      </c>
      <c r="I749" s="4" t="s">
        <v>17</v>
      </c>
      <c r="J749" s="15" t="s">
        <v>18</v>
      </c>
      <c r="K749" s="21">
        <v>45844</v>
      </c>
      <c r="M749" s="12" t="s">
        <v>1961</v>
      </c>
    </row>
    <row r="750" spans="1:13" ht="21.75" hidden="1" customHeight="1" x14ac:dyDescent="0.25">
      <c r="A750" s="4">
        <v>749</v>
      </c>
      <c r="B750" s="73">
        <v>20255810099492</v>
      </c>
      <c r="C750" s="35">
        <v>45806.498611111114</v>
      </c>
      <c r="D750" s="2">
        <v>45807</v>
      </c>
      <c r="E750" s="6" t="s">
        <v>2008</v>
      </c>
      <c r="F750" s="14">
        <f ca="1">Tabla3689101118191516172345672[[#This Row],[FECHA RADICACION]]-TODAY()</f>
        <v>-256.50138888888614</v>
      </c>
      <c r="G750" s="14" t="s">
        <v>65</v>
      </c>
      <c r="H750" s="14" t="s">
        <v>825</v>
      </c>
      <c r="I750" s="4" t="s">
        <v>17</v>
      </c>
      <c r="J750" s="15" t="s">
        <v>18</v>
      </c>
      <c r="K750" s="21">
        <v>45817</v>
      </c>
      <c r="M750" s="12" t="s">
        <v>2009</v>
      </c>
    </row>
    <row r="751" spans="1:13" ht="21.75" hidden="1" customHeight="1" x14ac:dyDescent="0.25">
      <c r="A751" s="4">
        <v>750</v>
      </c>
      <c r="B751" s="73">
        <v>20255810099952</v>
      </c>
      <c r="C751" s="35">
        <v>45806</v>
      </c>
      <c r="D751" s="2">
        <v>45807</v>
      </c>
      <c r="E751" s="2" t="s">
        <v>2010</v>
      </c>
      <c r="F751" s="14">
        <f ca="1">Tabla3689101118191516172345672[[#This Row],[FECHA RADICACION]]-TODAY()</f>
        <v>-257</v>
      </c>
      <c r="G751" s="14" t="s">
        <v>15</v>
      </c>
      <c r="H751" s="14" t="s">
        <v>241</v>
      </c>
      <c r="I751" s="4" t="s">
        <v>17</v>
      </c>
      <c r="J751" s="15" t="s">
        <v>18</v>
      </c>
      <c r="K751" s="21">
        <v>45816</v>
      </c>
      <c r="L751" s="4" t="s">
        <v>91</v>
      </c>
      <c r="M751" s="12"/>
    </row>
    <row r="752" spans="1:13" ht="21.75" hidden="1" customHeight="1" x14ac:dyDescent="0.25">
      <c r="A752" s="4">
        <v>751</v>
      </c>
      <c r="B752" s="73">
        <v>20255810100032</v>
      </c>
      <c r="C752" s="35">
        <v>45806</v>
      </c>
      <c r="D752" s="2">
        <v>45807</v>
      </c>
      <c r="E752" s="15" t="s">
        <v>2011</v>
      </c>
      <c r="F752" s="14">
        <f ca="1">Tabla3689101118191516172345672[[#This Row],[FECHA RADICACION]]-TODAY()</f>
        <v>-257</v>
      </c>
      <c r="G752" s="14" t="s">
        <v>65</v>
      </c>
      <c r="H752" s="14" t="s">
        <v>71</v>
      </c>
      <c r="I752" s="4" t="s">
        <v>17</v>
      </c>
      <c r="J752" s="15" t="s">
        <v>18</v>
      </c>
      <c r="K752" s="21">
        <v>45816</v>
      </c>
      <c r="M752" s="12"/>
    </row>
    <row r="753" spans="1:13" ht="21.75" hidden="1" customHeight="1" x14ac:dyDescent="0.25">
      <c r="A753" s="4">
        <v>752</v>
      </c>
      <c r="B753" s="73">
        <v>20255810097022</v>
      </c>
      <c r="C753" s="35">
        <v>45803</v>
      </c>
      <c r="D753" s="2">
        <v>45807</v>
      </c>
      <c r="E753" s="2" t="s">
        <v>2012</v>
      </c>
      <c r="F753" s="14">
        <f ca="1">Tabla3689101118191516172345672[[#This Row],[FECHA RADICACION]]-TODAY()</f>
        <v>-260</v>
      </c>
      <c r="G753" s="14" t="s">
        <v>15</v>
      </c>
      <c r="H753" s="14" t="s">
        <v>16</v>
      </c>
      <c r="I753" s="4" t="s">
        <v>17</v>
      </c>
      <c r="M753" s="12"/>
    </row>
    <row r="754" spans="1:13" ht="21.75" hidden="1" customHeight="1" x14ac:dyDescent="0.25">
      <c r="A754" s="4">
        <v>753</v>
      </c>
      <c r="B754" s="73">
        <v>20255810098762</v>
      </c>
      <c r="C754" s="35">
        <v>45805</v>
      </c>
      <c r="D754" s="2">
        <v>45807</v>
      </c>
      <c r="E754" s="2" t="s">
        <v>2013</v>
      </c>
      <c r="F754" s="14">
        <f ca="1">Tabla3689101118191516172345672[[#This Row],[FECHA RADICACION]]-TODAY()</f>
        <v>-258</v>
      </c>
      <c r="G754" s="14" t="s">
        <v>65</v>
      </c>
      <c r="H754" s="14" t="s">
        <v>184</v>
      </c>
      <c r="I754" s="4" t="s">
        <v>17</v>
      </c>
      <c r="J754" s="15" t="s">
        <v>18</v>
      </c>
      <c r="K754" s="21">
        <v>45820</v>
      </c>
      <c r="L754" s="4" t="s">
        <v>42</v>
      </c>
      <c r="M754" s="12" t="s">
        <v>2014</v>
      </c>
    </row>
    <row r="755" spans="1:13" ht="21.75" hidden="1" customHeight="1" x14ac:dyDescent="0.25">
      <c r="A755" s="4">
        <v>754</v>
      </c>
      <c r="B755" s="73">
        <v>20255810100702</v>
      </c>
      <c r="C755" s="35">
        <v>45807.452777777777</v>
      </c>
      <c r="D755" s="2">
        <v>45807</v>
      </c>
      <c r="E755" s="2" t="s">
        <v>2015</v>
      </c>
      <c r="F755" s="14">
        <f ca="1">Tabla3689101118191516172345672[[#This Row],[FECHA RADICACION]]-TODAY()</f>
        <v>-255.54722222222335</v>
      </c>
      <c r="G755" s="14" t="s">
        <v>65</v>
      </c>
      <c r="H755" s="14" t="s">
        <v>481</v>
      </c>
      <c r="I755" s="4" t="s">
        <v>17</v>
      </c>
      <c r="J755" s="15" t="s">
        <v>18</v>
      </c>
      <c r="K755" s="21">
        <v>45861</v>
      </c>
      <c r="L755" s="4" t="s">
        <v>42</v>
      </c>
      <c r="M755" s="12"/>
    </row>
    <row r="756" spans="1:13" ht="21.75" hidden="1" customHeight="1" x14ac:dyDescent="0.25">
      <c r="A756" s="4">
        <v>755</v>
      </c>
      <c r="B756" s="73">
        <v>20255810100692</v>
      </c>
      <c r="C756" s="35">
        <v>45807.45</v>
      </c>
      <c r="D756" s="2">
        <v>45807</v>
      </c>
      <c r="E756" s="2" t="s">
        <v>2016</v>
      </c>
      <c r="F756" s="14">
        <f ca="1">Tabla3689101118191516172345672[[#This Row],[FECHA RADICACION]]-TODAY()</f>
        <v>-255.55000000000291</v>
      </c>
      <c r="G756" s="14" t="s">
        <v>85</v>
      </c>
      <c r="H756" s="14" t="s">
        <v>160</v>
      </c>
      <c r="I756" s="4" t="s">
        <v>17</v>
      </c>
      <c r="J756" s="15" t="s">
        <v>18</v>
      </c>
      <c r="K756" s="21">
        <v>45816</v>
      </c>
      <c r="L756" s="4" t="s">
        <v>378</v>
      </c>
      <c r="M756" s="12"/>
    </row>
    <row r="757" spans="1:13" ht="21.75" hidden="1" customHeight="1" x14ac:dyDescent="0.25">
      <c r="A757" s="4">
        <v>756</v>
      </c>
      <c r="B757" s="73">
        <v>20255810100672</v>
      </c>
      <c r="C757" s="35">
        <v>45807.43472222222</v>
      </c>
      <c r="D757" s="2">
        <v>45807</v>
      </c>
      <c r="E757" s="2" t="s">
        <v>2017</v>
      </c>
      <c r="F757" s="14">
        <f ca="1">Tabla3689101118191516172345672[[#This Row],[FECHA RADICACION]]-TODAY()</f>
        <v>-255.56527777777956</v>
      </c>
      <c r="G757" s="14" t="s">
        <v>21</v>
      </c>
      <c r="H757" s="14" t="s">
        <v>17</v>
      </c>
      <c r="I757" s="4" t="s">
        <v>17</v>
      </c>
      <c r="J757" s="15" t="s">
        <v>18</v>
      </c>
      <c r="K757" s="21">
        <v>45807</v>
      </c>
      <c r="M757" s="12"/>
    </row>
    <row r="758" spans="1:13" ht="21.75" hidden="1" customHeight="1" x14ac:dyDescent="0.25">
      <c r="A758" s="4">
        <v>757</v>
      </c>
      <c r="B758" s="73">
        <v>20255810100612</v>
      </c>
      <c r="C758" s="35">
        <v>45807.415277777778</v>
      </c>
      <c r="D758" s="2">
        <v>45807</v>
      </c>
      <c r="E758" s="2" t="s">
        <v>2018</v>
      </c>
      <c r="F758" s="14">
        <f ca="1">Tabla3689101118191516172345672[[#This Row],[FECHA RADICACION]]-TODAY()</f>
        <v>-255.5847222222219</v>
      </c>
      <c r="G758" s="14" t="s">
        <v>21</v>
      </c>
      <c r="H758" s="14" t="s">
        <v>17</v>
      </c>
      <c r="I758" s="4" t="s">
        <v>17</v>
      </c>
      <c r="J758" s="15" t="s">
        <v>18</v>
      </c>
      <c r="K758" s="21">
        <v>45807</v>
      </c>
      <c r="M758" s="12"/>
    </row>
    <row r="759" spans="1:13" ht="21.75" hidden="1" customHeight="1" x14ac:dyDescent="0.25">
      <c r="A759" s="4">
        <v>758</v>
      </c>
      <c r="B759" s="73">
        <v>20255810100582</v>
      </c>
      <c r="C759" s="35">
        <v>45807.40625</v>
      </c>
      <c r="D759" s="2">
        <v>45807</v>
      </c>
      <c r="E759" s="2" t="s">
        <v>2019</v>
      </c>
      <c r="F759" s="14">
        <f ca="1">Tabla3689101118191516172345672[[#This Row],[FECHA RADICACION]]-TODAY()</f>
        <v>-255.59375</v>
      </c>
      <c r="G759" s="14" t="s">
        <v>15</v>
      </c>
      <c r="H759" s="14" t="s">
        <v>577</v>
      </c>
      <c r="I759" s="4" t="s">
        <v>17</v>
      </c>
      <c r="J759" s="15" t="s">
        <v>18</v>
      </c>
      <c r="K759" s="21">
        <v>45830</v>
      </c>
      <c r="L759" s="21" t="s">
        <v>54</v>
      </c>
      <c r="M759" s="12" t="s">
        <v>2020</v>
      </c>
    </row>
    <row r="760" spans="1:13" ht="21.75" hidden="1" customHeight="1" x14ac:dyDescent="0.25">
      <c r="A760" s="4">
        <v>759</v>
      </c>
      <c r="B760" s="73">
        <v>20255810100572</v>
      </c>
      <c r="C760" s="35">
        <v>45807.404166666667</v>
      </c>
      <c r="D760" s="2">
        <v>45807</v>
      </c>
      <c r="E760" s="2" t="s">
        <v>2021</v>
      </c>
      <c r="F760" s="14">
        <f ca="1">Tabla3689101118191516172345672[[#This Row],[FECHA RADICACION]]-TODAY()</f>
        <v>-255.59583333333285</v>
      </c>
      <c r="G760" s="14" t="s">
        <v>15</v>
      </c>
      <c r="H760" s="14" t="s">
        <v>48</v>
      </c>
      <c r="I760" s="4" t="s">
        <v>17</v>
      </c>
      <c r="J760" s="15" t="s">
        <v>18</v>
      </c>
      <c r="K760" s="21">
        <v>45838</v>
      </c>
      <c r="L760" s="21" t="s">
        <v>54</v>
      </c>
      <c r="M760" s="12"/>
    </row>
    <row r="761" spans="1:13" ht="21.75" hidden="1" customHeight="1" x14ac:dyDescent="0.25">
      <c r="A761" s="4">
        <v>760</v>
      </c>
      <c r="B761" s="73">
        <v>20255810100472</v>
      </c>
      <c r="C761" s="35">
        <v>45807.372916666667</v>
      </c>
      <c r="D761" s="2">
        <v>45807</v>
      </c>
      <c r="E761" s="2" t="s">
        <v>2022</v>
      </c>
      <c r="F761" s="14">
        <f ca="1">Tabla3689101118191516172345672[[#This Row],[FECHA RADICACION]]-TODAY()</f>
        <v>-255.62708333333285</v>
      </c>
      <c r="G761" s="14" t="s">
        <v>65</v>
      </c>
      <c r="H761" s="14" t="s">
        <v>71</v>
      </c>
      <c r="I761" s="4" t="s">
        <v>17</v>
      </c>
      <c r="J761" s="15" t="s">
        <v>18</v>
      </c>
      <c r="K761" s="21">
        <v>45816</v>
      </c>
      <c r="L761" s="4" t="s">
        <v>174</v>
      </c>
      <c r="M761" s="12"/>
    </row>
    <row r="762" spans="1:13" ht="21.75" hidden="1" customHeight="1" x14ac:dyDescent="0.25">
      <c r="A762" s="4">
        <v>761</v>
      </c>
      <c r="B762" s="73">
        <v>20255810100422</v>
      </c>
      <c r="C762" s="35">
        <v>45807.371527777781</v>
      </c>
      <c r="D762" s="2">
        <v>45807</v>
      </c>
      <c r="E762" s="2" t="s">
        <v>2023</v>
      </c>
      <c r="F762" s="14">
        <f ca="1">Tabla3689101118191516172345672[[#This Row],[FECHA RADICACION]]-TODAY()</f>
        <v>-255.62847222221899</v>
      </c>
      <c r="G762" s="14" t="s">
        <v>65</v>
      </c>
      <c r="H762" s="14" t="s">
        <v>71</v>
      </c>
      <c r="I762" s="4" t="s">
        <v>17</v>
      </c>
      <c r="J762" s="15" t="s">
        <v>18</v>
      </c>
      <c r="K762" s="21">
        <v>45816</v>
      </c>
      <c r="L762" s="4" t="s">
        <v>174</v>
      </c>
      <c r="M762" s="12"/>
    </row>
    <row r="763" spans="1:13" ht="21.75" hidden="1" customHeight="1" x14ac:dyDescent="0.25">
      <c r="A763" s="4">
        <v>762</v>
      </c>
      <c r="B763" s="73">
        <v>20255810100392</v>
      </c>
      <c r="C763" s="35">
        <v>45807.365972222222</v>
      </c>
      <c r="D763" s="2">
        <v>45807</v>
      </c>
      <c r="E763" s="2" t="s">
        <v>2024</v>
      </c>
      <c r="F763" s="14">
        <f ca="1">Tabla3689101118191516172345672[[#This Row],[FECHA RADICACION]]-TODAY()</f>
        <v>-255.6340277777781</v>
      </c>
      <c r="G763" s="14" t="s">
        <v>15</v>
      </c>
      <c r="H763" s="14" t="s">
        <v>16</v>
      </c>
      <c r="I763" s="4" t="s">
        <v>17</v>
      </c>
      <c r="J763" s="15" t="s">
        <v>18</v>
      </c>
      <c r="K763" s="21">
        <v>45820</v>
      </c>
      <c r="L763" s="21" t="s">
        <v>54</v>
      </c>
      <c r="M763" s="12"/>
    </row>
    <row r="764" spans="1:13" ht="21.75" hidden="1" customHeight="1" x14ac:dyDescent="0.25">
      <c r="A764" s="4">
        <v>763</v>
      </c>
      <c r="B764" s="73">
        <v>20255810100382</v>
      </c>
      <c r="C764" s="35">
        <v>45807.364583333336</v>
      </c>
      <c r="D764" s="2">
        <v>45807</v>
      </c>
      <c r="E764" s="2" t="s">
        <v>2025</v>
      </c>
      <c r="F764" s="14">
        <f ca="1">Tabla3689101118191516172345672[[#This Row],[FECHA RADICACION]]-TODAY()</f>
        <v>-255.63541666666424</v>
      </c>
      <c r="G764" s="14" t="s">
        <v>65</v>
      </c>
      <c r="H764" s="14" t="s">
        <v>71</v>
      </c>
      <c r="I764" s="4" t="s">
        <v>17</v>
      </c>
      <c r="J764" s="15" t="s">
        <v>18</v>
      </c>
      <c r="L764" s="21" t="s">
        <v>174</v>
      </c>
      <c r="M764" s="12"/>
    </row>
    <row r="765" spans="1:13" ht="21.75" hidden="1" customHeight="1" x14ac:dyDescent="0.25">
      <c r="A765" s="4">
        <v>764</v>
      </c>
      <c r="B765" s="73">
        <v>20255810100282</v>
      </c>
      <c r="C765" s="35">
        <v>45807.354166666664</v>
      </c>
      <c r="D765" s="2">
        <v>45807</v>
      </c>
      <c r="E765" s="2" t="s">
        <v>2026</v>
      </c>
      <c r="F765" s="14">
        <f ca="1">Tabla3689101118191516172345672[[#This Row],[FECHA RADICACION]]-TODAY()</f>
        <v>-255.64583333333576</v>
      </c>
      <c r="G765" s="14" t="s">
        <v>15</v>
      </c>
      <c r="H765" s="14" t="s">
        <v>251</v>
      </c>
      <c r="I765" s="4" t="s">
        <v>17</v>
      </c>
      <c r="J765" s="15" t="s">
        <v>18</v>
      </c>
      <c r="K765" s="21">
        <v>45816</v>
      </c>
      <c r="L765" s="21" t="s">
        <v>54</v>
      </c>
      <c r="M765" s="12"/>
    </row>
    <row r="766" spans="1:13" ht="21.75" hidden="1" customHeight="1" x14ac:dyDescent="0.25">
      <c r="A766" s="4">
        <v>765</v>
      </c>
      <c r="B766" s="73">
        <v>20255810100262</v>
      </c>
      <c r="C766" s="35">
        <v>45807.350694444445</v>
      </c>
      <c r="D766" s="2">
        <v>45807</v>
      </c>
      <c r="E766" s="2" t="s">
        <v>2027</v>
      </c>
      <c r="F766" s="14">
        <f ca="1">Tabla3689101118191516172345672[[#This Row],[FECHA RADICACION]]-TODAY()</f>
        <v>-255.64930555555475</v>
      </c>
      <c r="G766" s="14" t="s">
        <v>65</v>
      </c>
      <c r="H766" s="14" t="s">
        <v>66</v>
      </c>
      <c r="I766" s="4" t="s">
        <v>17</v>
      </c>
      <c r="J766" s="15" t="s">
        <v>18</v>
      </c>
      <c r="K766" s="21">
        <v>45838</v>
      </c>
      <c r="L766" s="21" t="s">
        <v>42</v>
      </c>
      <c r="M766" s="12"/>
    </row>
    <row r="767" spans="1:13" ht="21.75" hidden="1" customHeight="1" x14ac:dyDescent="0.25">
      <c r="A767" s="4">
        <v>766</v>
      </c>
      <c r="B767" s="73">
        <v>20254211840292</v>
      </c>
      <c r="C767" s="35">
        <v>45807.302083333336</v>
      </c>
      <c r="D767" s="2">
        <v>45807</v>
      </c>
      <c r="E767" s="2" t="s">
        <v>2028</v>
      </c>
      <c r="F767" s="14">
        <f ca="1">Tabla3689101118191516172345672[[#This Row],[FECHA RADICACION]]-TODAY()</f>
        <v>-255.69791666666424</v>
      </c>
      <c r="G767" s="14" t="s">
        <v>15</v>
      </c>
      <c r="H767" s="14" t="s">
        <v>935</v>
      </c>
      <c r="I767" s="4" t="s">
        <v>17</v>
      </c>
      <c r="J767" s="15" t="s">
        <v>18</v>
      </c>
      <c r="K767" s="21">
        <v>45816</v>
      </c>
      <c r="M767" s="12"/>
    </row>
    <row r="768" spans="1:13" ht="21.75" hidden="1" customHeight="1" x14ac:dyDescent="0.25">
      <c r="A768" s="4">
        <v>767</v>
      </c>
      <c r="B768" s="73">
        <v>20254211836522</v>
      </c>
      <c r="C768" s="35">
        <v>45806</v>
      </c>
      <c r="D768" s="2">
        <v>45807</v>
      </c>
      <c r="E768" s="2" t="s">
        <v>2029</v>
      </c>
      <c r="F768" s="14">
        <f ca="1">Tabla3689101118191516172345672[[#This Row],[FECHA RADICACION]]-TODAY()</f>
        <v>-257</v>
      </c>
      <c r="G768" s="14" t="s">
        <v>15</v>
      </c>
      <c r="H768" s="14" t="s">
        <v>935</v>
      </c>
      <c r="I768" s="4" t="s">
        <v>17</v>
      </c>
      <c r="J768" s="15" t="s">
        <v>18</v>
      </c>
      <c r="K768" s="21">
        <v>45851</v>
      </c>
      <c r="L768" s="21" t="s">
        <v>2030</v>
      </c>
      <c r="M768" s="12"/>
    </row>
    <row r="769" spans="1:13" ht="21.75" hidden="1" customHeight="1" x14ac:dyDescent="0.25">
      <c r="A769" s="4">
        <v>768</v>
      </c>
      <c r="B769" s="73">
        <v>20255810100212</v>
      </c>
      <c r="C769" s="35">
        <v>45806</v>
      </c>
      <c r="D769" s="2">
        <v>45807</v>
      </c>
      <c r="E769" s="2" t="s">
        <v>1970</v>
      </c>
      <c r="F769" s="14">
        <f ca="1">Tabla3689101118191516172345672[[#This Row],[FECHA RADICACION]]-TODAY()</f>
        <v>-257</v>
      </c>
      <c r="G769" s="14" t="s">
        <v>15</v>
      </c>
      <c r="H769" s="14" t="s">
        <v>241</v>
      </c>
      <c r="I769" s="4" t="s">
        <v>17</v>
      </c>
      <c r="J769" s="15" t="s">
        <v>18</v>
      </c>
      <c r="K769" s="21">
        <v>45816</v>
      </c>
      <c r="L769" s="21" t="s">
        <v>91</v>
      </c>
      <c r="M769" s="12"/>
    </row>
    <row r="770" spans="1:13" ht="21.75" hidden="1" customHeight="1" x14ac:dyDescent="0.25">
      <c r="A770" s="4">
        <v>769</v>
      </c>
      <c r="B770" s="73">
        <v>20255810100192</v>
      </c>
      <c r="C770" s="35">
        <v>45806</v>
      </c>
      <c r="D770" s="2">
        <v>45807</v>
      </c>
      <c r="E770" s="2" t="s">
        <v>2031</v>
      </c>
      <c r="F770" s="14">
        <f ca="1">Tabla3689101118191516172345672[[#This Row],[FECHA RADICACION]]-TODAY()</f>
        <v>-257</v>
      </c>
      <c r="G770" s="14" t="s">
        <v>65</v>
      </c>
      <c r="H770" s="14" t="s">
        <v>76</v>
      </c>
      <c r="I770" s="4" t="s">
        <v>17</v>
      </c>
      <c r="J770" s="15" t="s">
        <v>18</v>
      </c>
      <c r="K770" s="21">
        <v>45820</v>
      </c>
      <c r="L770" s="21" t="s">
        <v>164</v>
      </c>
      <c r="M770" s="12" t="s">
        <v>2032</v>
      </c>
    </row>
    <row r="771" spans="1:13" ht="21.75" hidden="1" customHeight="1" x14ac:dyDescent="0.25">
      <c r="A771" s="4">
        <v>770</v>
      </c>
      <c r="B771" s="73">
        <v>20254601844852</v>
      </c>
      <c r="C771" s="35">
        <v>45807.47152777778</v>
      </c>
      <c r="D771" s="2">
        <v>45807</v>
      </c>
      <c r="E771" s="2" t="s">
        <v>2033</v>
      </c>
      <c r="F771" s="14">
        <f ca="1">Tabla3689101118191516172345672[[#This Row],[FECHA RADICACION]]-TODAY()</f>
        <v>-255.52847222222044</v>
      </c>
      <c r="G771" s="14" t="s">
        <v>65</v>
      </c>
      <c r="H771" s="14" t="s">
        <v>180</v>
      </c>
      <c r="I771" s="4" t="s">
        <v>17</v>
      </c>
      <c r="J771" s="15" t="s">
        <v>18</v>
      </c>
      <c r="K771" s="21">
        <v>45838</v>
      </c>
      <c r="L771" s="21"/>
      <c r="M771" s="12"/>
    </row>
    <row r="772" spans="1:13" ht="21.75" hidden="1" customHeight="1" x14ac:dyDescent="0.25">
      <c r="A772" s="4">
        <v>771</v>
      </c>
      <c r="B772" s="73">
        <v>20255840004133</v>
      </c>
      <c r="C772" s="35">
        <v>45806.467361111114</v>
      </c>
      <c r="D772" s="2">
        <v>45807</v>
      </c>
      <c r="E772" s="2" t="s">
        <v>2034</v>
      </c>
      <c r="F772" s="14">
        <f ca="1">Tabla3689101118191516172345672[[#This Row],[FECHA RADICACION]]-TODAY()</f>
        <v>-256.53263888888614</v>
      </c>
      <c r="G772" s="14" t="s">
        <v>15</v>
      </c>
      <c r="H772" s="14" t="s">
        <v>16</v>
      </c>
      <c r="I772" s="4" t="s">
        <v>17</v>
      </c>
      <c r="J772" s="15" t="s">
        <v>18</v>
      </c>
      <c r="K772" s="21">
        <v>45826</v>
      </c>
      <c r="L772" s="21" t="s">
        <v>99</v>
      </c>
      <c r="M772" s="12"/>
    </row>
    <row r="773" spans="1:13" ht="21.75" hidden="1" customHeight="1" x14ac:dyDescent="0.25">
      <c r="A773" s="4">
        <v>772</v>
      </c>
      <c r="B773" s="73">
        <v>20255810100962</v>
      </c>
      <c r="C773" s="35">
        <v>45807</v>
      </c>
      <c r="D773" s="2">
        <v>45807</v>
      </c>
      <c r="E773" s="2" t="s">
        <v>2035</v>
      </c>
      <c r="F773" s="14">
        <f ca="1">Tabla3689101118191516172345672[[#This Row],[FECHA RADICACION]]-TODAY()</f>
        <v>-256</v>
      </c>
      <c r="G773" s="14" t="s">
        <v>65</v>
      </c>
      <c r="H773" s="14" t="s">
        <v>117</v>
      </c>
      <c r="I773" s="4" t="s">
        <v>17</v>
      </c>
      <c r="J773" s="15" t="s">
        <v>18</v>
      </c>
      <c r="K773" s="21">
        <v>45820</v>
      </c>
      <c r="M773" s="12" t="s">
        <v>2036</v>
      </c>
    </row>
    <row r="774" spans="1:13" ht="21.75" hidden="1" customHeight="1" x14ac:dyDescent="0.25">
      <c r="A774" s="4">
        <v>773</v>
      </c>
      <c r="B774" s="73">
        <v>20254601846872</v>
      </c>
      <c r="C774" s="35">
        <v>45807.524305555555</v>
      </c>
      <c r="D774" s="2">
        <v>45807</v>
      </c>
      <c r="E774" s="2" t="s">
        <v>2037</v>
      </c>
      <c r="F774" s="14">
        <f ca="1">Tabla3689101118191516172345672[[#This Row],[FECHA RADICACION]]-TODAY()</f>
        <v>-255.47569444444525</v>
      </c>
      <c r="G774" s="14" t="s">
        <v>15</v>
      </c>
      <c r="H774" s="14" t="s">
        <v>53</v>
      </c>
      <c r="I774" s="4" t="s">
        <v>17</v>
      </c>
      <c r="J774" s="15" t="s">
        <v>18</v>
      </c>
      <c r="K774" s="21">
        <v>45820</v>
      </c>
      <c r="M774" s="12"/>
    </row>
    <row r="775" spans="1:13" ht="21.75" hidden="1" customHeight="1" x14ac:dyDescent="0.25">
      <c r="A775" s="4">
        <v>774</v>
      </c>
      <c r="B775" s="73">
        <v>20254601846082</v>
      </c>
      <c r="C775" s="35">
        <v>45807.504861111112</v>
      </c>
      <c r="D775" s="2">
        <v>45807</v>
      </c>
      <c r="E775" s="2" t="s">
        <v>2038</v>
      </c>
      <c r="F775" s="14">
        <f ca="1">Tabla3689101118191516172345672[[#This Row],[FECHA RADICACION]]-TODAY()</f>
        <v>-255.4951388888876</v>
      </c>
      <c r="G775" s="14" t="s">
        <v>814</v>
      </c>
      <c r="H775" s="14" t="s">
        <v>2039</v>
      </c>
      <c r="I775" s="4" t="s">
        <v>17</v>
      </c>
      <c r="J775" s="15" t="s">
        <v>18</v>
      </c>
      <c r="K775" s="21">
        <v>45816</v>
      </c>
      <c r="M775" s="12"/>
    </row>
    <row r="776" spans="1:13" ht="21.75" hidden="1" customHeight="1" x14ac:dyDescent="0.25">
      <c r="A776" s="4">
        <v>775</v>
      </c>
      <c r="B776" s="73">
        <v>20255810100812</v>
      </c>
      <c r="C776" s="35">
        <v>45807.49722222222</v>
      </c>
      <c r="D776" s="2">
        <v>45807</v>
      </c>
      <c r="E776" s="2" t="s">
        <v>2040</v>
      </c>
      <c r="F776" s="14">
        <f ca="1">Tabla3689101118191516172345672[[#This Row],[FECHA RADICACION]]-TODAY()</f>
        <v>-255.50277777777956</v>
      </c>
      <c r="G776" s="14" t="s">
        <v>21</v>
      </c>
      <c r="H776" s="14" t="s">
        <v>17</v>
      </c>
      <c r="I776" s="4" t="s">
        <v>17</v>
      </c>
      <c r="J776" s="15" t="s">
        <v>18</v>
      </c>
      <c r="K776" s="21">
        <v>45807</v>
      </c>
      <c r="M776" s="12"/>
    </row>
    <row r="777" spans="1:13" ht="21.75" hidden="1" customHeight="1" x14ac:dyDescent="0.25">
      <c r="A777" s="4">
        <v>776</v>
      </c>
      <c r="B777" s="73">
        <v>20255810100802</v>
      </c>
      <c r="C777" s="35">
        <v>45807.494444444441</v>
      </c>
      <c r="D777" s="2">
        <v>45807</v>
      </c>
      <c r="E777" s="2" t="s">
        <v>2041</v>
      </c>
      <c r="F777" s="14">
        <f ca="1">Tabla3689101118191516172345672[[#This Row],[FECHA RADICACION]]-TODAY()</f>
        <v>-255.50555555555911</v>
      </c>
      <c r="G777" s="14" t="s">
        <v>21</v>
      </c>
      <c r="H777" s="14" t="s">
        <v>17</v>
      </c>
      <c r="I777" s="4" t="s">
        <v>17</v>
      </c>
      <c r="J777" s="15" t="s">
        <v>18</v>
      </c>
      <c r="K777" s="21">
        <v>45807</v>
      </c>
      <c r="M777" s="12"/>
    </row>
    <row r="778" spans="1:13" ht="21.75" hidden="1" customHeight="1" x14ac:dyDescent="0.25">
      <c r="A778" s="4">
        <v>777</v>
      </c>
      <c r="B778" s="73">
        <v>20254601845362</v>
      </c>
      <c r="C778" s="35">
        <v>45807.486805555556</v>
      </c>
      <c r="D778" s="2">
        <v>45807</v>
      </c>
      <c r="E778" s="2" t="s">
        <v>2042</v>
      </c>
      <c r="F778" s="14">
        <f ca="1">Tabla3689101118191516172345672[[#This Row],[FECHA RADICACION]]-TODAY()</f>
        <v>-255.5131944444438</v>
      </c>
      <c r="G778" s="14" t="s">
        <v>65</v>
      </c>
      <c r="H778" s="14" t="s">
        <v>283</v>
      </c>
      <c r="I778" s="4" t="s">
        <v>17</v>
      </c>
      <c r="J778" s="15" t="s">
        <v>18</v>
      </c>
      <c r="K778" s="21">
        <v>45826</v>
      </c>
      <c r="M778" s="12" t="s">
        <v>2043</v>
      </c>
    </row>
    <row r="779" spans="1:13" ht="21.75" hidden="1" customHeight="1" x14ac:dyDescent="0.25">
      <c r="A779" s="4">
        <v>778</v>
      </c>
      <c r="B779" s="73">
        <v>20255810096032</v>
      </c>
      <c r="C779" s="35">
        <v>45800</v>
      </c>
      <c r="D779" s="2">
        <v>45807</v>
      </c>
      <c r="E779" s="2" t="s">
        <v>1866</v>
      </c>
      <c r="F779" s="14">
        <f ca="1">Tabla3689101118191516172345672[[#This Row],[FECHA RADICACION]]-TODAY()</f>
        <v>-263</v>
      </c>
      <c r="G779" s="14" t="s">
        <v>65</v>
      </c>
      <c r="H779" s="14" t="s">
        <v>71</v>
      </c>
      <c r="I779" s="4" t="s">
        <v>17</v>
      </c>
      <c r="J779" s="15" t="s">
        <v>18</v>
      </c>
      <c r="K779" s="21">
        <v>45816</v>
      </c>
      <c r="M779" s="12"/>
    </row>
    <row r="780" spans="1:13" ht="21.75" hidden="1" customHeight="1" x14ac:dyDescent="0.25">
      <c r="A780" s="4">
        <v>779</v>
      </c>
      <c r="B780" s="73">
        <v>20255810100872</v>
      </c>
      <c r="C780" s="35">
        <v>45807.505555555559</v>
      </c>
      <c r="D780" s="2">
        <v>45807</v>
      </c>
      <c r="E780" s="2" t="s">
        <v>2044</v>
      </c>
      <c r="F780" s="14">
        <f ca="1">Tabla3689101118191516172345672[[#This Row],[FECHA RADICACION]]-TODAY()</f>
        <v>-255.49444444444089</v>
      </c>
      <c r="G780" s="14" t="s">
        <v>65</v>
      </c>
      <c r="H780" s="14" t="s">
        <v>184</v>
      </c>
      <c r="I780" s="4" t="s">
        <v>17</v>
      </c>
      <c r="J780" s="15" t="s">
        <v>18</v>
      </c>
      <c r="K780" s="21">
        <v>45759</v>
      </c>
      <c r="M780" s="12" t="s">
        <v>2045</v>
      </c>
    </row>
    <row r="781" spans="1:13" ht="21.75" hidden="1" customHeight="1" x14ac:dyDescent="0.25">
      <c r="A781" s="4">
        <v>780</v>
      </c>
      <c r="B781" s="73">
        <v>20255810100952</v>
      </c>
      <c r="C781" s="35">
        <v>45807.505555555559</v>
      </c>
      <c r="D781" s="2">
        <v>45807</v>
      </c>
      <c r="E781" s="2" t="s">
        <v>2046</v>
      </c>
      <c r="F781" s="14">
        <f ca="1">Tabla3689101118191516172345672[[#This Row],[FECHA RADICACION]]-TODAY()</f>
        <v>-255.49444444444089</v>
      </c>
      <c r="G781" s="14" t="s">
        <v>65</v>
      </c>
      <c r="H781" s="14" t="s">
        <v>73</v>
      </c>
      <c r="I781" s="4" t="s">
        <v>17</v>
      </c>
      <c r="J781" s="15" t="s">
        <v>18</v>
      </c>
      <c r="K781" s="21">
        <v>45838</v>
      </c>
      <c r="M781" s="12" t="s">
        <v>2047</v>
      </c>
    </row>
    <row r="782" spans="1:13" ht="21.75" hidden="1" customHeight="1" x14ac:dyDescent="0.25">
      <c r="A782" s="4">
        <v>781</v>
      </c>
      <c r="B782" s="73">
        <v>20255810101002</v>
      </c>
      <c r="C782" s="35">
        <v>45807</v>
      </c>
      <c r="D782" s="2">
        <v>45807</v>
      </c>
      <c r="E782" s="2" t="s">
        <v>2048</v>
      </c>
      <c r="F782" s="14">
        <f ca="1">Tabla3689101118191516172345672[[#This Row],[FECHA RADICACION]]-TODAY()</f>
        <v>-256</v>
      </c>
      <c r="G782" s="14" t="s">
        <v>65</v>
      </c>
      <c r="H782" s="14" t="s">
        <v>66</v>
      </c>
      <c r="I782" s="4" t="s">
        <v>17</v>
      </c>
      <c r="J782" s="15" t="s">
        <v>18</v>
      </c>
      <c r="K782" s="21">
        <v>45849</v>
      </c>
      <c r="L782" s="4" t="s">
        <v>42</v>
      </c>
      <c r="M782" s="12"/>
    </row>
    <row r="783" spans="1:13" ht="21.75" hidden="1" customHeight="1" x14ac:dyDescent="0.25">
      <c r="A783" s="4">
        <v>782</v>
      </c>
      <c r="B783" s="73">
        <v>20254601849542</v>
      </c>
      <c r="C783" s="35">
        <v>45807</v>
      </c>
      <c r="D783" s="2">
        <v>45807</v>
      </c>
      <c r="E783" s="2" t="s">
        <v>2049</v>
      </c>
      <c r="F783" s="14">
        <f ca="1">Tabla3689101118191516172345672[[#This Row],[FECHA RADICACION]]-TODAY()</f>
        <v>-256</v>
      </c>
      <c r="G783" s="14" t="s">
        <v>814</v>
      </c>
      <c r="H783" s="14" t="s">
        <v>29</v>
      </c>
      <c r="I783" s="4" t="s">
        <v>17</v>
      </c>
      <c r="J783" s="15" t="s">
        <v>18</v>
      </c>
      <c r="K783" s="21">
        <v>45816</v>
      </c>
      <c r="M783" s="12" t="s">
        <v>2050</v>
      </c>
    </row>
    <row r="784" spans="1:13" ht="21.75" hidden="1" customHeight="1" x14ac:dyDescent="0.25">
      <c r="A784" s="4">
        <v>783</v>
      </c>
      <c r="B784" s="73">
        <v>20254601849622</v>
      </c>
      <c r="C784" s="35">
        <v>45807</v>
      </c>
      <c r="D784" s="2">
        <v>45807</v>
      </c>
      <c r="E784" s="2" t="s">
        <v>2051</v>
      </c>
      <c r="F784" s="14">
        <f ca="1">Tabla3689101118191516172345672[[#This Row],[FECHA RADICACION]]-TODAY()</f>
        <v>-256</v>
      </c>
      <c r="G784" s="14" t="s">
        <v>65</v>
      </c>
      <c r="H784" s="14" t="s">
        <v>687</v>
      </c>
      <c r="I784" s="4" t="s">
        <v>17</v>
      </c>
      <c r="J784" s="15" t="s">
        <v>18</v>
      </c>
      <c r="K784" s="21">
        <v>45820</v>
      </c>
      <c r="M784" s="12"/>
    </row>
    <row r="785" spans="1:13" ht="21.75" hidden="1" customHeight="1" x14ac:dyDescent="0.25">
      <c r="A785" s="4">
        <v>784</v>
      </c>
      <c r="B785" s="73">
        <v>20254601849662</v>
      </c>
      <c r="C785" s="35">
        <v>45807</v>
      </c>
      <c r="D785" s="2">
        <v>45807</v>
      </c>
      <c r="E785" s="2" t="s">
        <v>2052</v>
      </c>
      <c r="F785" s="14">
        <f ca="1">Tabla3689101118191516172345672[[#This Row],[FECHA RADICACION]]-TODAY()</f>
        <v>-256</v>
      </c>
      <c r="G785" s="14" t="s">
        <v>50</v>
      </c>
      <c r="H785" s="14" t="s">
        <v>114</v>
      </c>
      <c r="I785" s="4" t="s">
        <v>17</v>
      </c>
      <c r="J785" s="15" t="s">
        <v>18</v>
      </c>
      <c r="K785" s="21">
        <v>45817</v>
      </c>
      <c r="M785" s="12"/>
    </row>
    <row r="786" spans="1:13" ht="21.75" hidden="1" customHeight="1" x14ac:dyDescent="0.25">
      <c r="A786" s="4">
        <v>785</v>
      </c>
      <c r="B786" s="73">
        <v>20254601850742</v>
      </c>
      <c r="C786" s="2">
        <v>45807</v>
      </c>
      <c r="D786" s="2">
        <v>45807</v>
      </c>
      <c r="E786" s="2" t="s">
        <v>2053</v>
      </c>
      <c r="F786" s="14">
        <f ca="1">Tabla3689101118191516172345672[[#This Row],[FECHA RADICACION]]-TODAY()</f>
        <v>-256</v>
      </c>
      <c r="G786" s="14" t="s">
        <v>65</v>
      </c>
      <c r="H786" s="14" t="s">
        <v>78</v>
      </c>
      <c r="I786" s="4" t="s">
        <v>17</v>
      </c>
      <c r="J786" s="15" t="s">
        <v>18</v>
      </c>
      <c r="K786" s="21">
        <v>45826</v>
      </c>
      <c r="M786" s="12"/>
    </row>
    <row r="787" spans="1:13" ht="21.75" hidden="1" customHeight="1" x14ac:dyDescent="0.25">
      <c r="A787" s="4">
        <v>786</v>
      </c>
      <c r="B787" s="73">
        <v>20255810101092</v>
      </c>
      <c r="C787" s="2">
        <v>45807</v>
      </c>
      <c r="D787" s="2">
        <v>45807</v>
      </c>
      <c r="E787" s="2" t="s">
        <v>2054</v>
      </c>
      <c r="F787" s="14">
        <f ca="1">Tabla3689101118191516172345672[[#This Row],[FECHA RADICACION]]-TODAY()</f>
        <v>-256</v>
      </c>
      <c r="G787" s="14" t="s">
        <v>15</v>
      </c>
      <c r="H787" s="14" t="s">
        <v>935</v>
      </c>
      <c r="I787" s="4" t="s">
        <v>17</v>
      </c>
      <c r="J787" s="15" t="s">
        <v>18</v>
      </c>
      <c r="K787" s="21">
        <v>45816</v>
      </c>
      <c r="L787" s="4" t="s">
        <v>155</v>
      </c>
      <c r="M787" s="12"/>
    </row>
    <row r="788" spans="1:13" ht="21.75" hidden="1" customHeight="1" x14ac:dyDescent="0.25">
      <c r="A788" s="4">
        <v>787</v>
      </c>
      <c r="B788" s="73">
        <v>20255810101072</v>
      </c>
      <c r="C788" s="2">
        <v>45807</v>
      </c>
      <c r="D788" s="2">
        <v>45807</v>
      </c>
      <c r="E788" s="2" t="s">
        <v>2055</v>
      </c>
      <c r="F788" s="14">
        <f ca="1">Tabla3689101118191516172345672[[#This Row],[FECHA RADICACION]]-TODAY()</f>
        <v>-256</v>
      </c>
      <c r="G788" s="14" t="s">
        <v>15</v>
      </c>
      <c r="H788" s="14" t="s">
        <v>935</v>
      </c>
      <c r="I788" s="4" t="s">
        <v>17</v>
      </c>
      <c r="J788" s="15" t="s">
        <v>18</v>
      </c>
      <c r="K788" s="21">
        <v>45816</v>
      </c>
      <c r="L788" s="4" t="s">
        <v>155</v>
      </c>
      <c r="M788" s="12"/>
    </row>
    <row r="789" spans="1:13" ht="21.75" hidden="1" customHeight="1" x14ac:dyDescent="0.25">
      <c r="A789" s="4">
        <v>788</v>
      </c>
      <c r="B789" s="73">
        <v>20255810101142</v>
      </c>
      <c r="C789" s="2">
        <v>45807</v>
      </c>
      <c r="D789" s="2">
        <v>45807</v>
      </c>
      <c r="E789" s="2" t="s">
        <v>2056</v>
      </c>
      <c r="F789" s="14">
        <f ca="1">Tabla3689101118191516172345672[[#This Row],[FECHA RADICACION]]-TODAY()</f>
        <v>-256</v>
      </c>
      <c r="G789" s="14" t="s">
        <v>65</v>
      </c>
      <c r="H789" s="14" t="s">
        <v>206</v>
      </c>
      <c r="I789" s="4" t="s">
        <v>17</v>
      </c>
      <c r="J789" s="15" t="s">
        <v>18</v>
      </c>
      <c r="K789" s="21">
        <v>45820</v>
      </c>
      <c r="L789" s="4" t="s">
        <v>42</v>
      </c>
      <c r="M789" s="12"/>
    </row>
    <row r="790" spans="1:13" ht="21.75" hidden="1" customHeight="1" x14ac:dyDescent="0.25">
      <c r="A790" s="4">
        <v>799</v>
      </c>
      <c r="B790" s="73">
        <v>20255840000923</v>
      </c>
      <c r="C790" s="2">
        <v>45693</v>
      </c>
      <c r="D790" s="2"/>
      <c r="E790" s="4" t="s">
        <v>2057</v>
      </c>
      <c r="F790" s="14">
        <f ca="1">Tabla3689101118191516172345672[[#This Row],[FECHA RADICACION]]-TODAY()</f>
        <v>-370</v>
      </c>
      <c r="G790" s="14" t="s">
        <v>65</v>
      </c>
      <c r="H790" s="14" t="s">
        <v>66</v>
      </c>
      <c r="I790" s="4" t="s">
        <v>111</v>
      </c>
      <c r="J790" s="15" t="s">
        <v>18</v>
      </c>
      <c r="K790" s="37">
        <v>45942</v>
      </c>
      <c r="M790" s="12"/>
    </row>
    <row r="791" spans="1:13" ht="21.75" hidden="1" customHeight="1" x14ac:dyDescent="0.25">
      <c r="B791" s="73"/>
      <c r="C791" s="35"/>
      <c r="D791" s="2"/>
      <c r="E791" s="6"/>
      <c r="F791" s="14">
        <f ca="1">Tabla3689101118191516172345672[[#This Row],[FECHA RADICACION]]-TODAY()</f>
        <v>-46063</v>
      </c>
      <c r="G791" s="14"/>
      <c r="H791" s="14"/>
      <c r="M791" s="12"/>
    </row>
    <row r="792" spans="1:13" ht="21.75" hidden="1" customHeight="1" x14ac:dyDescent="0.25">
      <c r="B792" s="73"/>
      <c r="C792" s="35"/>
      <c r="D792" s="2"/>
      <c r="E792" s="6"/>
      <c r="F792" s="14">
        <f ca="1">Tabla3689101118191516172345672[[#This Row],[FECHA RADICACION]]-TODAY()</f>
        <v>-46063</v>
      </c>
      <c r="G792" s="14"/>
      <c r="H792" s="14"/>
      <c r="M792" s="12"/>
    </row>
    <row r="793" spans="1:13" ht="21.75" hidden="1" customHeight="1" x14ac:dyDescent="0.25">
      <c r="B793" s="73"/>
      <c r="C793" s="35"/>
      <c r="D793" s="2"/>
      <c r="E793" s="6"/>
      <c r="F793" s="14">
        <f ca="1">Tabla3689101118191516172345672[[#This Row],[FECHA RADICACION]]-TODAY()</f>
        <v>-46063</v>
      </c>
      <c r="G793" s="14"/>
      <c r="H793" s="14"/>
      <c r="M793" s="12"/>
    </row>
    <row r="794" spans="1:13" ht="21.75" hidden="1" customHeight="1" x14ac:dyDescent="0.25">
      <c r="B794" s="73"/>
      <c r="C794" s="35"/>
      <c r="D794" s="2"/>
      <c r="E794" s="6"/>
      <c r="F794" s="14">
        <f ca="1">Tabla3689101118191516172345672[[#This Row],[FECHA RADICACION]]-TODAY()</f>
        <v>-46063</v>
      </c>
      <c r="G794" s="14"/>
      <c r="H794" s="14"/>
      <c r="M794" s="12"/>
    </row>
    <row r="795" spans="1:13" ht="21.75" hidden="1" customHeight="1" x14ac:dyDescent="0.25">
      <c r="B795" s="73"/>
      <c r="C795" s="35"/>
      <c r="D795" s="2"/>
      <c r="E795" s="6"/>
      <c r="F795" s="14">
        <f ca="1">Tabla3689101118191516172345672[[#This Row],[FECHA RADICACION]]-TODAY()</f>
        <v>-46063</v>
      </c>
      <c r="G795" s="14"/>
      <c r="H795" s="14"/>
      <c r="M795" s="12"/>
    </row>
    <row r="796" spans="1:13" ht="21.75" hidden="1" customHeight="1" x14ac:dyDescent="0.25">
      <c r="B796" s="73"/>
      <c r="C796" s="35"/>
      <c r="D796" s="2"/>
      <c r="E796" s="6"/>
      <c r="F796" s="14">
        <f ca="1">Tabla3689101118191516172345672[[#This Row],[FECHA RADICACION]]-TODAY()</f>
        <v>-46063</v>
      </c>
      <c r="G796" s="14"/>
      <c r="H796" s="14"/>
      <c r="M796" s="12"/>
    </row>
    <row r="797" spans="1:13" ht="21.75" hidden="1" customHeight="1" x14ac:dyDescent="0.25">
      <c r="B797" s="73"/>
      <c r="C797" s="35"/>
      <c r="D797" s="2"/>
      <c r="E797" s="6"/>
      <c r="F797" s="14">
        <f ca="1">Tabla3689101118191516172345672[[#This Row],[FECHA RADICACION]]-TODAY()</f>
        <v>-46063</v>
      </c>
      <c r="G797" s="14"/>
      <c r="H797" s="14"/>
      <c r="M797" s="12"/>
    </row>
    <row r="798" spans="1:13" ht="21.75" hidden="1" customHeight="1" x14ac:dyDescent="0.25">
      <c r="B798" s="73"/>
      <c r="C798" s="35"/>
      <c r="D798" s="2"/>
      <c r="E798" s="6"/>
      <c r="F798" s="14">
        <f ca="1">Tabla3689101118191516172345672[[#This Row],[FECHA RADICACION]]-TODAY()</f>
        <v>-46063</v>
      </c>
      <c r="G798" s="14"/>
      <c r="H798" s="14"/>
      <c r="M798" s="12"/>
    </row>
    <row r="799" spans="1:13" ht="21.75" hidden="1" customHeight="1" x14ac:dyDescent="0.25">
      <c r="B799" s="73"/>
      <c r="C799" s="35"/>
      <c r="D799" s="2"/>
      <c r="E799" s="6"/>
      <c r="F799" s="14">
        <f ca="1">Tabla3689101118191516172345672[[#This Row],[FECHA RADICACION]]-TODAY()</f>
        <v>-46063</v>
      </c>
      <c r="G799" s="14"/>
      <c r="H799" s="14"/>
      <c r="M799" s="12"/>
    </row>
    <row r="800" spans="1:13" ht="21.75" hidden="1" customHeight="1" x14ac:dyDescent="0.25">
      <c r="B800" s="73"/>
      <c r="C800" s="35"/>
      <c r="D800" s="2"/>
      <c r="E800" s="6"/>
      <c r="F800" s="14">
        <f ca="1">Tabla3689101118191516172345672[[#This Row],[FECHA RADICACION]]-TODAY()</f>
        <v>-46063</v>
      </c>
      <c r="G800" s="14"/>
      <c r="H800" s="14"/>
      <c r="M800" s="12"/>
    </row>
    <row r="801" spans="2:13" ht="21.75" hidden="1" customHeight="1" x14ac:dyDescent="0.25">
      <c r="B801" s="73"/>
      <c r="C801" s="35"/>
      <c r="D801" s="2"/>
      <c r="E801" s="6"/>
      <c r="F801" s="14">
        <f ca="1">Tabla3689101118191516172345672[[#This Row],[FECHA RADICACION]]-TODAY()</f>
        <v>-46063</v>
      </c>
      <c r="G801" s="14"/>
      <c r="H801" s="14"/>
      <c r="M801" s="12"/>
    </row>
    <row r="802" spans="2:13" ht="21.75" hidden="1" customHeight="1" x14ac:dyDescent="0.25">
      <c r="B802" s="73"/>
      <c r="C802" s="35"/>
      <c r="D802" s="2"/>
      <c r="E802" s="6"/>
      <c r="F802" s="14">
        <f ca="1">Tabla3689101118191516172345672[[#This Row],[FECHA RADICACION]]-TODAY()</f>
        <v>-46063</v>
      </c>
      <c r="G802" s="14"/>
      <c r="H802" s="14"/>
      <c r="M802" s="12"/>
    </row>
    <row r="803" spans="2:13" ht="21.75" hidden="1" customHeight="1" x14ac:dyDescent="0.25">
      <c r="B803" s="73"/>
      <c r="C803" s="35"/>
      <c r="D803" s="2"/>
      <c r="E803" s="6"/>
      <c r="F803" s="14">
        <f ca="1">Tabla3689101118191516172345672[[#This Row],[FECHA RADICACION]]-TODAY()</f>
        <v>-46063</v>
      </c>
      <c r="G803" s="14"/>
      <c r="H803" s="14"/>
      <c r="M803" s="12"/>
    </row>
    <row r="804" spans="2:13" ht="21.75" hidden="1" customHeight="1" x14ac:dyDescent="0.25">
      <c r="B804" s="73"/>
      <c r="C804" s="35"/>
      <c r="D804" s="2"/>
      <c r="E804" s="6"/>
      <c r="F804" s="14">
        <f ca="1">Tabla3689101118191516172345672[[#This Row],[FECHA RADICACION]]-TODAY()</f>
        <v>-46063</v>
      </c>
      <c r="G804" s="14"/>
      <c r="H804" s="14"/>
      <c r="M804" s="12"/>
    </row>
    <row r="805" spans="2:13" ht="21.75" hidden="1" customHeight="1" x14ac:dyDescent="0.25">
      <c r="B805" s="73"/>
      <c r="C805" s="35"/>
      <c r="D805" s="2"/>
      <c r="E805" s="6"/>
      <c r="F805" s="14">
        <f ca="1">Tabla3689101118191516172345672[[#This Row],[FECHA RADICACION]]-TODAY()</f>
        <v>-46063</v>
      </c>
      <c r="G805" s="14"/>
      <c r="H805" s="14"/>
      <c r="M805" s="12"/>
    </row>
    <row r="806" spans="2:13" ht="21.75" hidden="1" customHeight="1" x14ac:dyDescent="0.25">
      <c r="B806" s="73"/>
      <c r="C806" s="35"/>
      <c r="D806" s="2"/>
      <c r="E806" s="6"/>
      <c r="F806" s="14">
        <f ca="1">Tabla3689101118191516172345672[[#This Row],[FECHA RADICACION]]-TODAY()</f>
        <v>-46063</v>
      </c>
      <c r="G806" s="14"/>
      <c r="H806" s="14"/>
      <c r="M806" s="12"/>
    </row>
    <row r="807" spans="2:13" ht="21.75" hidden="1" customHeight="1" x14ac:dyDescent="0.25">
      <c r="B807" s="73"/>
      <c r="C807" s="35"/>
      <c r="D807" s="2"/>
      <c r="E807" s="6"/>
      <c r="F807" s="14">
        <f ca="1">Tabla3689101118191516172345672[[#This Row],[FECHA RADICACION]]-TODAY()</f>
        <v>-46063</v>
      </c>
      <c r="G807" s="14"/>
      <c r="H807" s="14"/>
      <c r="M807" s="12"/>
    </row>
    <row r="808" spans="2:13" ht="21.75" hidden="1" customHeight="1" x14ac:dyDescent="0.25">
      <c r="B808" s="73"/>
      <c r="C808" s="35"/>
      <c r="D808" s="2"/>
      <c r="E808" s="6"/>
      <c r="F808" s="14">
        <f ca="1">Tabla3689101118191516172345672[[#This Row],[FECHA RADICACION]]-TODAY()</f>
        <v>-46063</v>
      </c>
      <c r="G808" s="14"/>
      <c r="H808" s="14"/>
      <c r="M808" s="12"/>
    </row>
    <row r="809" spans="2:13" ht="21.75" hidden="1" customHeight="1" x14ac:dyDescent="0.25">
      <c r="B809" s="73"/>
      <c r="C809" s="35"/>
      <c r="D809" s="2"/>
      <c r="E809" s="6"/>
      <c r="F809" s="14">
        <f ca="1">Tabla3689101118191516172345672[[#This Row],[FECHA RADICACION]]-TODAY()</f>
        <v>-46063</v>
      </c>
      <c r="G809" s="14"/>
      <c r="H809" s="14"/>
      <c r="M809" s="12"/>
    </row>
    <row r="810" spans="2:13" ht="21.75" hidden="1" customHeight="1" x14ac:dyDescent="0.25">
      <c r="B810" s="73"/>
      <c r="C810" s="35"/>
      <c r="D810" s="2"/>
      <c r="E810" s="6"/>
      <c r="F810" s="14">
        <f ca="1">Tabla3689101118191516172345672[[#This Row],[FECHA RADICACION]]-TODAY()</f>
        <v>-46063</v>
      </c>
      <c r="G810" s="14"/>
      <c r="H810" s="14"/>
      <c r="M810" s="12"/>
    </row>
    <row r="827" spans="5:5" ht="21.75" customHeight="1" x14ac:dyDescent="0.25">
      <c r="E827" s="4" t="s">
        <v>810</v>
      </c>
    </row>
    <row r="836" spans="9:9" ht="21.75" customHeight="1" x14ac:dyDescent="0.25">
      <c r="I836" s="22" t="s">
        <v>811</v>
      </c>
    </row>
  </sheetData>
  <sheetProtection selectLockedCells="1" selectUnlockedCells="1"/>
  <conditionalFormatting sqref="F2:F235 F596:F810">
    <cfRule type="expression" dxfId="266" priority="27" stopIfTrue="1">
      <formula>$J2="SI"</formula>
    </cfRule>
  </conditionalFormatting>
  <conditionalFormatting sqref="B2:B7">
    <cfRule type="duplicateValues" dxfId="265" priority="20"/>
  </conditionalFormatting>
  <conditionalFormatting sqref="B198:B234">
    <cfRule type="duplicateValues" dxfId="264" priority="17"/>
  </conditionalFormatting>
  <conditionalFormatting sqref="B8:B234">
    <cfRule type="duplicateValues" dxfId="263" priority="16"/>
  </conditionalFormatting>
  <conditionalFormatting sqref="F236:F595">
    <cfRule type="expression" dxfId="262" priority="9" stopIfTrue="1">
      <formula>$J236="SI"</formula>
    </cfRule>
  </conditionalFormatting>
  <conditionalFormatting sqref="B235:B264">
    <cfRule type="duplicateValues" dxfId="261" priority="8"/>
  </conditionalFormatting>
  <conditionalFormatting sqref="B265:B292 B294:B327">
    <cfRule type="duplicateValues" dxfId="260" priority="10"/>
  </conditionalFormatting>
  <conditionalFormatting sqref="B531:B595 B328:B438 B440:B529">
    <cfRule type="duplicateValues" dxfId="259" priority="11"/>
  </conditionalFormatting>
  <conditionalFormatting sqref="F236:F595">
    <cfRule type="top10" dxfId="258" priority="12" bottom="1" rank="1"/>
    <cfRule type="colorScale" priority="13">
      <colorScale>
        <cfvo type="num" val="-15"/>
        <cfvo type="num" val="-10"/>
        <cfvo type="num" val="0"/>
        <color rgb="FFF8696B"/>
        <color rgb="FFFFEB84"/>
        <color rgb="FF63BE7B"/>
      </colorScale>
    </cfRule>
  </conditionalFormatting>
  <conditionalFormatting sqref="B531:B595 B235:B529">
    <cfRule type="duplicateValues" dxfId="257" priority="14"/>
  </conditionalFormatting>
  <conditionalFormatting sqref="B791:B1048576 B1:B789">
    <cfRule type="duplicateValues" dxfId="256" priority="5"/>
    <cfRule type="duplicateValues" dxfId="255" priority="6"/>
  </conditionalFormatting>
  <conditionalFormatting sqref="B596:B789 B791:B810">
    <cfRule type="duplicateValues" dxfId="254" priority="761"/>
  </conditionalFormatting>
  <conditionalFormatting sqref="F2:F235 F596:F810">
    <cfRule type="top10" dxfId="253" priority="763" bottom="1" rank="1"/>
    <cfRule type="colorScale" priority="764">
      <colorScale>
        <cfvo type="num" val="-15"/>
        <cfvo type="num" val="-10"/>
        <cfvo type="num" val="0"/>
        <color rgb="FFF8696B"/>
        <color rgb="FFFFEB84"/>
        <color rgb="FF63BE7B"/>
      </colorScale>
    </cfRule>
  </conditionalFormatting>
  <conditionalFormatting sqref="B596:B789 B791:B810 B2:B234">
    <cfRule type="duplicateValues" dxfId="252" priority="769"/>
  </conditionalFormatting>
  <conditionalFormatting sqref="B790">
    <cfRule type="duplicateValues" dxfId="251" priority="3"/>
  </conditionalFormatting>
  <conditionalFormatting sqref="B790">
    <cfRule type="duplicateValues" dxfId="250" priority="4"/>
  </conditionalFormatting>
  <conditionalFormatting sqref="B790">
    <cfRule type="duplicateValues" dxfId="249" priority="1"/>
    <cfRule type="duplicateValues" dxfId="248" priority="2"/>
  </conditionalFormatting>
  <dataValidations count="1">
    <dataValidation allowBlank="1" showInputMessage="1" sqref="J1:J6 J8:J9 J12:J14 J17:J18 J20:J23 J25:J39 J54:J55 J41:J50 J95:J103 I83:I84 J105:J112 J116:J123 J125:J129 J132:J140 J142:J149 J153:J162 J164:J174 J58:J74 I35 J76:J93 I2:I3 I357 J176:J264 I347:I348 I365 I371 I378:I379 I381 I384 I400 I404 I418 I450 I554 I72:I81 I66:I70 J346:J1048576 I645 I543 I241:I249 I237:I239 I427:I428 I369 I86:I137 I213:I235 I402 I414 I139:I211 I251:I282 I284:I345 I588" xr:uid="{00000000-0002-0000-0100-000000000000}"/>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dimension ref="A1:S722"/>
  <sheetViews>
    <sheetView zoomScale="82" zoomScaleNormal="82" workbookViewId="0">
      <selection activeCell="I1" sqref="I1"/>
    </sheetView>
  </sheetViews>
  <sheetFormatPr baseColWidth="10" defaultColWidth="11.42578125" defaultRowHeight="21.75" customHeight="1" x14ac:dyDescent="0.25"/>
  <cols>
    <col min="1" max="1" width="7.7109375" style="4" bestFit="1" customWidth="1"/>
    <col min="2" max="2" width="23.5703125" style="4" customWidth="1"/>
    <col min="3" max="3" width="19.1406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42"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customHeight="1" x14ac:dyDescent="0.25">
      <c r="A2" s="4">
        <v>1</v>
      </c>
      <c r="B2" s="30">
        <v>20255810101252</v>
      </c>
      <c r="C2" s="2">
        <v>45811.367361111108</v>
      </c>
      <c r="D2" s="2">
        <v>45811.367361111108</v>
      </c>
      <c r="E2" s="6" t="s">
        <v>2058</v>
      </c>
      <c r="F2" s="14">
        <f ca="1">Tabla3689101118191516172345674[[#This Row],[FECHA RADICACION]]-TODAY()</f>
        <v>-251.63263888889196</v>
      </c>
      <c r="G2" s="14" t="s">
        <v>15</v>
      </c>
      <c r="H2" s="14" t="s">
        <v>251</v>
      </c>
      <c r="I2" s="14" t="s">
        <v>17</v>
      </c>
      <c r="J2" s="15" t="s">
        <v>18</v>
      </c>
      <c r="K2" s="21">
        <v>45822</v>
      </c>
      <c r="L2" s="4" t="s">
        <v>2059</v>
      </c>
      <c r="M2" s="4" t="s">
        <v>2060</v>
      </c>
    </row>
    <row r="3" spans="1:16" ht="21.75" customHeight="1" x14ac:dyDescent="0.25">
      <c r="A3" s="4">
        <v>2</v>
      </c>
      <c r="B3" s="30">
        <v>20255810101222</v>
      </c>
      <c r="C3" s="2">
        <v>45811.364583333336</v>
      </c>
      <c r="D3" s="2">
        <v>45811.367361111108</v>
      </c>
      <c r="E3" s="6" t="s">
        <v>2061</v>
      </c>
      <c r="F3" s="14">
        <f ca="1">Tabla3689101118191516172345674[[#This Row],[FECHA RADICACION]]-TODAY()</f>
        <v>-251.63541666666424</v>
      </c>
      <c r="G3" s="14" t="s">
        <v>15</v>
      </c>
      <c r="H3" s="14" t="s">
        <v>53</v>
      </c>
      <c r="I3" s="14" t="s">
        <v>17</v>
      </c>
      <c r="J3" s="15" t="s">
        <v>18</v>
      </c>
      <c r="K3" s="21">
        <v>45826</v>
      </c>
      <c r="L3" s="4" t="s">
        <v>54</v>
      </c>
      <c r="M3" s="4" t="s">
        <v>2062</v>
      </c>
    </row>
    <row r="4" spans="1:16" ht="21.75" customHeight="1" x14ac:dyDescent="0.25">
      <c r="A4" s="4">
        <v>3</v>
      </c>
      <c r="B4" s="30">
        <v>20255810101202</v>
      </c>
      <c r="C4" s="2">
        <v>45811.36041666667</v>
      </c>
      <c r="D4" s="2">
        <v>45811.367361111108</v>
      </c>
      <c r="E4" s="6" t="s">
        <v>2063</v>
      </c>
      <c r="F4" s="14">
        <f ca="1">Tabla3689101118191516172345674[[#This Row],[FECHA RADICACION]]-TODAY()</f>
        <v>-251.63958333332994</v>
      </c>
      <c r="G4" s="14" t="s">
        <v>15</v>
      </c>
      <c r="H4" s="14" t="s">
        <v>251</v>
      </c>
      <c r="I4" s="14" t="s">
        <v>17</v>
      </c>
      <c r="J4" s="15" t="s">
        <v>18</v>
      </c>
      <c r="K4" s="21">
        <v>45839</v>
      </c>
      <c r="L4" s="4" t="s">
        <v>54</v>
      </c>
      <c r="M4" s="4" t="s">
        <v>2064</v>
      </c>
    </row>
    <row r="5" spans="1:16" ht="21.75" customHeight="1" x14ac:dyDescent="0.25">
      <c r="A5" s="4">
        <v>4</v>
      </c>
      <c r="B5" s="30">
        <v>20254601863102</v>
      </c>
      <c r="C5" s="2">
        <v>45811.36041666667</v>
      </c>
      <c r="D5" s="2">
        <v>45811.367361111108</v>
      </c>
      <c r="E5" s="6" t="s">
        <v>2065</v>
      </c>
      <c r="F5" s="14">
        <f ca="1">Tabla3689101118191516172345674[[#This Row],[FECHA RADICACION]]-TODAY()</f>
        <v>-251.63958333332994</v>
      </c>
      <c r="G5" s="14" t="s">
        <v>15</v>
      </c>
      <c r="H5" s="14" t="s">
        <v>16</v>
      </c>
      <c r="I5" s="14" t="s">
        <v>17</v>
      </c>
      <c r="J5" s="15" t="s">
        <v>18</v>
      </c>
      <c r="K5" s="21">
        <v>45826</v>
      </c>
      <c r="M5" s="4" t="s">
        <v>2066</v>
      </c>
    </row>
    <row r="6" spans="1:16" ht="21.75" customHeight="1" x14ac:dyDescent="0.25">
      <c r="A6" s="4">
        <v>5</v>
      </c>
      <c r="B6" s="30">
        <v>20254601862242</v>
      </c>
      <c r="C6" s="2">
        <v>45811.36041666667</v>
      </c>
      <c r="D6" s="2">
        <v>45811.367361111108</v>
      </c>
      <c r="E6" s="6" t="s">
        <v>2067</v>
      </c>
      <c r="F6" s="14">
        <f ca="1">Tabla3689101118191516172345674[[#This Row],[FECHA RADICACION]]-TODAY()</f>
        <v>-251.63958333332994</v>
      </c>
      <c r="G6" s="14" t="s">
        <v>15</v>
      </c>
      <c r="H6" s="14" t="s">
        <v>16</v>
      </c>
      <c r="I6" s="14" t="s">
        <v>17</v>
      </c>
      <c r="J6" s="15" t="s">
        <v>18</v>
      </c>
      <c r="K6" s="21">
        <v>45826</v>
      </c>
      <c r="M6" s="4" t="s">
        <v>2068</v>
      </c>
    </row>
    <row r="7" spans="1:16" ht="21.75" customHeight="1" x14ac:dyDescent="0.25">
      <c r="A7" s="4">
        <v>6</v>
      </c>
      <c r="B7" s="30">
        <v>20254601861902</v>
      </c>
      <c r="C7" s="2">
        <v>45811.36041666667</v>
      </c>
      <c r="D7" s="2">
        <v>45811.367361111108</v>
      </c>
      <c r="E7" s="6" t="s">
        <v>2069</v>
      </c>
      <c r="F7" s="14">
        <f ca="1">Tabla3689101118191516172345674[[#This Row],[FECHA RADICACION]]-TODAY()</f>
        <v>-251.63958333332994</v>
      </c>
      <c r="G7" s="14" t="s">
        <v>65</v>
      </c>
      <c r="H7" s="14" t="s">
        <v>184</v>
      </c>
      <c r="I7" s="14" t="s">
        <v>17</v>
      </c>
      <c r="J7" s="15" t="s">
        <v>18</v>
      </c>
      <c r="K7" s="21">
        <v>45838</v>
      </c>
      <c r="M7" s="14" t="s">
        <v>2070</v>
      </c>
    </row>
    <row r="8" spans="1:16" ht="21.75" customHeight="1" x14ac:dyDescent="0.25">
      <c r="A8" s="4">
        <v>7</v>
      </c>
      <c r="B8" s="30">
        <v>20254211854822</v>
      </c>
      <c r="C8" s="2">
        <v>45811.36041666667</v>
      </c>
      <c r="D8" s="2">
        <v>45811.367361111108</v>
      </c>
      <c r="E8" s="6" t="s">
        <v>2071</v>
      </c>
      <c r="F8" s="14">
        <f ca="1">Tabla3689101118191516172345674[[#This Row],[FECHA RADICACION]]-TODAY()</f>
        <v>-251.63958333332994</v>
      </c>
      <c r="G8" s="14" t="s">
        <v>15</v>
      </c>
      <c r="H8" s="14" t="s">
        <v>935</v>
      </c>
      <c r="I8" s="14" t="s">
        <v>17</v>
      </c>
      <c r="J8" s="15" t="s">
        <v>18</v>
      </c>
      <c r="M8" s="4" t="s">
        <v>2072</v>
      </c>
    </row>
    <row r="9" spans="1:16" ht="21.75" customHeight="1" x14ac:dyDescent="0.25">
      <c r="A9" s="4">
        <v>8</v>
      </c>
      <c r="B9" s="30">
        <v>20255810100922</v>
      </c>
      <c r="C9" s="2">
        <v>45807</v>
      </c>
      <c r="D9" s="2">
        <v>45811.367361111108</v>
      </c>
      <c r="E9" s="6" t="s">
        <v>2073</v>
      </c>
      <c r="F9" s="14">
        <f ca="1">Tabla3689101118191516172345674[[#This Row],[FECHA RADICACION]]-TODAY()</f>
        <v>-256</v>
      </c>
      <c r="G9" s="14" t="s">
        <v>50</v>
      </c>
      <c r="H9" s="14" t="s">
        <v>62</v>
      </c>
      <c r="I9" s="14" t="s">
        <v>17</v>
      </c>
      <c r="J9" s="15" t="s">
        <v>18</v>
      </c>
      <c r="K9" s="21">
        <v>45827</v>
      </c>
      <c r="L9" s="4" t="s">
        <v>147</v>
      </c>
      <c r="M9" s="4" t="s">
        <v>2074</v>
      </c>
    </row>
    <row r="10" spans="1:16" ht="21.75" customHeight="1" x14ac:dyDescent="0.25">
      <c r="A10" s="4">
        <v>9</v>
      </c>
      <c r="B10" s="30">
        <v>20255810100782</v>
      </c>
      <c r="C10" s="2">
        <v>45807.487500000003</v>
      </c>
      <c r="D10" s="2">
        <v>45811.367361111108</v>
      </c>
      <c r="E10" s="6" t="s">
        <v>2075</v>
      </c>
      <c r="F10" s="14">
        <f ca="1">Tabla3689101118191516172345674[[#This Row],[FECHA RADICACION]]-TODAY()</f>
        <v>-255.51249999999709</v>
      </c>
      <c r="G10" s="14" t="s">
        <v>15</v>
      </c>
      <c r="H10" s="14" t="s">
        <v>53</v>
      </c>
      <c r="I10" s="14" t="s">
        <v>17</v>
      </c>
      <c r="J10" s="15" t="s">
        <v>18</v>
      </c>
      <c r="K10" s="21">
        <v>45838</v>
      </c>
      <c r="M10" s="4" t="s">
        <v>2076</v>
      </c>
    </row>
    <row r="11" spans="1:16" ht="21.75" customHeight="1" x14ac:dyDescent="0.25">
      <c r="A11" s="4">
        <v>10</v>
      </c>
      <c r="B11" s="30">
        <v>20254211830642</v>
      </c>
      <c r="C11" s="35">
        <v>45806</v>
      </c>
      <c r="D11" s="2">
        <v>45811.367361111108</v>
      </c>
      <c r="E11" s="6" t="s">
        <v>2077</v>
      </c>
      <c r="F11" s="14">
        <f ca="1">Tabla3689101118191516172345674[[#This Row],[FECHA RADICACION]]-TODAY()</f>
        <v>-257</v>
      </c>
      <c r="G11" s="14" t="s">
        <v>65</v>
      </c>
      <c r="H11" s="14" t="s">
        <v>73</v>
      </c>
      <c r="I11" s="14" t="s">
        <v>17</v>
      </c>
      <c r="J11" s="15" t="s">
        <v>18</v>
      </c>
      <c r="K11" s="21">
        <v>45827</v>
      </c>
      <c r="M11" s="4" t="s">
        <v>2078</v>
      </c>
      <c r="O11" s="28"/>
      <c r="P11" s="28"/>
    </row>
    <row r="12" spans="1:16" ht="21.75" customHeight="1" x14ac:dyDescent="0.25">
      <c r="A12" s="4">
        <v>11</v>
      </c>
      <c r="B12" s="30">
        <v>20256010051102</v>
      </c>
      <c r="C12" s="35">
        <v>45728.521527777775</v>
      </c>
      <c r="D12" s="2">
        <v>45811.367361111108</v>
      </c>
      <c r="E12" s="6" t="s">
        <v>2079</v>
      </c>
      <c r="F12" s="14">
        <f ca="1">Tabla3689101118191516172345674[[#This Row],[FECHA RADICACION]]-TODAY()</f>
        <v>-334.47847222222481</v>
      </c>
      <c r="G12" s="14" t="s">
        <v>65</v>
      </c>
      <c r="H12" s="14" t="s">
        <v>481</v>
      </c>
      <c r="I12" s="14" t="s">
        <v>17</v>
      </c>
      <c r="J12" s="15" t="s">
        <v>18</v>
      </c>
      <c r="K12" s="21">
        <v>45868</v>
      </c>
      <c r="L12" s="4" t="s">
        <v>174</v>
      </c>
      <c r="M12" s="4" t="s">
        <v>2080</v>
      </c>
    </row>
    <row r="13" spans="1:16" ht="21.75" customHeight="1" x14ac:dyDescent="0.25">
      <c r="A13" s="4">
        <v>12</v>
      </c>
      <c r="B13" s="30">
        <v>20255810101462</v>
      </c>
      <c r="C13" s="2">
        <v>45811.437442129631</v>
      </c>
      <c r="D13" s="2">
        <v>45811.367361111108</v>
      </c>
      <c r="E13" s="6" t="s">
        <v>2081</v>
      </c>
      <c r="F13" s="14">
        <f ca="1">Tabla3689101118191516172345674[[#This Row],[FECHA RADICACION]]-TODAY()</f>
        <v>-251.56255787036935</v>
      </c>
      <c r="G13" s="14" t="s">
        <v>50</v>
      </c>
      <c r="H13" s="14" t="s">
        <v>1558</v>
      </c>
      <c r="I13" s="14" t="s">
        <v>17</v>
      </c>
      <c r="J13" s="15" t="s">
        <v>18</v>
      </c>
      <c r="K13" s="21">
        <v>45838</v>
      </c>
      <c r="L13" s="4" t="s">
        <v>256</v>
      </c>
      <c r="M13" s="4" t="s">
        <v>2082</v>
      </c>
    </row>
    <row r="14" spans="1:16" ht="21.75" customHeight="1" x14ac:dyDescent="0.25">
      <c r="A14" s="4">
        <v>13</v>
      </c>
      <c r="B14" s="30">
        <v>20255810101542</v>
      </c>
      <c r="C14" s="2">
        <v>45811.445833333331</v>
      </c>
      <c r="D14" s="2">
        <v>45811.367361111108</v>
      </c>
      <c r="E14" s="2" t="s">
        <v>2083</v>
      </c>
      <c r="F14" s="14">
        <f ca="1">Tabla3689101118191516172345674[[#This Row],[FECHA RADICACION]]-TODAY()</f>
        <v>-251.55416666666861</v>
      </c>
      <c r="G14" s="14" t="s">
        <v>15</v>
      </c>
      <c r="H14" s="14" t="s">
        <v>16</v>
      </c>
      <c r="I14" s="14" t="s">
        <v>17</v>
      </c>
      <c r="J14" s="15" t="s">
        <v>18</v>
      </c>
      <c r="K14" s="21">
        <v>45826</v>
      </c>
      <c r="M14" s="4" t="s">
        <v>2084</v>
      </c>
    </row>
    <row r="15" spans="1:16" ht="21.75" customHeight="1" x14ac:dyDescent="0.25">
      <c r="A15" s="4">
        <v>14</v>
      </c>
      <c r="B15" s="30">
        <v>20255810101562</v>
      </c>
      <c r="C15" s="2">
        <v>45811.45</v>
      </c>
      <c r="D15" s="2">
        <v>45811.367361111108</v>
      </c>
      <c r="E15" s="2" t="s">
        <v>2085</v>
      </c>
      <c r="F15" s="14">
        <f ca="1">Tabla3689101118191516172345674[[#This Row],[FECHA RADICACION]]-TODAY()</f>
        <v>-251.55000000000291</v>
      </c>
      <c r="G15" s="14" t="s">
        <v>50</v>
      </c>
      <c r="H15" s="14" t="s">
        <v>1036</v>
      </c>
      <c r="I15" s="14" t="s">
        <v>17</v>
      </c>
      <c r="J15" s="15" t="s">
        <v>18</v>
      </c>
      <c r="K15" s="6">
        <v>45838</v>
      </c>
      <c r="M15" s="4" t="s">
        <v>2086</v>
      </c>
    </row>
    <row r="16" spans="1:16" ht="21.75" customHeight="1" x14ac:dyDescent="0.25">
      <c r="A16" s="4">
        <v>15</v>
      </c>
      <c r="B16" s="30">
        <v>20255810101582</v>
      </c>
      <c r="C16" s="2">
        <v>45811.456250000003</v>
      </c>
      <c r="D16" s="2">
        <v>45811.367361111108</v>
      </c>
      <c r="E16" s="2" t="s">
        <v>2087</v>
      </c>
      <c r="F16" s="14">
        <f ca="1">Tabla3689101118191516172345674[[#This Row],[FECHA RADICACION]]-TODAY()</f>
        <v>-251.54374999999709</v>
      </c>
      <c r="G16" s="14" t="s">
        <v>15</v>
      </c>
      <c r="H16" s="14" t="s">
        <v>48</v>
      </c>
      <c r="I16" s="14" t="s">
        <v>17</v>
      </c>
      <c r="J16" s="15" t="s">
        <v>18</v>
      </c>
      <c r="K16" s="21">
        <v>45815</v>
      </c>
      <c r="L16" s="4" t="s">
        <v>1711</v>
      </c>
    </row>
    <row r="17" spans="1:19" ht="21.75" customHeight="1" x14ac:dyDescent="0.25">
      <c r="A17" s="4">
        <v>16</v>
      </c>
      <c r="B17" s="30">
        <v>20255810101662</v>
      </c>
      <c r="C17" s="2">
        <v>45811.470833333333</v>
      </c>
      <c r="D17" s="2">
        <v>45811.367361111108</v>
      </c>
      <c r="E17" s="2" t="s">
        <v>2088</v>
      </c>
      <c r="F17" s="14">
        <f ca="1">Tabla3689101118191516172345674[[#This Row],[FECHA RADICACION]]-TODAY()</f>
        <v>-251.52916666666715</v>
      </c>
      <c r="G17" s="14" t="s">
        <v>50</v>
      </c>
      <c r="H17" s="14" t="s">
        <v>93</v>
      </c>
      <c r="I17" s="14" t="s">
        <v>17</v>
      </c>
      <c r="J17" s="15" t="s">
        <v>18</v>
      </c>
      <c r="K17" s="21">
        <v>45819</v>
      </c>
      <c r="L17" s="15" t="s">
        <v>2089</v>
      </c>
      <c r="M17" s="15" t="s">
        <v>2090</v>
      </c>
    </row>
    <row r="18" spans="1:19" ht="21.75" customHeight="1" x14ac:dyDescent="0.25">
      <c r="A18" s="4">
        <v>17</v>
      </c>
      <c r="B18" s="30">
        <v>20255810101692</v>
      </c>
      <c r="C18" s="2">
        <v>45811.475694444445</v>
      </c>
      <c r="D18" s="2">
        <v>45811.367361111108</v>
      </c>
      <c r="E18" s="6" t="s">
        <v>64</v>
      </c>
      <c r="F18" s="14">
        <f ca="1">Tabla3689101118191516172345674[[#This Row],[FECHA RADICACION]]-TODAY()</f>
        <v>-251.52430555555475</v>
      </c>
      <c r="G18" s="14" t="s">
        <v>65</v>
      </c>
      <c r="H18" s="14" t="s">
        <v>481</v>
      </c>
      <c r="I18" s="14" t="s">
        <v>17</v>
      </c>
      <c r="J18" s="15" t="s">
        <v>18</v>
      </c>
      <c r="K18" s="21">
        <v>45862</v>
      </c>
      <c r="L18" s="4" t="s">
        <v>42</v>
      </c>
    </row>
    <row r="19" spans="1:19" ht="21.75" customHeight="1" x14ac:dyDescent="0.25">
      <c r="A19" s="4">
        <v>18</v>
      </c>
      <c r="B19" s="30">
        <v>20255810101902</v>
      </c>
      <c r="C19" s="2">
        <v>45811.50277777778</v>
      </c>
      <c r="D19" s="2">
        <v>45811.501388888886</v>
      </c>
      <c r="E19" s="2" t="s">
        <v>2091</v>
      </c>
      <c r="F19" s="14">
        <f ca="1">Tabla3689101118191516172345674[[#This Row],[FECHA RADICACION]]-TODAY()</f>
        <v>-251.49722222222044</v>
      </c>
      <c r="G19" s="14" t="s">
        <v>15</v>
      </c>
      <c r="H19" s="14" t="s">
        <v>2092</v>
      </c>
      <c r="I19" s="14" t="s">
        <v>17</v>
      </c>
      <c r="J19" s="15" t="s">
        <v>18</v>
      </c>
      <c r="K19" s="21">
        <v>45827</v>
      </c>
      <c r="L19" s="2"/>
      <c r="M19" s="4" t="s">
        <v>2093</v>
      </c>
    </row>
    <row r="20" spans="1:19" ht="21.75" customHeight="1" x14ac:dyDescent="0.25">
      <c r="A20" s="4">
        <v>19</v>
      </c>
      <c r="B20" s="30">
        <v>20255810101892</v>
      </c>
      <c r="C20" s="2">
        <v>45811.501388888886</v>
      </c>
      <c r="D20" s="2">
        <v>45811.501388888886</v>
      </c>
      <c r="E20" s="2" t="s">
        <v>2094</v>
      </c>
      <c r="F20" s="14">
        <f ca="1">Tabla3689101118191516172345674[[#This Row],[FECHA RADICACION]]-TODAY()</f>
        <v>-251.49861111111386</v>
      </c>
      <c r="G20" s="14" t="s">
        <v>85</v>
      </c>
      <c r="H20" s="14" t="s">
        <v>86</v>
      </c>
      <c r="I20" s="14" t="s">
        <v>17</v>
      </c>
      <c r="J20" s="15" t="s">
        <v>18</v>
      </c>
      <c r="K20" s="21">
        <v>45827</v>
      </c>
      <c r="L20" s="2" t="s">
        <v>2095</v>
      </c>
      <c r="M20" s="4" t="s">
        <v>2060</v>
      </c>
    </row>
    <row r="21" spans="1:19" ht="21.75" customHeight="1" x14ac:dyDescent="0.25">
      <c r="A21" s="4">
        <v>20</v>
      </c>
      <c r="B21" s="30">
        <v>20255810101762</v>
      </c>
      <c r="C21" s="2">
        <v>45811.486111111109</v>
      </c>
      <c r="D21" s="2">
        <v>45811.501388888886</v>
      </c>
      <c r="E21" s="2" t="s">
        <v>2096</v>
      </c>
      <c r="F21" s="14">
        <f ca="1">Tabla3689101118191516172345674[[#This Row],[FECHA RADICACION]]-TODAY()</f>
        <v>-251.51388888889051</v>
      </c>
      <c r="G21" s="14" t="s">
        <v>15</v>
      </c>
      <c r="H21" s="14" t="s">
        <v>251</v>
      </c>
      <c r="I21" s="14" t="s">
        <v>17</v>
      </c>
      <c r="J21" s="15" t="s">
        <v>18</v>
      </c>
      <c r="K21" s="2">
        <v>45818</v>
      </c>
      <c r="L21" s="2"/>
      <c r="M21" s="4" t="s">
        <v>2060</v>
      </c>
    </row>
    <row r="22" spans="1:19" ht="21.75" customHeight="1" x14ac:dyDescent="0.25">
      <c r="A22" s="4">
        <v>21</v>
      </c>
      <c r="B22" s="30">
        <v>20255810101712</v>
      </c>
      <c r="C22" s="2">
        <v>45811.478472222225</v>
      </c>
      <c r="D22" s="2">
        <v>45811.501388888886</v>
      </c>
      <c r="E22" s="2" t="s">
        <v>2097</v>
      </c>
      <c r="F22" s="14">
        <f ca="1">Tabla3689101118191516172345674[[#This Row],[FECHA RADICACION]]-TODAY()</f>
        <v>-251.52152777777519</v>
      </c>
      <c r="G22" s="14" t="s">
        <v>65</v>
      </c>
      <c r="H22" s="14" t="s">
        <v>66</v>
      </c>
      <c r="I22" s="14" t="s">
        <v>17</v>
      </c>
      <c r="J22" s="15" t="s">
        <v>18</v>
      </c>
      <c r="K22" s="21">
        <v>45860</v>
      </c>
      <c r="L22" s="2"/>
      <c r="M22" s="4" t="s">
        <v>2098</v>
      </c>
    </row>
    <row r="23" spans="1:19" ht="21.75" customHeight="1" x14ac:dyDescent="0.25">
      <c r="A23" s="4">
        <v>22</v>
      </c>
      <c r="B23" s="30">
        <v>20255810101702</v>
      </c>
      <c r="C23" s="2">
        <v>45811.477777777778</v>
      </c>
      <c r="D23" s="2">
        <v>45811.501388888886</v>
      </c>
      <c r="E23" s="2" t="s">
        <v>2099</v>
      </c>
      <c r="F23" s="14">
        <f ca="1">Tabla3689101118191516172345674[[#This Row],[FECHA RADICACION]]-TODAY()</f>
        <v>-251.5222222222219</v>
      </c>
      <c r="G23" s="14" t="s">
        <v>65</v>
      </c>
      <c r="H23" s="14" t="s">
        <v>76</v>
      </c>
      <c r="I23" s="14" t="s">
        <v>17</v>
      </c>
      <c r="J23" s="15" t="s">
        <v>18</v>
      </c>
      <c r="K23" s="21">
        <v>45821</v>
      </c>
      <c r="M23" s="4" t="s">
        <v>2100</v>
      </c>
    </row>
    <row r="24" spans="1:19" ht="21.75" customHeight="1" x14ac:dyDescent="0.25">
      <c r="A24" s="4">
        <v>23</v>
      </c>
      <c r="B24" s="30">
        <v>20254211878412</v>
      </c>
      <c r="C24" s="2">
        <v>45811.501388888886</v>
      </c>
      <c r="D24" s="2">
        <v>45811.501388888886</v>
      </c>
      <c r="E24" s="6" t="s">
        <v>2101</v>
      </c>
      <c r="F24" s="14">
        <f ca="1">Tabla3689101118191516172345674[[#This Row],[FECHA RADICACION]]-TODAY()</f>
        <v>-251.49861111111386</v>
      </c>
      <c r="G24" s="14" t="s">
        <v>50</v>
      </c>
      <c r="H24" s="14" t="s">
        <v>51</v>
      </c>
      <c r="I24" s="14" t="s">
        <v>17</v>
      </c>
      <c r="J24" s="15" t="s">
        <v>18</v>
      </c>
      <c r="K24" s="21">
        <v>45815</v>
      </c>
      <c r="L24" s="4" t="s">
        <v>1859</v>
      </c>
      <c r="M24" s="4" t="s">
        <v>2060</v>
      </c>
    </row>
    <row r="25" spans="1:19" ht="21.75" customHeight="1" x14ac:dyDescent="0.25">
      <c r="A25" s="4">
        <v>24</v>
      </c>
      <c r="B25" s="30">
        <v>20255810102502</v>
      </c>
      <c r="C25" s="2">
        <v>45811.501388888886</v>
      </c>
      <c r="D25" s="2">
        <v>45811.501388888886</v>
      </c>
      <c r="E25" s="6" t="s">
        <v>2102</v>
      </c>
      <c r="F25" s="14">
        <f ca="1">Tabla3689101118191516172345674[[#This Row],[FECHA RADICACION]]-TODAY()</f>
        <v>-251.49861111111386</v>
      </c>
      <c r="G25" s="14" t="s">
        <v>15</v>
      </c>
      <c r="H25" s="14" t="s">
        <v>251</v>
      </c>
      <c r="I25" s="14" t="s">
        <v>17</v>
      </c>
      <c r="J25" s="15" t="s">
        <v>18</v>
      </c>
      <c r="K25" s="21">
        <v>45819</v>
      </c>
      <c r="L25" s="4" t="s">
        <v>91</v>
      </c>
      <c r="M25" s="4" t="s">
        <v>2060</v>
      </c>
    </row>
    <row r="26" spans="1:19" ht="21.75" customHeight="1" x14ac:dyDescent="0.25">
      <c r="A26" s="4">
        <v>25</v>
      </c>
      <c r="B26" s="30">
        <v>20255810102462</v>
      </c>
      <c r="C26" s="2">
        <v>45811.501388888886</v>
      </c>
      <c r="D26" s="2">
        <v>45811.501388888886</v>
      </c>
      <c r="E26" s="6" t="s">
        <v>2103</v>
      </c>
      <c r="F26" s="14">
        <f ca="1">Tabla3689101118191516172345674[[#This Row],[FECHA RADICACION]]-TODAY()</f>
        <v>-251.49861111111386</v>
      </c>
      <c r="G26" s="14" t="s">
        <v>65</v>
      </c>
      <c r="H26" s="14" t="s">
        <v>180</v>
      </c>
      <c r="I26" s="14" t="s">
        <v>17</v>
      </c>
      <c r="J26" s="15" t="s">
        <v>18</v>
      </c>
      <c r="K26" s="21">
        <v>45827</v>
      </c>
      <c r="L26" s="4" t="s">
        <v>256</v>
      </c>
      <c r="M26" s="4" t="s">
        <v>2060</v>
      </c>
    </row>
    <row r="27" spans="1:19" ht="21.75" customHeight="1" x14ac:dyDescent="0.25">
      <c r="A27" s="4">
        <v>26</v>
      </c>
      <c r="B27" s="30">
        <v>20255810102332</v>
      </c>
      <c r="C27" s="2">
        <v>45811.501388888886</v>
      </c>
      <c r="D27" s="2">
        <v>45811.501388888886</v>
      </c>
      <c r="E27" s="6" t="s">
        <v>2104</v>
      </c>
      <c r="F27" s="14">
        <f ca="1">Tabla3689101118191516172345674[[#This Row],[FECHA RADICACION]]-TODAY()</f>
        <v>-251.49861111111386</v>
      </c>
      <c r="G27" s="14" t="s">
        <v>2105</v>
      </c>
      <c r="H27" s="14" t="s">
        <v>17</v>
      </c>
      <c r="I27" s="14" t="s">
        <v>17</v>
      </c>
      <c r="J27" s="15" t="s">
        <v>18</v>
      </c>
      <c r="K27" s="21">
        <v>45814</v>
      </c>
      <c r="L27" s="4" t="s">
        <v>2106</v>
      </c>
    </row>
    <row r="28" spans="1:19" ht="21.75" customHeight="1" x14ac:dyDescent="0.25">
      <c r="A28" s="4">
        <v>27</v>
      </c>
      <c r="B28" s="30">
        <v>20255810102262</v>
      </c>
      <c r="C28" s="2">
        <v>45811.501388888886</v>
      </c>
      <c r="D28" s="2">
        <v>45811.501388888886</v>
      </c>
      <c r="E28" s="6" t="s">
        <v>2107</v>
      </c>
      <c r="F28" s="14">
        <f ca="1">Tabla3689101118191516172345674[[#This Row],[FECHA RADICACION]]-TODAY()</f>
        <v>-251.49861111111386</v>
      </c>
      <c r="G28" s="14" t="s">
        <v>50</v>
      </c>
      <c r="H28" s="14" t="s">
        <v>51</v>
      </c>
      <c r="I28" s="14" t="s">
        <v>17</v>
      </c>
      <c r="J28" s="15" t="s">
        <v>18</v>
      </c>
      <c r="K28" s="21">
        <v>45812</v>
      </c>
      <c r="L28" s="4" t="s">
        <v>2108</v>
      </c>
      <c r="M28" s="4" t="s">
        <v>2060</v>
      </c>
    </row>
    <row r="29" spans="1:19" ht="21.75" customHeight="1" x14ac:dyDescent="0.25">
      <c r="A29" s="4">
        <v>28</v>
      </c>
      <c r="B29" s="30">
        <v>20255810102182</v>
      </c>
      <c r="C29" s="2">
        <v>45811.501388888886</v>
      </c>
      <c r="D29" s="2">
        <v>45811.501388888886</v>
      </c>
      <c r="E29" s="6" t="s">
        <v>2109</v>
      </c>
      <c r="F29" s="14">
        <f ca="1">Tabla3689101118191516172345674[[#This Row],[FECHA RADICACION]]-TODAY()</f>
        <v>-251.49861111111386</v>
      </c>
      <c r="G29" s="14" t="s">
        <v>50</v>
      </c>
      <c r="H29" s="14" t="s">
        <v>51</v>
      </c>
      <c r="I29" s="14" t="s">
        <v>17</v>
      </c>
      <c r="J29" s="15" t="s">
        <v>18</v>
      </c>
      <c r="K29" s="21">
        <v>45812</v>
      </c>
      <c r="L29" s="4" t="s">
        <v>256</v>
      </c>
      <c r="M29" s="4" t="s">
        <v>2060</v>
      </c>
    </row>
    <row r="30" spans="1:19" ht="21.75" customHeight="1" x14ac:dyDescent="0.25">
      <c r="A30" s="4">
        <v>29</v>
      </c>
      <c r="B30" s="30">
        <v>20255810102142</v>
      </c>
      <c r="C30" s="2">
        <v>45811.501388888886</v>
      </c>
      <c r="D30" s="2">
        <v>45811.501388888886</v>
      </c>
      <c r="E30" s="6" t="s">
        <v>2110</v>
      </c>
      <c r="F30" s="14">
        <f ca="1">Tabla3689101118191516172345674[[#This Row],[FECHA RADICACION]]-TODAY()</f>
        <v>-251.49861111111386</v>
      </c>
      <c r="G30" s="14" t="s">
        <v>65</v>
      </c>
      <c r="H30" s="14" t="s">
        <v>71</v>
      </c>
      <c r="I30" s="14" t="s">
        <v>17</v>
      </c>
      <c r="J30" s="15" t="s">
        <v>18</v>
      </c>
      <c r="K30" s="21">
        <v>45812</v>
      </c>
      <c r="L30" s="4" t="s">
        <v>256</v>
      </c>
      <c r="M30" s="4" t="s">
        <v>2060</v>
      </c>
    </row>
    <row r="31" spans="1:19" ht="21.75" customHeight="1" x14ac:dyDescent="0.25">
      <c r="A31" s="4">
        <v>30</v>
      </c>
      <c r="B31" s="30">
        <v>20254601874792</v>
      </c>
      <c r="C31" s="2">
        <v>45811.501388888886</v>
      </c>
      <c r="D31" s="2">
        <v>45811.501388888886</v>
      </c>
      <c r="E31" s="6" t="s">
        <v>2111</v>
      </c>
      <c r="F31" s="14">
        <f ca="1">Tabla3689101118191516172345674[[#This Row],[FECHA RADICACION]]-TODAY()</f>
        <v>-251.49861111111386</v>
      </c>
      <c r="G31" s="14" t="s">
        <v>15</v>
      </c>
      <c r="H31" s="14" t="s">
        <v>16</v>
      </c>
      <c r="I31" s="14" t="s">
        <v>17</v>
      </c>
      <c r="J31" s="15" t="s">
        <v>18</v>
      </c>
      <c r="K31" s="21">
        <v>45826</v>
      </c>
      <c r="M31" s="4" t="s">
        <v>2112</v>
      </c>
      <c r="R31" s="27"/>
      <c r="S31" s="15" t="s">
        <v>75</v>
      </c>
    </row>
    <row r="32" spans="1:19" ht="21.75" customHeight="1" x14ac:dyDescent="0.25">
      <c r="A32" s="4">
        <v>31</v>
      </c>
      <c r="B32" s="30">
        <v>20255810102072</v>
      </c>
      <c r="C32" s="2">
        <v>45811.501388888886</v>
      </c>
      <c r="D32" s="2">
        <v>45811.501388888886</v>
      </c>
      <c r="E32" s="6" t="s">
        <v>2113</v>
      </c>
      <c r="F32" s="14">
        <f ca="1">Tabla3689101118191516172345674[[#This Row],[FECHA RADICACION]]-TODAY()</f>
        <v>-251.49861111111386</v>
      </c>
      <c r="G32" s="14" t="s">
        <v>65</v>
      </c>
      <c r="H32" s="14" t="s">
        <v>66</v>
      </c>
      <c r="I32" s="14" t="s">
        <v>17</v>
      </c>
      <c r="J32" s="15" t="s">
        <v>18</v>
      </c>
      <c r="K32" s="21">
        <v>45881</v>
      </c>
      <c r="L32" s="4" t="s">
        <v>194</v>
      </c>
      <c r="R32" s="33"/>
      <c r="S32" s="15" t="s">
        <v>17</v>
      </c>
    </row>
    <row r="33" spans="1:19" ht="21.75" customHeight="1" x14ac:dyDescent="0.25">
      <c r="A33" s="4">
        <v>32</v>
      </c>
      <c r="B33" s="30">
        <v>20255810102042</v>
      </c>
      <c r="C33" s="2">
        <v>45811.501388888886</v>
      </c>
      <c r="D33" s="2">
        <v>45811.501388888886</v>
      </c>
      <c r="E33" s="6" t="s">
        <v>2114</v>
      </c>
      <c r="F33" s="14">
        <f ca="1">Tabla3689101118191516172345674[[#This Row],[FECHA RADICACION]]-TODAY()</f>
        <v>-251.49861111111386</v>
      </c>
      <c r="G33" s="14" t="s">
        <v>65</v>
      </c>
      <c r="H33" s="14" t="s">
        <v>825</v>
      </c>
      <c r="I33" s="14" t="s">
        <v>17</v>
      </c>
      <c r="J33" s="15" t="s">
        <v>18</v>
      </c>
      <c r="K33" s="21">
        <v>45846</v>
      </c>
      <c r="M33" s="4" t="s">
        <v>2115</v>
      </c>
      <c r="R33" s="34"/>
      <c r="S33" s="15" t="s">
        <v>80</v>
      </c>
    </row>
    <row r="34" spans="1:19" ht="21.75" customHeight="1" x14ac:dyDescent="0.25">
      <c r="A34" s="4">
        <v>33</v>
      </c>
      <c r="B34" s="30">
        <v>20252200200873</v>
      </c>
      <c r="C34" s="2">
        <v>45805</v>
      </c>
      <c r="D34" s="2">
        <v>45811.501388888886</v>
      </c>
      <c r="E34" s="6" t="s">
        <v>2116</v>
      </c>
      <c r="F34" s="14">
        <f ca="1">Tabla3689101118191516172345674[[#This Row],[FECHA RADICACION]]-TODAY()</f>
        <v>-258</v>
      </c>
      <c r="G34" s="14" t="s">
        <v>85</v>
      </c>
      <c r="H34" s="14" t="s">
        <v>160</v>
      </c>
      <c r="I34" s="14" t="s">
        <v>17</v>
      </c>
      <c r="J34" s="15" t="s">
        <v>18</v>
      </c>
      <c r="K34" s="21">
        <v>45812</v>
      </c>
      <c r="L34" s="4" t="s">
        <v>99</v>
      </c>
      <c r="M34" s="4" t="s">
        <v>2060</v>
      </c>
      <c r="R34" s="25"/>
      <c r="S34" s="15" t="s">
        <v>83</v>
      </c>
    </row>
    <row r="35" spans="1:19" ht="21.75" customHeight="1" x14ac:dyDescent="0.25">
      <c r="A35" s="4">
        <v>34</v>
      </c>
      <c r="B35" s="30">
        <v>20255810103282</v>
      </c>
      <c r="C35" s="2">
        <v>45812.501388888886</v>
      </c>
      <c r="D35" s="2">
        <v>45812</v>
      </c>
      <c r="E35" s="2" t="s">
        <v>2117</v>
      </c>
      <c r="F35" s="14">
        <f ca="1">Tabla3689101118191516172345674[[#This Row],[FECHA RADICACION]]-TODAY()</f>
        <v>-250.49861111111386</v>
      </c>
      <c r="G35" s="14" t="s">
        <v>65</v>
      </c>
      <c r="H35" s="14" t="s">
        <v>73</v>
      </c>
      <c r="I35" s="14" t="s">
        <v>17</v>
      </c>
      <c r="J35" s="15" t="s">
        <v>18</v>
      </c>
      <c r="K35" s="21">
        <v>45820</v>
      </c>
      <c r="L35" s="4" t="s">
        <v>194</v>
      </c>
    </row>
    <row r="36" spans="1:19" ht="21.75" customHeight="1" x14ac:dyDescent="0.25">
      <c r="A36" s="4">
        <v>35</v>
      </c>
      <c r="B36" s="30">
        <v>20255810103252</v>
      </c>
      <c r="C36" s="2">
        <v>45812.488888888889</v>
      </c>
      <c r="D36" s="2">
        <v>45812</v>
      </c>
      <c r="E36" s="2" t="s">
        <v>2118</v>
      </c>
      <c r="F36" s="14">
        <f ca="1">Tabla3689101118191516172345674[[#This Row],[FECHA RADICACION]]-TODAY()</f>
        <v>-250.51111111111095</v>
      </c>
      <c r="G36" s="14" t="s">
        <v>15</v>
      </c>
      <c r="H36" s="14" t="s">
        <v>82</v>
      </c>
      <c r="I36" s="14" t="s">
        <v>17</v>
      </c>
      <c r="J36" s="15" t="s">
        <v>18</v>
      </c>
      <c r="K36" s="21">
        <v>45838</v>
      </c>
      <c r="L36" s="4" t="s">
        <v>256</v>
      </c>
      <c r="M36" s="4" t="s">
        <v>2119</v>
      </c>
    </row>
    <row r="37" spans="1:19" ht="21.75" customHeight="1" x14ac:dyDescent="0.25">
      <c r="A37" s="4">
        <v>36</v>
      </c>
      <c r="B37" s="30">
        <v>20254601892672</v>
      </c>
      <c r="C37" s="2">
        <v>45812.484722222223</v>
      </c>
      <c r="D37" s="2">
        <v>45812</v>
      </c>
      <c r="E37" s="2" t="s">
        <v>2120</v>
      </c>
      <c r="F37" s="14">
        <f ca="1">Tabla3689101118191516172345674[[#This Row],[FECHA RADICACION]]-TODAY()</f>
        <v>-250.51527777777665</v>
      </c>
      <c r="G37" s="14" t="s">
        <v>65</v>
      </c>
      <c r="H37" s="14" t="s">
        <v>66</v>
      </c>
      <c r="I37" s="14" t="s">
        <v>17</v>
      </c>
      <c r="J37" s="15" t="s">
        <v>18</v>
      </c>
      <c r="K37" s="21">
        <v>45881</v>
      </c>
      <c r="M37" s="4" t="s">
        <v>2080</v>
      </c>
    </row>
    <row r="38" spans="1:19" ht="21.75" customHeight="1" x14ac:dyDescent="0.25">
      <c r="A38" s="4">
        <v>37</v>
      </c>
      <c r="B38" s="30">
        <v>20254601892182</v>
      </c>
      <c r="C38" s="2">
        <v>45812.474305555559</v>
      </c>
      <c r="D38" s="2">
        <v>45812</v>
      </c>
      <c r="E38" s="2" t="s">
        <v>2121</v>
      </c>
      <c r="F38" s="14">
        <f ca="1">Tabla3689101118191516172345674[[#This Row],[FECHA RADICACION]]-TODAY()</f>
        <v>-250.52569444444089</v>
      </c>
      <c r="G38" s="14" t="s">
        <v>15</v>
      </c>
      <c r="H38" s="14" t="s">
        <v>53</v>
      </c>
      <c r="I38" s="14" t="s">
        <v>17</v>
      </c>
      <c r="J38" s="15" t="s">
        <v>18</v>
      </c>
      <c r="K38" s="21">
        <v>45838</v>
      </c>
      <c r="M38" s="4" t="s">
        <v>2122</v>
      </c>
    </row>
    <row r="39" spans="1:19" ht="21.75" customHeight="1" x14ac:dyDescent="0.25">
      <c r="A39" s="4">
        <v>38</v>
      </c>
      <c r="B39" s="30">
        <v>20254601892082</v>
      </c>
      <c r="C39" s="2">
        <v>45812.472222222219</v>
      </c>
      <c r="D39" s="2">
        <v>45812</v>
      </c>
      <c r="E39" s="2" t="s">
        <v>2123</v>
      </c>
      <c r="F39" s="14">
        <f ca="1">Tabla3689101118191516172345674[[#This Row],[FECHA RADICACION]]-TODAY()</f>
        <v>-250.52777777778101</v>
      </c>
      <c r="G39" s="14" t="s">
        <v>65</v>
      </c>
      <c r="H39" s="14" t="s">
        <v>184</v>
      </c>
      <c r="I39" s="14" t="s">
        <v>17</v>
      </c>
      <c r="J39" s="15" t="s">
        <v>18</v>
      </c>
      <c r="K39" s="21">
        <v>45820</v>
      </c>
    </row>
    <row r="40" spans="1:19" ht="21.75" customHeight="1" x14ac:dyDescent="0.25">
      <c r="A40" s="4">
        <v>39</v>
      </c>
      <c r="B40" s="30">
        <v>20255810103152</v>
      </c>
      <c r="C40" s="2">
        <v>45812.470833333333</v>
      </c>
      <c r="D40" s="2">
        <v>45812</v>
      </c>
      <c r="E40" s="2" t="s">
        <v>2124</v>
      </c>
      <c r="F40" s="14">
        <f ca="1">Tabla3689101118191516172345674[[#This Row],[FECHA RADICACION]]-TODAY()</f>
        <v>-250.52916666666715</v>
      </c>
      <c r="G40" s="14" t="s">
        <v>15</v>
      </c>
      <c r="H40" s="14" t="s">
        <v>2092</v>
      </c>
      <c r="I40" s="14" t="s">
        <v>17</v>
      </c>
      <c r="J40" s="15" t="s">
        <v>18</v>
      </c>
      <c r="K40" s="21">
        <v>45818</v>
      </c>
      <c r="L40" s="21" t="s">
        <v>256</v>
      </c>
      <c r="M40" s="4" t="s">
        <v>2060</v>
      </c>
    </row>
    <row r="41" spans="1:19" ht="21.75" customHeight="1" x14ac:dyDescent="0.25">
      <c r="A41" s="4">
        <v>40</v>
      </c>
      <c r="B41" s="30">
        <v>20255810103092</v>
      </c>
      <c r="C41" s="2">
        <v>45812.461805555555</v>
      </c>
      <c r="D41" s="2">
        <v>45812</v>
      </c>
      <c r="E41" s="2" t="s">
        <v>2125</v>
      </c>
      <c r="F41" s="14">
        <f ca="1">Tabla3689101118191516172345674[[#This Row],[FECHA RADICACION]]-TODAY()</f>
        <v>-250.53819444444525</v>
      </c>
      <c r="G41" s="14" t="s">
        <v>2105</v>
      </c>
      <c r="H41" s="14" t="s">
        <v>17</v>
      </c>
      <c r="I41" s="14" t="s">
        <v>17</v>
      </c>
      <c r="J41" s="15" t="s">
        <v>18</v>
      </c>
      <c r="K41" s="21">
        <v>45812</v>
      </c>
    </row>
    <row r="42" spans="1:19" ht="21.75" customHeight="1" x14ac:dyDescent="0.25">
      <c r="A42" s="4">
        <v>41</v>
      </c>
      <c r="B42" s="30">
        <v>20255810102982</v>
      </c>
      <c r="C42" s="2">
        <v>45812.433333333334</v>
      </c>
      <c r="D42" s="2">
        <v>45812</v>
      </c>
      <c r="E42" s="2" t="s">
        <v>2126</v>
      </c>
      <c r="F42" s="14">
        <f ca="1">Tabla3689101118191516172345674[[#This Row],[FECHA RADICACION]]-TODAY()</f>
        <v>-250.5666666666657</v>
      </c>
      <c r="G42" s="14" t="s">
        <v>15</v>
      </c>
      <c r="H42" s="14" t="s">
        <v>935</v>
      </c>
      <c r="I42" s="14" t="s">
        <v>17</v>
      </c>
      <c r="J42" s="15" t="s">
        <v>18</v>
      </c>
      <c r="K42" s="21">
        <v>45812</v>
      </c>
      <c r="L42" s="4" t="s">
        <v>1082</v>
      </c>
      <c r="M42" s="4" t="s">
        <v>2060</v>
      </c>
    </row>
    <row r="43" spans="1:19" ht="21.75" customHeight="1" x14ac:dyDescent="0.25">
      <c r="A43" s="4">
        <v>42</v>
      </c>
      <c r="B43" s="30">
        <v>20255810102932</v>
      </c>
      <c r="C43" s="2">
        <v>45812.428472222222</v>
      </c>
      <c r="D43" s="2">
        <v>45812</v>
      </c>
      <c r="E43" s="2" t="s">
        <v>2127</v>
      </c>
      <c r="F43" s="14">
        <f ca="1">Tabla3689101118191516172345674[[#This Row],[FECHA RADICACION]]-TODAY()</f>
        <v>-250.5715277777781</v>
      </c>
      <c r="G43" s="14" t="s">
        <v>85</v>
      </c>
      <c r="H43" s="14" t="s">
        <v>160</v>
      </c>
      <c r="I43" s="14" t="s">
        <v>17</v>
      </c>
      <c r="J43" s="15" t="s">
        <v>18</v>
      </c>
      <c r="K43" s="21">
        <v>45813</v>
      </c>
      <c r="L43" s="4" t="s">
        <v>370</v>
      </c>
      <c r="M43" s="4" t="s">
        <v>2060</v>
      </c>
    </row>
    <row r="44" spans="1:19" ht="21.75" customHeight="1" x14ac:dyDescent="0.25">
      <c r="A44" s="4">
        <v>43</v>
      </c>
      <c r="B44" s="30">
        <v>20255810102812</v>
      </c>
      <c r="C44" s="2">
        <v>45812.416666666664</v>
      </c>
      <c r="D44" s="2">
        <v>45812</v>
      </c>
      <c r="E44" s="2" t="s">
        <v>2128</v>
      </c>
      <c r="F44" s="14">
        <f ca="1">Tabla3689101118191516172345674[[#This Row],[FECHA RADICACION]]-TODAY()</f>
        <v>-250.58333333333576</v>
      </c>
      <c r="G44" s="14" t="s">
        <v>814</v>
      </c>
      <c r="H44" s="14" t="s">
        <v>2129</v>
      </c>
      <c r="I44" s="14" t="s">
        <v>17</v>
      </c>
      <c r="J44" s="15" t="s">
        <v>18</v>
      </c>
      <c r="K44" s="21">
        <v>45812</v>
      </c>
      <c r="L44" s="4" t="s">
        <v>256</v>
      </c>
    </row>
    <row r="45" spans="1:19" ht="21.75" customHeight="1" x14ac:dyDescent="0.25">
      <c r="A45" s="4">
        <v>44</v>
      </c>
      <c r="B45" s="30">
        <v>20255810102772</v>
      </c>
      <c r="C45" s="2">
        <v>45812.413194444445</v>
      </c>
      <c r="D45" s="2">
        <v>45812</v>
      </c>
      <c r="E45" s="2" t="s">
        <v>2130</v>
      </c>
      <c r="F45" s="14">
        <f ca="1">Tabla3689101118191516172345674[[#This Row],[FECHA RADICACION]]-TODAY()</f>
        <v>-250.58680555555475</v>
      </c>
      <c r="G45" s="14" t="s">
        <v>2105</v>
      </c>
      <c r="H45" s="14" t="s">
        <v>17</v>
      </c>
      <c r="I45" s="14" t="s">
        <v>17</v>
      </c>
      <c r="J45" s="15" t="s">
        <v>18</v>
      </c>
      <c r="K45" s="21">
        <v>45813</v>
      </c>
      <c r="L45" s="4" t="s">
        <v>258</v>
      </c>
    </row>
    <row r="46" spans="1:19" ht="21.75" customHeight="1" x14ac:dyDescent="0.25">
      <c r="A46" s="4">
        <v>45</v>
      </c>
      <c r="B46" s="30">
        <v>20255810102742</v>
      </c>
      <c r="C46" s="2">
        <v>45812.407638888886</v>
      </c>
      <c r="D46" s="2">
        <v>45812</v>
      </c>
      <c r="E46" s="2" t="s">
        <v>2131</v>
      </c>
      <c r="F46" s="14">
        <f ca="1">Tabla3689101118191516172345674[[#This Row],[FECHA RADICACION]]-TODAY()</f>
        <v>-250.59236111111386</v>
      </c>
      <c r="G46" s="14" t="s">
        <v>50</v>
      </c>
      <c r="H46" s="14" t="s">
        <v>51</v>
      </c>
      <c r="I46" s="14" t="s">
        <v>17</v>
      </c>
      <c r="J46" s="15" t="s">
        <v>18</v>
      </c>
      <c r="K46" s="21">
        <v>45812</v>
      </c>
      <c r="L46" s="4" t="s">
        <v>1859</v>
      </c>
      <c r="M46" s="4" t="s">
        <v>2060</v>
      </c>
    </row>
    <row r="47" spans="1:19" ht="21.75" customHeight="1" x14ac:dyDescent="0.25">
      <c r="A47" s="4">
        <v>46</v>
      </c>
      <c r="B47" s="30">
        <v>20255810102732</v>
      </c>
      <c r="C47" s="2">
        <v>45812.40625</v>
      </c>
      <c r="D47" s="2">
        <v>45812</v>
      </c>
      <c r="E47" s="2" t="s">
        <v>2132</v>
      </c>
      <c r="F47" s="14">
        <f ca="1">Tabla3689101118191516172345674[[#This Row],[FECHA RADICACION]]-TODAY()</f>
        <v>-250.59375</v>
      </c>
      <c r="G47" s="14" t="s">
        <v>15</v>
      </c>
      <c r="H47" s="14" t="s">
        <v>2092</v>
      </c>
      <c r="I47" s="14" t="s">
        <v>17</v>
      </c>
      <c r="J47" s="15" t="s">
        <v>18</v>
      </c>
      <c r="K47" s="21">
        <v>45839</v>
      </c>
      <c r="L47" s="4" t="s">
        <v>54</v>
      </c>
      <c r="M47" s="4" t="s">
        <v>2133</v>
      </c>
    </row>
    <row r="48" spans="1:19" ht="21.75" customHeight="1" x14ac:dyDescent="0.25">
      <c r="A48" s="4">
        <v>47</v>
      </c>
      <c r="B48" s="30">
        <v>20254601888152</v>
      </c>
      <c r="C48" s="2">
        <v>45812.376388888886</v>
      </c>
      <c r="D48" s="2">
        <v>45812</v>
      </c>
      <c r="E48" s="2" t="s">
        <v>2134</v>
      </c>
      <c r="F48" s="14">
        <f ca="1">Tabla3689101118191516172345674[[#This Row],[FECHA RADICACION]]-TODAY()</f>
        <v>-250.62361111111386</v>
      </c>
      <c r="G48" s="14" t="s">
        <v>65</v>
      </c>
      <c r="H48" s="14" t="s">
        <v>117</v>
      </c>
      <c r="I48" s="14" t="s">
        <v>17</v>
      </c>
      <c r="J48" s="15" t="s">
        <v>18</v>
      </c>
      <c r="K48" s="21">
        <v>45820</v>
      </c>
      <c r="M48" s="4" t="s">
        <v>2135</v>
      </c>
    </row>
    <row r="49" spans="1:13" ht="21.75" customHeight="1" x14ac:dyDescent="0.25">
      <c r="A49" s="4">
        <v>48</v>
      </c>
      <c r="B49" s="30">
        <v>20254601887902</v>
      </c>
      <c r="C49" s="2">
        <v>45812.370138888888</v>
      </c>
      <c r="D49" s="2">
        <v>45812</v>
      </c>
      <c r="E49" s="2" t="s">
        <v>2136</v>
      </c>
      <c r="F49" s="14">
        <f ca="1">Tabla3689101118191516172345674[[#This Row],[FECHA RADICACION]]-TODAY()</f>
        <v>-250.6298611111124</v>
      </c>
      <c r="G49" s="14" t="s">
        <v>2105</v>
      </c>
      <c r="H49" s="14" t="s">
        <v>17</v>
      </c>
      <c r="I49" s="14" t="s">
        <v>17</v>
      </c>
      <c r="J49" s="15" t="s">
        <v>18</v>
      </c>
      <c r="K49" s="21">
        <v>45812</v>
      </c>
    </row>
    <row r="50" spans="1:13" ht="21.75" customHeight="1" x14ac:dyDescent="0.25">
      <c r="A50" s="4">
        <v>49</v>
      </c>
      <c r="B50" s="30">
        <v>20254601887562</v>
      </c>
      <c r="C50" s="2">
        <v>45812.352083333331</v>
      </c>
      <c r="D50" s="2">
        <v>45812</v>
      </c>
      <c r="E50" s="2" t="s">
        <v>2137</v>
      </c>
      <c r="F50" s="14">
        <f ca="1">Tabla3689101118191516172345674[[#This Row],[FECHA RADICACION]]-TODAY()</f>
        <v>-250.64791666666861</v>
      </c>
      <c r="G50" s="14" t="s">
        <v>65</v>
      </c>
      <c r="H50" s="14" t="s">
        <v>687</v>
      </c>
      <c r="I50" s="14" t="s">
        <v>17</v>
      </c>
      <c r="J50" s="15" t="s">
        <v>18</v>
      </c>
      <c r="K50" s="21">
        <v>45845</v>
      </c>
      <c r="M50" s="4" t="s">
        <v>2138</v>
      </c>
    </row>
    <row r="51" spans="1:13" ht="21.75" customHeight="1" x14ac:dyDescent="0.25">
      <c r="A51" s="4">
        <v>50</v>
      </c>
      <c r="B51" s="30">
        <v>20255810102622</v>
      </c>
      <c r="C51" s="2">
        <v>45812.311805555553</v>
      </c>
      <c r="D51" s="2">
        <v>45812</v>
      </c>
      <c r="E51" s="2" t="s">
        <v>2139</v>
      </c>
      <c r="F51" s="14">
        <f ca="1">Tabla3689101118191516172345674[[#This Row],[FECHA RADICACION]]-TODAY()</f>
        <v>-250.68819444444671</v>
      </c>
      <c r="G51" s="14" t="s">
        <v>15</v>
      </c>
      <c r="H51" s="14" t="s">
        <v>251</v>
      </c>
      <c r="I51" s="14" t="s">
        <v>17</v>
      </c>
      <c r="J51" s="15" t="s">
        <v>18</v>
      </c>
      <c r="K51" s="21">
        <v>45818</v>
      </c>
      <c r="L51" s="4" t="s">
        <v>54</v>
      </c>
      <c r="M51" s="4" t="s">
        <v>2060</v>
      </c>
    </row>
    <row r="52" spans="1:13" ht="21.75" customHeight="1" x14ac:dyDescent="0.25">
      <c r="A52" s="4">
        <v>51</v>
      </c>
      <c r="B52" s="30">
        <v>20255810102602</v>
      </c>
      <c r="C52" s="2">
        <v>45812.30972222222</v>
      </c>
      <c r="D52" s="2">
        <v>45812</v>
      </c>
      <c r="E52" s="2" t="s">
        <v>2140</v>
      </c>
      <c r="F52" s="14">
        <f ca="1">Tabla3689101118191516172345674[[#This Row],[FECHA RADICACION]]-TODAY()</f>
        <v>-250.69027777777956</v>
      </c>
      <c r="G52" s="14" t="s">
        <v>15</v>
      </c>
      <c r="H52" s="14" t="s">
        <v>251</v>
      </c>
      <c r="I52" s="14" t="s">
        <v>17</v>
      </c>
      <c r="J52" s="15" t="s">
        <v>18</v>
      </c>
      <c r="K52" s="21">
        <v>45819</v>
      </c>
      <c r="L52" s="4" t="s">
        <v>54</v>
      </c>
      <c r="M52" s="4" t="s">
        <v>2060</v>
      </c>
    </row>
    <row r="53" spans="1:13" ht="21.75" customHeight="1" x14ac:dyDescent="0.25">
      <c r="A53" s="4">
        <v>52</v>
      </c>
      <c r="B53" s="30">
        <v>20255810102542</v>
      </c>
      <c r="C53" s="2">
        <v>45811</v>
      </c>
      <c r="D53" s="2">
        <v>45812</v>
      </c>
      <c r="E53" s="2" t="s">
        <v>2141</v>
      </c>
      <c r="F53" s="14">
        <f ca="1">Tabla3689101118191516172345674[[#This Row],[FECHA RADICACION]]-TODAY()</f>
        <v>-252</v>
      </c>
      <c r="G53" s="14" t="s">
        <v>50</v>
      </c>
      <c r="H53" s="14" t="s">
        <v>1558</v>
      </c>
      <c r="I53" s="14" t="s">
        <v>17</v>
      </c>
      <c r="J53" s="15" t="s">
        <v>18</v>
      </c>
      <c r="K53" s="21">
        <v>45827</v>
      </c>
      <c r="L53" s="4" t="s">
        <v>125</v>
      </c>
      <c r="M53" s="4" t="s">
        <v>2142</v>
      </c>
    </row>
    <row r="54" spans="1:13" ht="21.75" customHeight="1" x14ac:dyDescent="0.25">
      <c r="A54" s="4">
        <v>53</v>
      </c>
      <c r="B54" s="30">
        <v>20255810102172</v>
      </c>
      <c r="C54" s="2">
        <v>45811</v>
      </c>
      <c r="D54" s="2">
        <v>45812</v>
      </c>
      <c r="E54" s="2" t="s">
        <v>2143</v>
      </c>
      <c r="F54" s="14">
        <f ca="1">Tabla3689101118191516172345674[[#This Row],[FECHA RADICACION]]-TODAY()</f>
        <v>-252</v>
      </c>
      <c r="G54" s="14" t="s">
        <v>814</v>
      </c>
      <c r="H54" s="14" t="s">
        <v>2129</v>
      </c>
      <c r="I54" s="30" t="s">
        <v>17</v>
      </c>
      <c r="J54" s="15" t="s">
        <v>18</v>
      </c>
      <c r="K54" s="21">
        <v>45812</v>
      </c>
      <c r="L54" s="4" t="s">
        <v>256</v>
      </c>
      <c r="M54" s="15"/>
    </row>
    <row r="55" spans="1:13" ht="21.75" customHeight="1" x14ac:dyDescent="0.25">
      <c r="A55" s="4">
        <v>54</v>
      </c>
      <c r="B55" s="30">
        <v>20254211867332</v>
      </c>
      <c r="C55" s="2">
        <v>45811.419444444444</v>
      </c>
      <c r="D55" s="2">
        <v>45812</v>
      </c>
      <c r="E55" s="2" t="s">
        <v>2144</v>
      </c>
      <c r="F55" s="14">
        <f ca="1">Tabla3689101118191516172345674[[#This Row],[FECHA RADICACION]]-TODAY()</f>
        <v>-251.5805555555562</v>
      </c>
      <c r="G55" s="14" t="s">
        <v>15</v>
      </c>
      <c r="H55" s="14" t="s">
        <v>16</v>
      </c>
      <c r="I55" s="14" t="s">
        <v>17</v>
      </c>
      <c r="J55" s="15" t="s">
        <v>18</v>
      </c>
      <c r="K55" s="21">
        <v>45815</v>
      </c>
      <c r="L55" s="4" t="s">
        <v>2145</v>
      </c>
      <c r="M55" s="4" t="s">
        <v>2060</v>
      </c>
    </row>
    <row r="56" spans="1:13" ht="21.75" customHeight="1" x14ac:dyDescent="0.25">
      <c r="A56" s="4">
        <v>55</v>
      </c>
      <c r="B56" s="30">
        <v>20255810102212</v>
      </c>
      <c r="C56" s="2">
        <v>45811</v>
      </c>
      <c r="D56" s="2">
        <v>45812</v>
      </c>
      <c r="E56" s="2" t="s">
        <v>2146</v>
      </c>
      <c r="F56" s="14">
        <f ca="1">Tabla3689101118191516172345674[[#This Row],[FECHA RADICACION]]-TODAY()</f>
        <v>-252</v>
      </c>
      <c r="G56" s="14" t="s">
        <v>50</v>
      </c>
      <c r="H56" s="14" t="s">
        <v>2147</v>
      </c>
      <c r="I56" s="4" t="s">
        <v>17</v>
      </c>
      <c r="J56" s="15" t="s">
        <v>18</v>
      </c>
      <c r="K56" s="21">
        <v>45832</v>
      </c>
      <c r="L56" s="4" t="s">
        <v>2148</v>
      </c>
      <c r="M56" s="4" t="s">
        <v>2149</v>
      </c>
    </row>
    <row r="57" spans="1:13" ht="21.75" customHeight="1" x14ac:dyDescent="0.25">
      <c r="A57" s="4">
        <v>56</v>
      </c>
      <c r="B57" s="30">
        <v>20254211882922</v>
      </c>
      <c r="C57" s="2">
        <v>45811</v>
      </c>
      <c r="D57" s="2">
        <v>45812</v>
      </c>
      <c r="E57" s="2" t="s">
        <v>2150</v>
      </c>
      <c r="F57" s="14">
        <f ca="1">Tabla3689101118191516172345674[[#This Row],[FECHA RADICACION]]-TODAY()</f>
        <v>-252</v>
      </c>
      <c r="G57" s="14" t="s">
        <v>50</v>
      </c>
      <c r="H57" s="14" t="s">
        <v>62</v>
      </c>
      <c r="I57" s="14" t="s">
        <v>17</v>
      </c>
      <c r="J57" s="15" t="s">
        <v>18</v>
      </c>
      <c r="K57" s="21">
        <v>45820</v>
      </c>
      <c r="L57" s="4" t="s">
        <v>527</v>
      </c>
      <c r="M57" s="4" t="s">
        <v>2151</v>
      </c>
    </row>
    <row r="58" spans="1:13" ht="21.75" customHeight="1" x14ac:dyDescent="0.25">
      <c r="A58" s="4">
        <v>57</v>
      </c>
      <c r="B58" s="30">
        <v>20254211882812</v>
      </c>
      <c r="C58" s="2">
        <v>45811</v>
      </c>
      <c r="D58" s="2">
        <v>45812</v>
      </c>
      <c r="E58" s="2" t="s">
        <v>2152</v>
      </c>
      <c r="F58" s="14">
        <f ca="1">Tabla3689101118191516172345674[[#This Row],[FECHA RADICACION]]-TODAY()</f>
        <v>-252</v>
      </c>
      <c r="G58" s="14" t="s">
        <v>50</v>
      </c>
      <c r="H58" s="14" t="s">
        <v>62</v>
      </c>
      <c r="I58" s="14" t="s">
        <v>17</v>
      </c>
      <c r="J58" s="15" t="s">
        <v>18</v>
      </c>
      <c r="K58" s="21">
        <v>45820</v>
      </c>
      <c r="M58" s="4" t="s">
        <v>2153</v>
      </c>
    </row>
    <row r="59" spans="1:13" ht="21.75" customHeight="1" x14ac:dyDescent="0.25">
      <c r="A59" s="4">
        <v>58</v>
      </c>
      <c r="B59" s="30">
        <v>20254601894832</v>
      </c>
      <c r="C59" s="2">
        <v>45812.540277777778</v>
      </c>
      <c r="D59" s="2">
        <v>45812</v>
      </c>
      <c r="E59" s="2" t="s">
        <v>2154</v>
      </c>
      <c r="F59" s="14">
        <f ca="1">Tabla3689101118191516172345674[[#This Row],[FECHA RADICACION]]-TODAY()</f>
        <v>-250.4597222222219</v>
      </c>
      <c r="G59" s="14" t="s">
        <v>50</v>
      </c>
      <c r="H59" s="14" t="s">
        <v>209</v>
      </c>
      <c r="I59" s="30" t="s">
        <v>17</v>
      </c>
      <c r="J59" s="15" t="s">
        <v>18</v>
      </c>
      <c r="K59" s="21">
        <v>45830</v>
      </c>
      <c r="M59" s="15" t="s">
        <v>2155</v>
      </c>
    </row>
    <row r="60" spans="1:13" ht="21.75" customHeight="1" x14ac:dyDescent="0.25">
      <c r="A60" s="4">
        <v>59</v>
      </c>
      <c r="B60" s="30">
        <v>20255810103382</v>
      </c>
      <c r="C60" s="2">
        <v>45812</v>
      </c>
      <c r="D60" s="2">
        <v>45812</v>
      </c>
      <c r="E60" s="2" t="s">
        <v>2156</v>
      </c>
      <c r="F60" s="14">
        <f ca="1">Tabla3689101118191516172345674[[#This Row],[FECHA RADICACION]]-TODAY()</f>
        <v>-251</v>
      </c>
      <c r="G60" s="14" t="s">
        <v>50</v>
      </c>
      <c r="H60" s="14" t="s">
        <v>93</v>
      </c>
      <c r="I60" s="14" t="s">
        <v>17</v>
      </c>
      <c r="J60" s="15" t="s">
        <v>18</v>
      </c>
      <c r="K60" s="21">
        <v>45838</v>
      </c>
      <c r="L60" s="4" t="s">
        <v>2157</v>
      </c>
      <c r="M60" s="4" t="s">
        <v>2158</v>
      </c>
    </row>
    <row r="61" spans="1:13" ht="21.75" customHeight="1" x14ac:dyDescent="0.25">
      <c r="A61" s="4">
        <v>60</v>
      </c>
      <c r="B61" s="30">
        <v>20254601895532</v>
      </c>
      <c r="C61" s="2">
        <v>45812</v>
      </c>
      <c r="D61" s="2">
        <v>45812</v>
      </c>
      <c r="E61" s="2" t="s">
        <v>2159</v>
      </c>
      <c r="F61" s="14">
        <f ca="1">Tabla3689101118191516172345674[[#This Row],[FECHA RADICACION]]-TODAY()</f>
        <v>-251</v>
      </c>
      <c r="G61" s="14" t="s">
        <v>65</v>
      </c>
      <c r="H61" s="14" t="s">
        <v>102</v>
      </c>
      <c r="I61" s="14" t="s">
        <v>17</v>
      </c>
      <c r="J61" s="15" t="s">
        <v>18</v>
      </c>
      <c r="K61" s="21">
        <v>45826</v>
      </c>
      <c r="M61" s="4" t="s">
        <v>2160</v>
      </c>
    </row>
    <row r="62" spans="1:13" ht="21.75" customHeight="1" x14ac:dyDescent="0.25">
      <c r="A62" s="4">
        <v>61</v>
      </c>
      <c r="B62" s="30">
        <v>20254601895862</v>
      </c>
      <c r="C62" s="2">
        <v>45812</v>
      </c>
      <c r="D62" s="2">
        <v>45812</v>
      </c>
      <c r="E62" s="2" t="s">
        <v>2161</v>
      </c>
      <c r="F62" s="14">
        <f ca="1">Tabla3689101118191516172345674[[#This Row],[FECHA RADICACION]]-TODAY()</f>
        <v>-251</v>
      </c>
      <c r="G62" s="14" t="s">
        <v>65</v>
      </c>
      <c r="H62" s="14" t="s">
        <v>66</v>
      </c>
      <c r="I62" s="14" t="s">
        <v>17</v>
      </c>
      <c r="J62" s="15" t="s">
        <v>18</v>
      </c>
      <c r="K62" s="21">
        <v>45860</v>
      </c>
      <c r="M62" s="4" t="s">
        <v>2098</v>
      </c>
    </row>
    <row r="63" spans="1:13" ht="21.75" customHeight="1" x14ac:dyDescent="0.25">
      <c r="A63" s="4">
        <v>62</v>
      </c>
      <c r="B63" s="30">
        <v>20255810103412</v>
      </c>
      <c r="C63" s="2">
        <v>45812</v>
      </c>
      <c r="D63" s="2">
        <v>45812</v>
      </c>
      <c r="E63" s="2" t="s">
        <v>2162</v>
      </c>
      <c r="F63" s="14">
        <f ca="1">Tabla3689101118191516172345674[[#This Row],[FECHA RADICACION]]-TODAY()</f>
        <v>-251</v>
      </c>
      <c r="G63" s="14" t="s">
        <v>15</v>
      </c>
      <c r="H63" s="14" t="s">
        <v>241</v>
      </c>
      <c r="I63" s="14" t="s">
        <v>17</v>
      </c>
      <c r="J63" s="15" t="s">
        <v>18</v>
      </c>
      <c r="K63" s="21">
        <v>45838</v>
      </c>
      <c r="M63" s="4" t="s">
        <v>2163</v>
      </c>
    </row>
    <row r="64" spans="1:13" ht="21.75" customHeight="1" x14ac:dyDescent="0.25">
      <c r="A64" s="4">
        <v>63</v>
      </c>
      <c r="B64" s="30">
        <v>20255810103422</v>
      </c>
      <c r="C64" s="2">
        <v>45812</v>
      </c>
      <c r="D64" s="2">
        <v>45812</v>
      </c>
      <c r="E64" s="2" t="s">
        <v>2164</v>
      </c>
      <c r="F64" s="14">
        <f ca="1">Tabla3689101118191516172345674[[#This Row],[FECHA RADICACION]]-TODAY()</f>
        <v>-251</v>
      </c>
      <c r="G64" s="14" t="s">
        <v>65</v>
      </c>
      <c r="H64" s="14" t="s">
        <v>71</v>
      </c>
      <c r="I64" s="14" t="s">
        <v>17</v>
      </c>
      <c r="J64" s="15" t="s">
        <v>18</v>
      </c>
      <c r="K64" s="21">
        <v>45812</v>
      </c>
      <c r="L64" s="4" t="s">
        <v>256</v>
      </c>
      <c r="M64" s="4" t="s">
        <v>2060</v>
      </c>
    </row>
    <row r="65" spans="1:13" ht="21.75" customHeight="1" x14ac:dyDescent="0.25">
      <c r="A65" s="4">
        <v>64</v>
      </c>
      <c r="B65" s="30">
        <v>20254601896192</v>
      </c>
      <c r="C65" s="2">
        <v>45812</v>
      </c>
      <c r="D65" s="2">
        <v>45812</v>
      </c>
      <c r="E65" s="2" t="s">
        <v>2165</v>
      </c>
      <c r="F65" s="14">
        <f ca="1">Tabla3689101118191516172345674[[#This Row],[FECHA RADICACION]]-TODAY()</f>
        <v>-251</v>
      </c>
      <c r="G65" s="14" t="s">
        <v>65</v>
      </c>
      <c r="H65" s="14" t="s">
        <v>78</v>
      </c>
      <c r="I65" s="14" t="s">
        <v>17</v>
      </c>
      <c r="J65" s="15" t="s">
        <v>18</v>
      </c>
      <c r="K65" s="21">
        <v>45845</v>
      </c>
      <c r="M65" s="4" t="s">
        <v>2166</v>
      </c>
    </row>
    <row r="66" spans="1:13" ht="21.75" customHeight="1" x14ac:dyDescent="0.25">
      <c r="A66" s="4">
        <v>65</v>
      </c>
      <c r="B66" s="30">
        <v>20255810103492</v>
      </c>
      <c r="C66" s="2">
        <v>45812</v>
      </c>
      <c r="D66" s="2">
        <v>45812</v>
      </c>
      <c r="E66" s="2" t="s">
        <v>2167</v>
      </c>
      <c r="F66" s="14">
        <f ca="1">Tabla3689101118191516172345674[[#This Row],[FECHA RADICACION]]-TODAY()</f>
        <v>-251</v>
      </c>
      <c r="G66" s="14" t="s">
        <v>65</v>
      </c>
      <c r="H66" s="14" t="s">
        <v>825</v>
      </c>
      <c r="I66" s="14" t="s">
        <v>17</v>
      </c>
      <c r="J66" s="15" t="s">
        <v>18</v>
      </c>
      <c r="K66" s="21">
        <v>45827</v>
      </c>
      <c r="L66" s="15" t="s">
        <v>2168</v>
      </c>
      <c r="M66" s="4" t="s">
        <v>2169</v>
      </c>
    </row>
    <row r="67" spans="1:13" ht="21.75" customHeight="1" x14ac:dyDescent="0.25">
      <c r="A67" s="4">
        <v>66</v>
      </c>
      <c r="B67" s="30">
        <v>20255810103502</v>
      </c>
      <c r="C67" s="2">
        <v>45812</v>
      </c>
      <c r="D67" s="2">
        <v>45812</v>
      </c>
      <c r="E67" s="2" t="s">
        <v>2170</v>
      </c>
      <c r="F67" s="14">
        <f ca="1">Tabla3689101118191516172345674[[#This Row],[FECHA RADICACION]]-TODAY()</f>
        <v>-251</v>
      </c>
      <c r="G67" s="14" t="s">
        <v>65</v>
      </c>
      <c r="H67" s="14" t="s">
        <v>283</v>
      </c>
      <c r="I67" s="14" t="s">
        <v>17</v>
      </c>
      <c r="J67" s="15" t="s">
        <v>18</v>
      </c>
      <c r="K67" s="21">
        <v>45826</v>
      </c>
      <c r="M67" s="4" t="s">
        <v>2171</v>
      </c>
    </row>
    <row r="68" spans="1:13" ht="21.75" customHeight="1" x14ac:dyDescent="0.25">
      <c r="A68" s="4">
        <v>67</v>
      </c>
      <c r="B68" s="30">
        <v>20255810103512</v>
      </c>
      <c r="C68" s="2">
        <v>45812</v>
      </c>
      <c r="D68" s="2">
        <v>45812</v>
      </c>
      <c r="E68" s="2" t="s">
        <v>2172</v>
      </c>
      <c r="F68" s="14">
        <f ca="1">Tabla3689101118191516172345674[[#This Row],[FECHA RADICACION]]-TODAY()</f>
        <v>-251</v>
      </c>
      <c r="G68" s="14" t="s">
        <v>15</v>
      </c>
      <c r="H68" s="14" t="s">
        <v>935</v>
      </c>
      <c r="I68" s="14" t="s">
        <v>17</v>
      </c>
      <c r="J68" s="15" t="s">
        <v>18</v>
      </c>
      <c r="K68" s="21">
        <v>45812</v>
      </c>
      <c r="L68" s="4" t="s">
        <v>256</v>
      </c>
      <c r="M68" s="4" t="s">
        <v>2060</v>
      </c>
    </row>
    <row r="69" spans="1:13" ht="21.75" customHeight="1" x14ac:dyDescent="0.25">
      <c r="A69" s="4">
        <v>68</v>
      </c>
      <c r="B69" s="30">
        <v>20254601897392</v>
      </c>
      <c r="C69" s="2">
        <v>45812</v>
      </c>
      <c r="D69" s="2">
        <v>45812</v>
      </c>
      <c r="E69" s="2" t="s">
        <v>2173</v>
      </c>
      <c r="F69" s="14">
        <f ca="1">Tabla3689101118191516172345674[[#This Row],[FECHA RADICACION]]-TODAY()</f>
        <v>-251</v>
      </c>
      <c r="G69" s="14" t="s">
        <v>65</v>
      </c>
      <c r="H69" s="14" t="s">
        <v>102</v>
      </c>
      <c r="I69" s="14" t="s">
        <v>17</v>
      </c>
      <c r="J69" s="15" t="s">
        <v>18</v>
      </c>
      <c r="K69" s="21">
        <v>45862</v>
      </c>
      <c r="M69" s="4" t="s">
        <v>2174</v>
      </c>
    </row>
    <row r="70" spans="1:13" ht="21.75" customHeight="1" x14ac:dyDescent="0.25">
      <c r="A70" s="4">
        <v>69</v>
      </c>
      <c r="B70" s="30">
        <v>20255810103782</v>
      </c>
      <c r="C70" s="2">
        <v>45812</v>
      </c>
      <c r="D70" s="2">
        <v>45812</v>
      </c>
      <c r="E70" s="2" t="s">
        <v>2175</v>
      </c>
      <c r="F70" s="14">
        <f ca="1">Tabla3689101118191516172345674[[#This Row],[FECHA RADICACION]]-TODAY()</f>
        <v>-251</v>
      </c>
      <c r="G70" s="14" t="s">
        <v>50</v>
      </c>
      <c r="H70" s="14" t="s">
        <v>1036</v>
      </c>
      <c r="I70" s="14" t="s">
        <v>17</v>
      </c>
      <c r="J70" s="15" t="s">
        <v>18</v>
      </c>
      <c r="K70" s="21">
        <v>45838</v>
      </c>
      <c r="L70" s="4" t="s">
        <v>91</v>
      </c>
      <c r="M70" s="4" t="s">
        <v>2176</v>
      </c>
    </row>
    <row r="71" spans="1:13" ht="21.75" customHeight="1" x14ac:dyDescent="0.25">
      <c r="A71" s="4">
        <v>70</v>
      </c>
      <c r="B71" s="30">
        <v>20254601900082</v>
      </c>
      <c r="C71" s="2">
        <v>45812</v>
      </c>
      <c r="D71" s="2">
        <v>45812</v>
      </c>
      <c r="E71" s="2" t="s">
        <v>2177</v>
      </c>
      <c r="F71" s="14">
        <f ca="1">Tabla3689101118191516172345674[[#This Row],[FECHA RADICACION]]-TODAY()</f>
        <v>-251</v>
      </c>
      <c r="G71" s="14" t="s">
        <v>15</v>
      </c>
      <c r="H71" s="14" t="s">
        <v>251</v>
      </c>
      <c r="I71" s="14" t="s">
        <v>17</v>
      </c>
      <c r="J71" s="15" t="s">
        <v>18</v>
      </c>
      <c r="K71" s="21">
        <v>45845</v>
      </c>
    </row>
    <row r="72" spans="1:13" ht="21.75" customHeight="1" x14ac:dyDescent="0.25">
      <c r="A72" s="4">
        <v>71</v>
      </c>
      <c r="B72" s="30">
        <v>20254601899272</v>
      </c>
      <c r="C72" s="2">
        <v>45812</v>
      </c>
      <c r="D72" s="2">
        <v>45812</v>
      </c>
      <c r="E72" s="2" t="s">
        <v>2178</v>
      </c>
      <c r="F72" s="14">
        <f ca="1">Tabla3689101118191516172345674[[#This Row],[FECHA RADICACION]]-TODAY()</f>
        <v>-251</v>
      </c>
      <c r="G72" s="14" t="s">
        <v>15</v>
      </c>
      <c r="H72" s="14" t="s">
        <v>53</v>
      </c>
      <c r="I72" s="14" t="s">
        <v>17</v>
      </c>
      <c r="J72" s="15" t="s">
        <v>18</v>
      </c>
      <c r="K72" s="21">
        <v>45838</v>
      </c>
      <c r="M72" s="2" t="s">
        <v>2179</v>
      </c>
    </row>
    <row r="73" spans="1:13" ht="21.75" customHeight="1" x14ac:dyDescent="0.25">
      <c r="A73" s="4">
        <v>72</v>
      </c>
      <c r="B73" s="30">
        <v>20255810103742</v>
      </c>
      <c r="C73" s="2">
        <v>45812</v>
      </c>
      <c r="D73" s="2">
        <v>45812</v>
      </c>
      <c r="E73" s="2" t="s">
        <v>2180</v>
      </c>
      <c r="F73" s="14">
        <f ca="1">Tabla3689101118191516172345674[[#This Row],[FECHA RADICACION]]-TODAY()</f>
        <v>-251</v>
      </c>
      <c r="G73" s="14" t="s">
        <v>65</v>
      </c>
      <c r="H73" s="14" t="s">
        <v>66</v>
      </c>
      <c r="I73" s="14" t="s">
        <v>17</v>
      </c>
      <c r="J73" s="15" t="s">
        <v>18</v>
      </c>
      <c r="K73" s="21">
        <v>45881</v>
      </c>
      <c r="L73" s="4" t="s">
        <v>194</v>
      </c>
    </row>
    <row r="74" spans="1:13" ht="21.75" customHeight="1" x14ac:dyDescent="0.25">
      <c r="A74" s="4">
        <v>73</v>
      </c>
      <c r="B74" s="30">
        <v>20255810103732</v>
      </c>
      <c r="C74" s="2">
        <v>45812</v>
      </c>
      <c r="D74" s="2">
        <v>45812</v>
      </c>
      <c r="E74" s="2" t="s">
        <v>569</v>
      </c>
      <c r="F74" s="14">
        <f ca="1">Tabla3689101118191516172345674[[#This Row],[FECHA RADICACION]]-TODAY()</f>
        <v>-251</v>
      </c>
      <c r="G74" s="14" t="s">
        <v>65</v>
      </c>
      <c r="H74" s="14" t="s">
        <v>184</v>
      </c>
      <c r="I74" s="14" t="s">
        <v>17</v>
      </c>
      <c r="J74" s="15" t="s">
        <v>18</v>
      </c>
      <c r="K74" s="21">
        <v>45838</v>
      </c>
      <c r="M74" s="4" t="s">
        <v>2181</v>
      </c>
    </row>
    <row r="75" spans="1:13" ht="21.75" customHeight="1" x14ac:dyDescent="0.25">
      <c r="A75" s="4">
        <v>74</v>
      </c>
      <c r="B75" s="30">
        <v>20255810103722</v>
      </c>
      <c r="C75" s="2">
        <v>45812</v>
      </c>
      <c r="D75" s="2">
        <v>45812</v>
      </c>
      <c r="E75" s="2" t="s">
        <v>569</v>
      </c>
      <c r="F75" s="14">
        <f ca="1">Tabla3689101118191516172345674[[#This Row],[FECHA RADICACION]]-TODAY()</f>
        <v>-251</v>
      </c>
      <c r="G75" s="14" t="s">
        <v>65</v>
      </c>
      <c r="H75" s="14" t="s">
        <v>184</v>
      </c>
      <c r="I75" s="14" t="s">
        <v>17</v>
      </c>
      <c r="J75" s="15" t="s">
        <v>18</v>
      </c>
      <c r="K75" s="21">
        <v>45838</v>
      </c>
      <c r="M75" s="4" t="s">
        <v>2060</v>
      </c>
    </row>
    <row r="76" spans="1:13" ht="21.75" customHeight="1" x14ac:dyDescent="0.25">
      <c r="A76" s="4">
        <v>75</v>
      </c>
      <c r="B76" s="30">
        <v>20255810103692</v>
      </c>
      <c r="C76" s="2">
        <v>45812</v>
      </c>
      <c r="D76" s="2">
        <v>45812</v>
      </c>
      <c r="E76" s="2" t="s">
        <v>2182</v>
      </c>
      <c r="F76" s="14">
        <f ca="1">Tabla3689101118191516172345674[[#This Row],[FECHA RADICACION]]-TODAY()</f>
        <v>-251</v>
      </c>
      <c r="G76" s="14" t="s">
        <v>65</v>
      </c>
      <c r="H76" s="14" t="s">
        <v>66</v>
      </c>
      <c r="I76" s="14" t="s">
        <v>17</v>
      </c>
      <c r="J76" s="15" t="s">
        <v>18</v>
      </c>
      <c r="K76" s="21">
        <v>45860</v>
      </c>
      <c r="L76" s="4" t="s">
        <v>194</v>
      </c>
      <c r="M76" s="4" t="s">
        <v>2098</v>
      </c>
    </row>
    <row r="77" spans="1:13" ht="21.75" customHeight="1" x14ac:dyDescent="0.25">
      <c r="A77" s="4">
        <v>76</v>
      </c>
      <c r="B77" s="30">
        <v>20255810103682</v>
      </c>
      <c r="C77" s="2">
        <v>45812</v>
      </c>
      <c r="D77" s="2">
        <v>45812</v>
      </c>
      <c r="E77" s="2" t="s">
        <v>2183</v>
      </c>
      <c r="F77" s="14">
        <f ca="1">Tabla3689101118191516172345674[[#This Row],[FECHA RADICACION]]-TODAY()</f>
        <v>-251</v>
      </c>
      <c r="G77" s="14" t="s">
        <v>65</v>
      </c>
      <c r="H77" s="14" t="s">
        <v>206</v>
      </c>
      <c r="I77" s="30" t="s">
        <v>17</v>
      </c>
      <c r="J77" s="15" t="s">
        <v>18</v>
      </c>
      <c r="K77" s="21">
        <v>45820</v>
      </c>
      <c r="L77" s="4" t="s">
        <v>174</v>
      </c>
      <c r="M77" s="15"/>
    </row>
    <row r="78" spans="1:13" ht="21.75" customHeight="1" x14ac:dyDescent="0.25">
      <c r="A78" s="4">
        <v>77</v>
      </c>
      <c r="B78" s="30">
        <v>20255810103632</v>
      </c>
      <c r="C78" s="2">
        <v>45812</v>
      </c>
      <c r="D78" s="2">
        <v>45812</v>
      </c>
      <c r="E78" s="2" t="s">
        <v>2184</v>
      </c>
      <c r="F78" s="14">
        <f ca="1">Tabla3689101118191516172345674[[#This Row],[FECHA RADICACION]]-TODAY()</f>
        <v>-251</v>
      </c>
      <c r="G78" s="14" t="s">
        <v>15</v>
      </c>
      <c r="H78" s="14" t="s">
        <v>935</v>
      </c>
      <c r="I78" s="14" t="s">
        <v>17</v>
      </c>
      <c r="J78" s="15" t="s">
        <v>18</v>
      </c>
      <c r="K78" s="21">
        <v>45812</v>
      </c>
      <c r="L78" s="4" t="s">
        <v>256</v>
      </c>
      <c r="M78" s="4" t="s">
        <v>2060</v>
      </c>
    </row>
    <row r="79" spans="1:13" ht="21.75" customHeight="1" x14ac:dyDescent="0.25">
      <c r="A79" s="4">
        <v>78</v>
      </c>
      <c r="B79" s="30">
        <v>20254601898142</v>
      </c>
      <c r="C79" s="2">
        <v>45812</v>
      </c>
      <c r="D79" s="2">
        <v>45812</v>
      </c>
      <c r="E79" s="2" t="s">
        <v>2185</v>
      </c>
      <c r="F79" s="14">
        <f ca="1">Tabla3689101118191516172345674[[#This Row],[FECHA RADICACION]]-TODAY()</f>
        <v>-251</v>
      </c>
      <c r="G79" s="14" t="s">
        <v>2105</v>
      </c>
      <c r="H79" s="14" t="s">
        <v>17</v>
      </c>
      <c r="I79" s="14" t="s">
        <v>17</v>
      </c>
      <c r="J79" s="15" t="s">
        <v>18</v>
      </c>
      <c r="K79" s="21">
        <v>46177</v>
      </c>
    </row>
    <row r="80" spans="1:13" ht="21.75" customHeight="1" x14ac:dyDescent="0.25">
      <c r="A80" s="4">
        <v>79</v>
      </c>
      <c r="B80" s="30">
        <v>20255810103622</v>
      </c>
      <c r="C80" s="2">
        <v>45812</v>
      </c>
      <c r="D80" s="2">
        <v>45812</v>
      </c>
      <c r="E80" s="2" t="s">
        <v>2186</v>
      </c>
      <c r="F80" s="14">
        <f ca="1">Tabla3689101118191516172345674[[#This Row],[FECHA RADICACION]]-TODAY()</f>
        <v>-251</v>
      </c>
      <c r="G80" s="14" t="s">
        <v>2105</v>
      </c>
      <c r="H80" s="14" t="s">
        <v>17</v>
      </c>
      <c r="I80" s="14" t="s">
        <v>17</v>
      </c>
      <c r="J80" s="15" t="s">
        <v>18</v>
      </c>
      <c r="K80" s="21">
        <v>45812</v>
      </c>
    </row>
    <row r="81" spans="1:13" ht="21.75" customHeight="1" x14ac:dyDescent="0.25">
      <c r="A81" s="4">
        <v>80</v>
      </c>
      <c r="B81" s="30">
        <v>20255810103522</v>
      </c>
      <c r="C81" s="2">
        <v>45812</v>
      </c>
      <c r="D81" s="2">
        <v>45812</v>
      </c>
      <c r="E81" s="2" t="s">
        <v>2187</v>
      </c>
      <c r="F81" s="14">
        <f ca="1">Tabla3689101118191516172345674[[#This Row],[FECHA RADICACION]]-TODAY()</f>
        <v>-251</v>
      </c>
      <c r="G81" s="14" t="s">
        <v>85</v>
      </c>
      <c r="H81" s="14" t="s">
        <v>160</v>
      </c>
      <c r="I81" s="14" t="s">
        <v>17</v>
      </c>
      <c r="J81" s="15" t="s">
        <v>18</v>
      </c>
      <c r="K81" s="21">
        <v>45813</v>
      </c>
      <c r="L81" s="4" t="s">
        <v>164</v>
      </c>
      <c r="M81" s="4" t="s">
        <v>2060</v>
      </c>
    </row>
    <row r="82" spans="1:13" ht="21.75" customHeight="1" x14ac:dyDescent="0.25">
      <c r="A82" s="4">
        <v>81</v>
      </c>
      <c r="B82" s="30">
        <v>20252210196163</v>
      </c>
      <c r="C82" s="2">
        <v>45803</v>
      </c>
      <c r="D82" s="2">
        <v>45812</v>
      </c>
      <c r="E82" s="2" t="s">
        <v>2188</v>
      </c>
      <c r="F82" s="14">
        <f ca="1">Tabla3689101118191516172345674[[#This Row],[FECHA RADICACION]]-TODAY()</f>
        <v>-260</v>
      </c>
      <c r="G82" s="14" t="s">
        <v>85</v>
      </c>
      <c r="H82" s="14" t="s">
        <v>160</v>
      </c>
      <c r="I82" s="14" t="s">
        <v>17</v>
      </c>
      <c r="J82" s="15" t="s">
        <v>18</v>
      </c>
      <c r="K82" s="21">
        <v>45813</v>
      </c>
      <c r="L82" s="4" t="s">
        <v>99</v>
      </c>
      <c r="M82" s="4" t="s">
        <v>2060</v>
      </c>
    </row>
    <row r="83" spans="1:13" ht="21.75" customHeight="1" x14ac:dyDescent="0.25">
      <c r="A83" s="4">
        <v>82</v>
      </c>
      <c r="B83" s="30">
        <v>20255810103942</v>
      </c>
      <c r="C83" s="2">
        <v>45813.397916666669</v>
      </c>
      <c r="D83" s="2">
        <v>45813</v>
      </c>
      <c r="E83" s="2" t="s">
        <v>2189</v>
      </c>
      <c r="F83" s="14">
        <f ca="1">Tabla3689101118191516172345674[[#This Row],[FECHA RADICACION]]-TODAY()</f>
        <v>-249.60208333333139</v>
      </c>
      <c r="G83" s="14" t="s">
        <v>15</v>
      </c>
      <c r="H83" s="14" t="s">
        <v>2092</v>
      </c>
      <c r="I83" s="14" t="s">
        <v>17</v>
      </c>
      <c r="J83" s="15" t="s">
        <v>18</v>
      </c>
      <c r="K83" s="21">
        <v>45826</v>
      </c>
      <c r="L83" s="4" t="s">
        <v>990</v>
      </c>
      <c r="M83" s="4" t="s">
        <v>2060</v>
      </c>
    </row>
    <row r="84" spans="1:13" ht="21.75" customHeight="1" x14ac:dyDescent="0.25">
      <c r="A84" s="4">
        <v>83</v>
      </c>
      <c r="B84" s="30">
        <v>20255810103922</v>
      </c>
      <c r="C84" s="2">
        <v>45813.395138888889</v>
      </c>
      <c r="D84" s="2">
        <v>45813</v>
      </c>
      <c r="E84" s="2" t="s">
        <v>2190</v>
      </c>
      <c r="F84" s="14">
        <f ca="1">Tabla3689101118191516172345674[[#This Row],[FECHA RADICACION]]-TODAY()</f>
        <v>-249.60486111111095</v>
      </c>
      <c r="G84" s="14" t="s">
        <v>85</v>
      </c>
      <c r="H84" s="14" t="s">
        <v>1144</v>
      </c>
      <c r="I84" s="14" t="s">
        <v>17</v>
      </c>
      <c r="J84" s="15" t="s">
        <v>18</v>
      </c>
      <c r="K84" s="21">
        <v>45838</v>
      </c>
      <c r="L84" s="4" t="s">
        <v>378</v>
      </c>
      <c r="M84" s="4" t="s">
        <v>2191</v>
      </c>
    </row>
    <row r="85" spans="1:13" ht="21.75" customHeight="1" x14ac:dyDescent="0.25">
      <c r="A85" s="4">
        <v>84</v>
      </c>
      <c r="B85" s="30">
        <v>20255810103912</v>
      </c>
      <c r="C85" s="2">
        <v>45813.390972222223</v>
      </c>
      <c r="D85" s="2">
        <v>45813</v>
      </c>
      <c r="E85" s="2" t="s">
        <v>2192</v>
      </c>
      <c r="F85" s="14">
        <f ca="1">Tabla3689101118191516172345674[[#This Row],[FECHA RADICACION]]-TODAY()</f>
        <v>-249.60902777777665</v>
      </c>
      <c r="G85" s="14" t="s">
        <v>15</v>
      </c>
      <c r="H85" s="14" t="s">
        <v>251</v>
      </c>
      <c r="I85" s="14" t="s">
        <v>17</v>
      </c>
      <c r="J85" s="15" t="s">
        <v>18</v>
      </c>
      <c r="K85" s="21">
        <v>45822</v>
      </c>
    </row>
    <row r="86" spans="1:13" ht="21.75" customHeight="1" x14ac:dyDescent="0.25">
      <c r="A86" s="4">
        <v>85</v>
      </c>
      <c r="B86" s="30">
        <v>20254601909992</v>
      </c>
      <c r="C86" s="2">
        <v>45813.385416666664</v>
      </c>
      <c r="D86" s="2">
        <v>45813</v>
      </c>
      <c r="E86" s="2" t="s">
        <v>2193</v>
      </c>
      <c r="F86" s="14">
        <f ca="1">Tabla3689101118191516172345674[[#This Row],[FECHA RADICACION]]-TODAY()</f>
        <v>-249.61458333333576</v>
      </c>
      <c r="G86" s="14" t="s">
        <v>65</v>
      </c>
      <c r="H86" s="14" t="s">
        <v>2194</v>
      </c>
      <c r="I86" s="14" t="s">
        <v>17</v>
      </c>
      <c r="J86" s="15" t="s">
        <v>18</v>
      </c>
      <c r="K86" s="21">
        <v>45881</v>
      </c>
    </row>
    <row r="87" spans="1:13" ht="21.75" customHeight="1" x14ac:dyDescent="0.25">
      <c r="A87" s="4">
        <v>86</v>
      </c>
      <c r="B87" s="30">
        <v>20255810103852</v>
      </c>
      <c r="C87" s="2">
        <v>45813.368750000001</v>
      </c>
      <c r="D87" s="2">
        <v>45813</v>
      </c>
      <c r="E87" s="2" t="s">
        <v>2195</v>
      </c>
      <c r="F87" s="14">
        <f ca="1">Tabla3689101118191516172345674[[#This Row],[FECHA RADICACION]]-TODAY()</f>
        <v>-249.63124999999854</v>
      </c>
      <c r="G87" s="14" t="s">
        <v>15</v>
      </c>
      <c r="H87" s="14" t="s">
        <v>53</v>
      </c>
      <c r="I87" s="14" t="s">
        <v>17</v>
      </c>
      <c r="J87" s="15" t="s">
        <v>18</v>
      </c>
      <c r="K87" s="21">
        <v>45868</v>
      </c>
      <c r="M87" s="4" t="s">
        <v>2196</v>
      </c>
    </row>
    <row r="88" spans="1:13" ht="21.75" customHeight="1" x14ac:dyDescent="0.25">
      <c r="A88" s="4">
        <v>87</v>
      </c>
      <c r="B88" s="30">
        <v>20254601923582</v>
      </c>
      <c r="C88" s="2">
        <v>45813.368750000001</v>
      </c>
      <c r="D88" s="2">
        <v>45813</v>
      </c>
      <c r="E88" s="2" t="s">
        <v>2197</v>
      </c>
      <c r="F88" s="14">
        <f ca="1">Tabla3689101118191516172345674[[#This Row],[FECHA RADICACION]]-TODAY()</f>
        <v>-249.63124999999854</v>
      </c>
      <c r="G88" s="14" t="s">
        <v>15</v>
      </c>
      <c r="H88" s="14" t="s">
        <v>241</v>
      </c>
      <c r="I88" s="14" t="s">
        <v>17</v>
      </c>
      <c r="J88" s="15" t="s">
        <v>18</v>
      </c>
      <c r="K88" s="21">
        <v>45822</v>
      </c>
      <c r="M88" s="4" t="s">
        <v>2198</v>
      </c>
    </row>
    <row r="89" spans="1:13" ht="21.75" customHeight="1" x14ac:dyDescent="0.25">
      <c r="A89" s="4">
        <v>88</v>
      </c>
      <c r="B89" s="30">
        <v>20255810104572</v>
      </c>
      <c r="C89" s="2">
        <v>45813.368750000001</v>
      </c>
      <c r="D89" s="2">
        <v>45813</v>
      </c>
      <c r="E89" s="2" t="s">
        <v>2199</v>
      </c>
      <c r="F89" s="14">
        <f ca="1">Tabla3689101118191516172345674[[#This Row],[FECHA RADICACION]]-TODAY()</f>
        <v>-249.63124999999854</v>
      </c>
      <c r="G89" s="14" t="s">
        <v>65</v>
      </c>
      <c r="H89" s="14" t="s">
        <v>71</v>
      </c>
      <c r="I89" s="14" t="s">
        <v>17</v>
      </c>
      <c r="J89" s="15" t="s">
        <v>18</v>
      </c>
      <c r="K89" s="21">
        <v>45817</v>
      </c>
    </row>
    <row r="90" spans="1:13" ht="21.75" customHeight="1" x14ac:dyDescent="0.25">
      <c r="A90" s="4">
        <v>89</v>
      </c>
      <c r="B90" s="30">
        <v>20255810104532</v>
      </c>
      <c r="C90" s="2">
        <v>45813.368750000001</v>
      </c>
      <c r="D90" s="2">
        <v>45813</v>
      </c>
      <c r="E90" s="2" t="s">
        <v>2200</v>
      </c>
      <c r="F90" s="14">
        <f ca="1">Tabla3689101118191516172345674[[#This Row],[FECHA RADICACION]]-TODAY()</f>
        <v>-249.63124999999854</v>
      </c>
      <c r="G90" s="14" t="s">
        <v>85</v>
      </c>
      <c r="H90" s="14" t="s">
        <v>1501</v>
      </c>
      <c r="I90" s="14" t="s">
        <v>17</v>
      </c>
      <c r="J90" s="15" t="s">
        <v>18</v>
      </c>
      <c r="K90" s="21">
        <v>45859</v>
      </c>
      <c r="M90" s="4" t="s">
        <v>2201</v>
      </c>
    </row>
    <row r="91" spans="1:13" ht="21.75" customHeight="1" x14ac:dyDescent="0.25">
      <c r="A91" s="4">
        <v>90</v>
      </c>
      <c r="B91" s="30">
        <v>20255810104482</v>
      </c>
      <c r="C91" s="2">
        <v>45813.368750000001</v>
      </c>
      <c r="D91" s="2">
        <v>45813</v>
      </c>
      <c r="E91" s="2" t="s">
        <v>2202</v>
      </c>
      <c r="F91" s="14">
        <f ca="1">Tabla3689101118191516172345674[[#This Row],[FECHA RADICACION]]-TODAY()</f>
        <v>-249.63124999999854</v>
      </c>
      <c r="G91" s="14" t="s">
        <v>15</v>
      </c>
      <c r="H91" s="14" t="s">
        <v>251</v>
      </c>
      <c r="I91" s="14" t="s">
        <v>17</v>
      </c>
      <c r="J91" s="15" t="s">
        <v>18</v>
      </c>
      <c r="K91" s="21">
        <v>45839</v>
      </c>
      <c r="M91" s="4" t="s">
        <v>2203</v>
      </c>
    </row>
    <row r="92" spans="1:13" ht="21.75" customHeight="1" x14ac:dyDescent="0.25">
      <c r="A92" s="4">
        <v>91</v>
      </c>
      <c r="B92" s="30">
        <v>20255810104472</v>
      </c>
      <c r="C92" s="2">
        <v>45813.368750000001</v>
      </c>
      <c r="D92" s="2">
        <v>45813</v>
      </c>
      <c r="E92" s="2" t="s">
        <v>2204</v>
      </c>
      <c r="F92" s="14">
        <f ca="1">Tabla3689101118191516172345674[[#This Row],[FECHA RADICACION]]-TODAY()</f>
        <v>-249.63124999999854</v>
      </c>
      <c r="G92" s="14" t="s">
        <v>85</v>
      </c>
      <c r="H92" s="14" t="s">
        <v>244</v>
      </c>
      <c r="I92" s="14" t="s">
        <v>17</v>
      </c>
      <c r="J92" s="15" t="s">
        <v>18</v>
      </c>
      <c r="K92" s="21">
        <v>45830</v>
      </c>
      <c r="M92" s="4" t="s">
        <v>2205</v>
      </c>
    </row>
    <row r="93" spans="1:13" ht="21.75" customHeight="1" x14ac:dyDescent="0.25">
      <c r="A93" s="4">
        <v>92</v>
      </c>
      <c r="B93" s="30">
        <v>20255810104432</v>
      </c>
      <c r="C93" s="2">
        <v>45813.368750000001</v>
      </c>
      <c r="D93" s="2">
        <v>45813</v>
      </c>
      <c r="E93" s="2" t="s">
        <v>2206</v>
      </c>
      <c r="F93" s="14">
        <f ca="1">Tabla3689101118191516172345674[[#This Row],[FECHA RADICACION]]-TODAY()</f>
        <v>-249.63124999999854</v>
      </c>
      <c r="G93" s="14" t="s">
        <v>15</v>
      </c>
      <c r="H93" s="14" t="s">
        <v>53</v>
      </c>
      <c r="I93" s="14" t="s">
        <v>17</v>
      </c>
      <c r="J93" s="15" t="s">
        <v>18</v>
      </c>
      <c r="K93" s="21">
        <v>45838</v>
      </c>
      <c r="M93" s="4" t="s">
        <v>2207</v>
      </c>
    </row>
    <row r="94" spans="1:13" ht="21.75" customHeight="1" x14ac:dyDescent="0.25">
      <c r="A94" s="4">
        <v>93</v>
      </c>
      <c r="B94" s="30">
        <v>20255810104382</v>
      </c>
      <c r="C94" s="2">
        <v>45813.368750000001</v>
      </c>
      <c r="D94" s="2">
        <v>45813</v>
      </c>
      <c r="E94" s="2" t="s">
        <v>2208</v>
      </c>
      <c r="F94" s="14">
        <f ca="1">Tabla3689101118191516172345674[[#This Row],[FECHA RADICACION]]-TODAY()</f>
        <v>-249.63124999999854</v>
      </c>
      <c r="G94" s="14" t="s">
        <v>50</v>
      </c>
      <c r="H94" s="14" t="s">
        <v>51</v>
      </c>
      <c r="I94" s="14" t="s">
        <v>17</v>
      </c>
      <c r="J94" s="15" t="s">
        <v>18</v>
      </c>
      <c r="K94" s="21">
        <v>45826</v>
      </c>
    </row>
    <row r="95" spans="1:13" ht="21.75" customHeight="1" x14ac:dyDescent="0.25">
      <c r="A95" s="4">
        <v>94</v>
      </c>
      <c r="B95" s="30">
        <v>20255810104312</v>
      </c>
      <c r="C95" s="2">
        <v>45813.368750000001</v>
      </c>
      <c r="D95" s="2">
        <v>45814.402083333334</v>
      </c>
      <c r="E95" s="2" t="s">
        <v>2209</v>
      </c>
      <c r="F95" s="14">
        <f ca="1">Tabla3689101118191516172345674[[#This Row],[FECHA RADICACION]]-TODAY()</f>
        <v>-249.63124999999854</v>
      </c>
      <c r="G95" s="14" t="s">
        <v>15</v>
      </c>
      <c r="H95" s="14" t="s">
        <v>48</v>
      </c>
      <c r="I95" s="14" t="s">
        <v>17</v>
      </c>
      <c r="J95" s="15" t="s">
        <v>18</v>
      </c>
      <c r="K95" s="21">
        <v>45815</v>
      </c>
      <c r="L95" s="4" t="s">
        <v>91</v>
      </c>
      <c r="M95" s="4" t="s">
        <v>2060</v>
      </c>
    </row>
    <row r="96" spans="1:13" ht="21.75" customHeight="1" x14ac:dyDescent="0.25">
      <c r="A96" s="4">
        <v>95</v>
      </c>
      <c r="B96" s="30">
        <v>20255810104232</v>
      </c>
      <c r="C96" s="2">
        <v>45813.368750000001</v>
      </c>
      <c r="D96" s="2">
        <v>45814.402083333334</v>
      </c>
      <c r="E96" s="2" t="s">
        <v>2210</v>
      </c>
      <c r="F96" s="14">
        <f ca="1">Tabla3689101118191516172345674[[#This Row],[FECHA RADICACION]]-TODAY()</f>
        <v>-249.63124999999854</v>
      </c>
      <c r="G96" s="14" t="s">
        <v>2105</v>
      </c>
      <c r="H96" s="14" t="s">
        <v>17</v>
      </c>
      <c r="I96" s="14" t="s">
        <v>17</v>
      </c>
      <c r="J96" s="15" t="s">
        <v>18</v>
      </c>
      <c r="K96" s="21">
        <v>45814</v>
      </c>
    </row>
    <row r="97" spans="1:13" ht="21.75" customHeight="1" x14ac:dyDescent="0.25">
      <c r="A97" s="4">
        <v>96</v>
      </c>
      <c r="B97" s="30">
        <v>20255810104202</v>
      </c>
      <c r="C97" s="2">
        <v>45813.368750000001</v>
      </c>
      <c r="D97" s="2">
        <v>45814.402083333334</v>
      </c>
      <c r="E97" s="2" t="s">
        <v>2211</v>
      </c>
      <c r="F97" s="14">
        <f ca="1">Tabla3689101118191516172345674[[#This Row],[FECHA RADICACION]]-TODAY()</f>
        <v>-249.63124999999854</v>
      </c>
      <c r="G97" s="14" t="s">
        <v>15</v>
      </c>
      <c r="H97" s="14" t="s">
        <v>48</v>
      </c>
      <c r="I97" s="14" t="s">
        <v>17</v>
      </c>
      <c r="J97" s="15" t="s">
        <v>18</v>
      </c>
      <c r="K97" s="21">
        <v>45894</v>
      </c>
      <c r="M97" s="4" t="s">
        <v>2212</v>
      </c>
    </row>
    <row r="98" spans="1:13" ht="21.75" customHeight="1" x14ac:dyDescent="0.25">
      <c r="A98" s="4">
        <v>97</v>
      </c>
      <c r="B98" s="30">
        <v>20254601918952</v>
      </c>
      <c r="C98" s="2">
        <v>45813.368750000001</v>
      </c>
      <c r="D98" s="2">
        <v>45814.402083333334</v>
      </c>
      <c r="E98" s="2" t="s">
        <v>2213</v>
      </c>
      <c r="F98" s="14">
        <f ca="1">Tabla3689101118191516172345674[[#This Row],[FECHA RADICACION]]-TODAY()</f>
        <v>-249.63124999999854</v>
      </c>
      <c r="G98" s="14" t="s">
        <v>2105</v>
      </c>
      <c r="H98" s="14" t="s">
        <v>17</v>
      </c>
      <c r="I98" s="14" t="s">
        <v>17</v>
      </c>
      <c r="J98" s="15" t="s">
        <v>18</v>
      </c>
      <c r="K98" s="21">
        <v>45850</v>
      </c>
      <c r="M98" s="4" t="s">
        <v>2214</v>
      </c>
    </row>
    <row r="99" spans="1:13" ht="21.75" customHeight="1" x14ac:dyDescent="0.25">
      <c r="A99" s="4">
        <v>98</v>
      </c>
      <c r="B99" s="30">
        <v>20254601918962</v>
      </c>
      <c r="C99" s="2">
        <v>45813.368750000001</v>
      </c>
      <c r="D99" s="2">
        <v>45814.402083333334</v>
      </c>
      <c r="E99" s="2" t="s">
        <v>2215</v>
      </c>
      <c r="F99" s="14">
        <f ca="1">Tabla3689101118191516172345674[[#This Row],[FECHA RADICACION]]-TODAY()</f>
        <v>-249.63124999999854</v>
      </c>
      <c r="G99" s="14" t="s">
        <v>15</v>
      </c>
      <c r="H99" s="14" t="s">
        <v>16</v>
      </c>
      <c r="I99" s="14" t="s">
        <v>17</v>
      </c>
      <c r="M99" s="4" t="s">
        <v>2216</v>
      </c>
    </row>
    <row r="100" spans="1:13" ht="21.75" customHeight="1" x14ac:dyDescent="0.25">
      <c r="A100" s="4">
        <v>99</v>
      </c>
      <c r="B100" s="30">
        <v>20255810104132</v>
      </c>
      <c r="C100" s="2">
        <v>45813.368750000001</v>
      </c>
      <c r="D100" s="2">
        <v>45814.402083333334</v>
      </c>
      <c r="E100" s="2" t="s">
        <v>2217</v>
      </c>
      <c r="F100" s="14">
        <f ca="1">Tabla3689101118191516172345674[[#This Row],[FECHA RADICACION]]-TODAY()</f>
        <v>-249.63124999999854</v>
      </c>
      <c r="G100" s="14" t="s">
        <v>15</v>
      </c>
      <c r="H100" s="14" t="s">
        <v>304</v>
      </c>
      <c r="I100" s="14" t="s">
        <v>17</v>
      </c>
      <c r="J100" s="15" t="s">
        <v>18</v>
      </c>
      <c r="K100" s="21">
        <v>45830</v>
      </c>
      <c r="M100" s="4" t="s">
        <v>2218</v>
      </c>
    </row>
    <row r="101" spans="1:13" ht="21.75" customHeight="1" x14ac:dyDescent="0.25">
      <c r="A101" s="4">
        <v>100</v>
      </c>
      <c r="B101" s="30">
        <v>20255810104082</v>
      </c>
      <c r="C101" s="2">
        <v>45813.368750000001</v>
      </c>
      <c r="D101" s="2">
        <v>45814.402083333334</v>
      </c>
      <c r="E101" s="2" t="s">
        <v>2219</v>
      </c>
      <c r="F101" s="14">
        <f ca="1">Tabla3689101118191516172345674[[#This Row],[FECHA RADICACION]]-TODAY()</f>
        <v>-249.63124999999854</v>
      </c>
      <c r="G101" s="14" t="s">
        <v>65</v>
      </c>
      <c r="H101" s="14" t="s">
        <v>481</v>
      </c>
      <c r="I101" s="14" t="s">
        <v>17</v>
      </c>
      <c r="J101" s="15" t="s">
        <v>18</v>
      </c>
      <c r="K101" s="21">
        <v>45862</v>
      </c>
      <c r="L101" s="4" t="s">
        <v>174</v>
      </c>
    </row>
    <row r="102" spans="1:13" ht="21.75" customHeight="1" x14ac:dyDescent="0.25">
      <c r="A102" s="4">
        <v>101</v>
      </c>
      <c r="B102" s="30">
        <v>20254601916402</v>
      </c>
      <c r="C102" s="2">
        <v>45813.368750000001</v>
      </c>
      <c r="D102" s="2">
        <v>45814.402083333334</v>
      </c>
      <c r="E102" s="2" t="s">
        <v>2220</v>
      </c>
      <c r="F102" s="14">
        <f ca="1">Tabla3689101118191516172345674[[#This Row],[FECHA RADICACION]]-TODAY()</f>
        <v>-249.63124999999854</v>
      </c>
      <c r="G102" s="14" t="s">
        <v>50</v>
      </c>
      <c r="H102" s="14" t="s">
        <v>498</v>
      </c>
      <c r="I102" s="4" t="s">
        <v>17</v>
      </c>
      <c r="J102" s="15" t="s">
        <v>18</v>
      </c>
      <c r="K102" s="21">
        <v>45851</v>
      </c>
    </row>
    <row r="103" spans="1:13" ht="21.75" customHeight="1" x14ac:dyDescent="0.25">
      <c r="A103" s="4">
        <v>102</v>
      </c>
      <c r="B103" s="30">
        <v>20255810104042</v>
      </c>
      <c r="C103" s="2">
        <v>45813.368750000001</v>
      </c>
      <c r="D103" s="2">
        <v>45814.402083333334</v>
      </c>
      <c r="E103" s="2" t="s">
        <v>2221</v>
      </c>
      <c r="F103" s="14">
        <f ca="1">Tabla3689101118191516172345674[[#This Row],[FECHA RADICACION]]-TODAY()</f>
        <v>-249.63124999999854</v>
      </c>
      <c r="G103" s="14" t="s">
        <v>15</v>
      </c>
      <c r="H103" s="14" t="s">
        <v>53</v>
      </c>
      <c r="I103" s="14" t="s">
        <v>17</v>
      </c>
      <c r="J103" s="15" t="s">
        <v>18</v>
      </c>
      <c r="K103" s="21">
        <v>45838</v>
      </c>
      <c r="M103" s="4" t="s">
        <v>2222</v>
      </c>
    </row>
    <row r="104" spans="1:13" ht="21.75" customHeight="1" x14ac:dyDescent="0.25">
      <c r="A104" s="4">
        <v>103</v>
      </c>
      <c r="B104" s="30">
        <v>20254601914842</v>
      </c>
      <c r="C104" s="2">
        <v>45813.368750000001</v>
      </c>
      <c r="D104" s="2">
        <v>45814.402083333334</v>
      </c>
      <c r="E104" s="2" t="s">
        <v>2223</v>
      </c>
      <c r="F104" s="14">
        <f ca="1">Tabla3689101118191516172345674[[#This Row],[FECHA RADICACION]]-TODAY()</f>
        <v>-249.63124999999854</v>
      </c>
      <c r="G104" s="14" t="s">
        <v>50</v>
      </c>
      <c r="H104" s="14" t="s">
        <v>498</v>
      </c>
      <c r="I104" s="30" t="s">
        <v>17</v>
      </c>
      <c r="J104" s="15" t="s">
        <v>18</v>
      </c>
      <c r="K104" s="21">
        <v>45850</v>
      </c>
      <c r="M104" s="4" t="s">
        <v>2224</v>
      </c>
    </row>
    <row r="105" spans="1:13" ht="21.75" customHeight="1" x14ac:dyDescent="0.25">
      <c r="A105" s="4">
        <v>104</v>
      </c>
      <c r="B105" s="30">
        <v>20254601914162</v>
      </c>
      <c r="C105" s="2">
        <v>45813.368750000001</v>
      </c>
      <c r="D105" s="2">
        <v>45814.402083333334</v>
      </c>
      <c r="E105" s="2" t="s">
        <v>2225</v>
      </c>
      <c r="F105" s="14">
        <f ca="1">Tabla3689101118191516172345674[[#This Row],[FECHA RADICACION]]-TODAY()</f>
        <v>-249.63124999999854</v>
      </c>
      <c r="G105" s="14" t="s">
        <v>65</v>
      </c>
      <c r="H105" s="14" t="s">
        <v>117</v>
      </c>
      <c r="I105" s="14" t="s">
        <v>17</v>
      </c>
      <c r="J105" s="15" t="s">
        <v>18</v>
      </c>
      <c r="K105" s="21">
        <v>45828</v>
      </c>
      <c r="M105" s="4" t="s">
        <v>2226</v>
      </c>
    </row>
    <row r="106" spans="1:13" ht="21.75" customHeight="1" x14ac:dyDescent="0.25">
      <c r="A106" s="4">
        <v>105</v>
      </c>
      <c r="B106" s="30">
        <v>20254601914002</v>
      </c>
      <c r="C106" s="2">
        <v>45813.368750000001</v>
      </c>
      <c r="D106" s="2">
        <v>45814.402083333334</v>
      </c>
      <c r="E106" s="2" t="s">
        <v>2227</v>
      </c>
      <c r="F106" s="14">
        <f ca="1">Tabla3689101118191516172345674[[#This Row],[FECHA RADICACION]]-TODAY()</f>
        <v>-249.63124999999854</v>
      </c>
      <c r="G106" s="14" t="s">
        <v>15</v>
      </c>
      <c r="H106" s="14" t="s">
        <v>53</v>
      </c>
      <c r="I106" s="14" t="s">
        <v>17</v>
      </c>
      <c r="J106" s="15" t="s">
        <v>18</v>
      </c>
      <c r="K106" s="21">
        <v>45838</v>
      </c>
      <c r="M106" s="4" t="s">
        <v>2228</v>
      </c>
    </row>
    <row r="107" spans="1:13" ht="21.75" customHeight="1" x14ac:dyDescent="0.25">
      <c r="A107" s="4">
        <v>106</v>
      </c>
      <c r="B107" s="30">
        <v>20254601913802</v>
      </c>
      <c r="C107" s="2">
        <v>45813.368750000001</v>
      </c>
      <c r="D107" s="2">
        <v>45814.402083333334</v>
      </c>
      <c r="E107" s="2" t="s">
        <v>2229</v>
      </c>
      <c r="F107" s="14">
        <f ca="1">Tabla3689101118191516172345674[[#This Row],[FECHA RADICACION]]-TODAY()</f>
        <v>-249.63124999999854</v>
      </c>
      <c r="G107" s="14" t="s">
        <v>65</v>
      </c>
      <c r="H107" s="14" t="s">
        <v>687</v>
      </c>
      <c r="I107" s="14" t="s">
        <v>17</v>
      </c>
      <c r="J107" s="15" t="s">
        <v>18</v>
      </c>
      <c r="K107" s="21">
        <v>45845</v>
      </c>
      <c r="M107" s="4" t="s">
        <v>2230</v>
      </c>
    </row>
    <row r="108" spans="1:13" ht="21.75" customHeight="1" x14ac:dyDescent="0.25">
      <c r="A108" s="4">
        <v>107</v>
      </c>
      <c r="B108" s="30">
        <v>20254601913632</v>
      </c>
      <c r="C108" s="2">
        <v>45813.368750000001</v>
      </c>
      <c r="D108" s="2">
        <v>45814.402083333334</v>
      </c>
      <c r="E108" s="2" t="s">
        <v>2231</v>
      </c>
      <c r="F108" s="14">
        <f ca="1">Tabla3689101118191516172345674[[#This Row],[FECHA RADICACION]]-TODAY()</f>
        <v>-249.63124999999854</v>
      </c>
      <c r="G108" s="14" t="s">
        <v>15</v>
      </c>
      <c r="H108" s="14" t="s">
        <v>53</v>
      </c>
      <c r="I108" s="30" t="s">
        <v>17</v>
      </c>
      <c r="J108" s="15" t="s">
        <v>18</v>
      </c>
      <c r="K108" s="21">
        <v>45826</v>
      </c>
      <c r="M108" s="4" t="s">
        <v>2232</v>
      </c>
    </row>
    <row r="109" spans="1:13" ht="21.75" customHeight="1" x14ac:dyDescent="0.25">
      <c r="A109" s="4">
        <v>108</v>
      </c>
      <c r="B109" s="30">
        <v>20255810104002</v>
      </c>
      <c r="C109" s="2">
        <v>45813.368750000001</v>
      </c>
      <c r="D109" s="2">
        <v>45814.402083333334</v>
      </c>
      <c r="E109" s="2" t="s">
        <v>2233</v>
      </c>
      <c r="F109" s="14">
        <f ca="1">Tabla3689101118191516172345674[[#This Row],[FECHA RADICACION]]-TODAY()</f>
        <v>-249.63124999999854</v>
      </c>
      <c r="G109" s="14" t="s">
        <v>65</v>
      </c>
      <c r="H109" s="14" t="s">
        <v>78</v>
      </c>
      <c r="I109" s="14" t="s">
        <v>17</v>
      </c>
      <c r="J109" s="15" t="s">
        <v>18</v>
      </c>
      <c r="K109" s="21">
        <v>45820</v>
      </c>
      <c r="L109" s="4" t="s">
        <v>42</v>
      </c>
    </row>
    <row r="110" spans="1:13" ht="21.75" customHeight="1" x14ac:dyDescent="0.25">
      <c r="A110" s="4">
        <v>109</v>
      </c>
      <c r="B110" s="30">
        <v>20254601910872</v>
      </c>
      <c r="C110" s="2">
        <v>45813.368750000001</v>
      </c>
      <c r="D110" s="2">
        <v>45814.402083333334</v>
      </c>
      <c r="E110" s="2" t="s">
        <v>2234</v>
      </c>
      <c r="F110" s="14">
        <f ca="1">Tabla3689101118191516172345674[[#This Row],[FECHA RADICACION]]-TODAY()</f>
        <v>-249.63124999999854</v>
      </c>
      <c r="G110" s="14" t="s">
        <v>65</v>
      </c>
      <c r="H110" s="14" t="s">
        <v>73</v>
      </c>
      <c r="I110" s="30" t="s">
        <v>17</v>
      </c>
      <c r="J110" s="15" t="s">
        <v>18</v>
      </c>
      <c r="K110" s="21">
        <v>45838</v>
      </c>
      <c r="M110" s="4" t="s">
        <v>2235</v>
      </c>
    </row>
    <row r="111" spans="1:13" ht="21.75" customHeight="1" x14ac:dyDescent="0.25">
      <c r="A111" s="4">
        <v>110</v>
      </c>
      <c r="B111" s="30">
        <v>20255810102352</v>
      </c>
      <c r="C111" s="2">
        <v>45813.368750000001</v>
      </c>
      <c r="D111" s="2">
        <v>45814.402083333334</v>
      </c>
      <c r="E111" s="2" t="s">
        <v>2073</v>
      </c>
      <c r="F111" s="14">
        <f ca="1">Tabla3689101118191516172345674[[#This Row],[FECHA RADICACION]]-TODAY()</f>
        <v>-249.63124999999854</v>
      </c>
      <c r="G111" s="14" t="s">
        <v>50</v>
      </c>
      <c r="H111" s="14" t="s">
        <v>51</v>
      </c>
      <c r="I111" s="14" t="s">
        <v>17</v>
      </c>
      <c r="J111" s="15" t="s">
        <v>18</v>
      </c>
      <c r="K111" s="21">
        <v>45827</v>
      </c>
      <c r="L111" s="4" t="s">
        <v>147</v>
      </c>
      <c r="M111" s="4" t="s">
        <v>2236</v>
      </c>
    </row>
    <row r="112" spans="1:13" ht="21.75" customHeight="1" x14ac:dyDescent="0.25">
      <c r="A112" s="4">
        <v>111</v>
      </c>
      <c r="B112" s="30">
        <v>20255810104912</v>
      </c>
      <c r="C112" s="2">
        <v>45814.402083333334</v>
      </c>
      <c r="D112" s="2">
        <v>45814.402083333334</v>
      </c>
      <c r="E112" s="2" t="s">
        <v>2237</v>
      </c>
      <c r="F112" s="14">
        <f ca="1">Tabla3689101118191516172345674[[#This Row],[FECHA RADICACION]]-TODAY()</f>
        <v>-248.5979166666657</v>
      </c>
      <c r="G112" s="14" t="s">
        <v>15</v>
      </c>
      <c r="H112" s="14" t="s">
        <v>16</v>
      </c>
      <c r="I112" s="14" t="s">
        <v>17</v>
      </c>
      <c r="J112" s="15" t="s">
        <v>18</v>
      </c>
      <c r="K112" s="21">
        <v>45845</v>
      </c>
      <c r="L112" s="4" t="s">
        <v>54</v>
      </c>
      <c r="M112" s="4" t="s">
        <v>2238</v>
      </c>
    </row>
    <row r="113" spans="1:13" ht="21.75" customHeight="1" x14ac:dyDescent="0.25">
      <c r="A113" s="4">
        <v>112</v>
      </c>
      <c r="B113" s="30">
        <v>20254601928422</v>
      </c>
      <c r="C113" s="2">
        <v>45813</v>
      </c>
      <c r="D113" s="2">
        <v>45814.402083333334</v>
      </c>
      <c r="E113" s="2" t="s">
        <v>2239</v>
      </c>
      <c r="F113" s="14">
        <f ca="1">Tabla3689101118191516172345674[[#This Row],[FECHA RADICACION]]-TODAY()</f>
        <v>-250</v>
      </c>
      <c r="G113" s="14" t="s">
        <v>15</v>
      </c>
      <c r="H113" s="14" t="s">
        <v>16</v>
      </c>
      <c r="I113" s="14" t="s">
        <v>17</v>
      </c>
      <c r="J113" s="15" t="s">
        <v>18</v>
      </c>
      <c r="K113" s="21">
        <v>45827</v>
      </c>
      <c r="M113" s="4" t="s">
        <v>2240</v>
      </c>
    </row>
    <row r="114" spans="1:13" ht="21.75" customHeight="1" x14ac:dyDescent="0.25">
      <c r="A114" s="4">
        <v>113</v>
      </c>
      <c r="B114" s="30">
        <v>20255810104962</v>
      </c>
      <c r="C114" s="2">
        <v>45814.409722222219</v>
      </c>
      <c r="D114" s="2">
        <v>45814.402083333334</v>
      </c>
      <c r="E114" s="2" t="s">
        <v>2241</v>
      </c>
      <c r="F114" s="14">
        <f ca="1">Tabla3689101118191516172345674[[#This Row],[FECHA RADICACION]]-TODAY()</f>
        <v>-248.59027777778101</v>
      </c>
      <c r="G114" s="14" t="s">
        <v>15</v>
      </c>
      <c r="H114" s="14" t="s">
        <v>82</v>
      </c>
      <c r="I114" s="14" t="s">
        <v>17</v>
      </c>
      <c r="J114" s="15" t="s">
        <v>18</v>
      </c>
      <c r="K114" s="21">
        <v>45824</v>
      </c>
      <c r="M114" s="4" t="s">
        <v>2242</v>
      </c>
    </row>
    <row r="115" spans="1:13" ht="21.75" customHeight="1" x14ac:dyDescent="0.25">
      <c r="A115" s="4">
        <v>114</v>
      </c>
      <c r="B115" s="30">
        <v>20255810104942</v>
      </c>
      <c r="C115" s="2">
        <v>45814.406944444447</v>
      </c>
      <c r="D115" s="2">
        <v>45814.402083333334</v>
      </c>
      <c r="E115" s="2" t="s">
        <v>2243</v>
      </c>
      <c r="F115" s="14">
        <f ca="1">Tabla3689101118191516172345674[[#This Row],[FECHA RADICACION]]-TODAY()</f>
        <v>-248.59305555555329</v>
      </c>
      <c r="G115" s="14" t="s">
        <v>15</v>
      </c>
      <c r="H115" s="14" t="s">
        <v>16</v>
      </c>
      <c r="I115" s="30" t="s">
        <v>17</v>
      </c>
      <c r="J115" s="15" t="s">
        <v>18</v>
      </c>
      <c r="K115" s="21">
        <v>45827</v>
      </c>
      <c r="M115" s="4" t="s">
        <v>2244</v>
      </c>
    </row>
    <row r="116" spans="1:13" ht="21.75" customHeight="1" x14ac:dyDescent="0.25">
      <c r="A116" s="4">
        <v>115</v>
      </c>
      <c r="B116" s="30">
        <v>20252210208733</v>
      </c>
      <c r="C116" s="2">
        <v>45812</v>
      </c>
      <c r="D116" s="2">
        <v>45814.402083333334</v>
      </c>
      <c r="E116" s="2" t="s">
        <v>2245</v>
      </c>
      <c r="F116" s="14">
        <f ca="1">Tabla3689101118191516172345674[[#This Row],[FECHA RADICACION]]-TODAY()</f>
        <v>-251</v>
      </c>
      <c r="G116" s="14" t="s">
        <v>85</v>
      </c>
      <c r="H116" s="14" t="s">
        <v>160</v>
      </c>
      <c r="I116" s="14" t="s">
        <v>17</v>
      </c>
      <c r="J116" s="15" t="s">
        <v>18</v>
      </c>
      <c r="K116" s="21">
        <v>45827</v>
      </c>
      <c r="L116" s="4" t="s">
        <v>99</v>
      </c>
      <c r="M116" s="4" t="s">
        <v>2246</v>
      </c>
    </row>
    <row r="117" spans="1:13" ht="21.75" customHeight="1" x14ac:dyDescent="0.25">
      <c r="A117" s="4">
        <v>116</v>
      </c>
      <c r="B117" s="30">
        <v>20255830056703</v>
      </c>
      <c r="C117" s="2">
        <v>45715</v>
      </c>
      <c r="D117" s="2">
        <v>45814.402083333334</v>
      </c>
      <c r="E117" s="2" t="s">
        <v>2247</v>
      </c>
      <c r="F117" s="14">
        <f ca="1">Tabla3689101118191516172345674[[#This Row],[FECHA RADICACION]]-TODAY()</f>
        <v>-348</v>
      </c>
      <c r="G117" s="14" t="s">
        <v>2105</v>
      </c>
      <c r="H117" s="14" t="s">
        <v>17</v>
      </c>
      <c r="I117" s="14" t="s">
        <v>17</v>
      </c>
      <c r="J117" s="15" t="s">
        <v>18</v>
      </c>
      <c r="K117" s="21">
        <v>45814</v>
      </c>
      <c r="L117" s="4" t="s">
        <v>99</v>
      </c>
    </row>
    <row r="118" spans="1:13" ht="21.75" customHeight="1" x14ac:dyDescent="0.25">
      <c r="A118" s="4">
        <v>117</v>
      </c>
      <c r="B118" s="30">
        <v>20255830056653</v>
      </c>
      <c r="C118" s="2">
        <v>45715.524305555555</v>
      </c>
      <c r="D118" s="2">
        <v>45814.402083333334</v>
      </c>
      <c r="E118" s="2" t="s">
        <v>2248</v>
      </c>
      <c r="F118" s="14">
        <f ca="1">Tabla3689101118191516172345674[[#This Row],[FECHA RADICACION]]-TODAY()</f>
        <v>-347.47569444444525</v>
      </c>
      <c r="G118" s="14" t="s">
        <v>2105</v>
      </c>
      <c r="H118" s="14" t="s">
        <v>17</v>
      </c>
      <c r="I118" s="14" t="s">
        <v>17</v>
      </c>
      <c r="J118" s="15" t="s">
        <v>18</v>
      </c>
      <c r="K118" s="21">
        <v>45814</v>
      </c>
      <c r="L118" s="4" t="s">
        <v>99</v>
      </c>
    </row>
    <row r="119" spans="1:13" ht="21.75" customHeight="1" x14ac:dyDescent="0.25">
      <c r="A119" s="4">
        <v>118</v>
      </c>
      <c r="B119" s="30">
        <v>20255830056643</v>
      </c>
      <c r="C119" s="2">
        <v>45715.520138888889</v>
      </c>
      <c r="D119" s="2">
        <v>45814.402083333334</v>
      </c>
      <c r="E119" s="2" t="s">
        <v>2249</v>
      </c>
      <c r="F119" s="14">
        <f ca="1">Tabla3689101118191516172345674[[#This Row],[FECHA RADICACION]]-TODAY()</f>
        <v>-347.47986111111095</v>
      </c>
      <c r="G119" s="14" t="s">
        <v>2105</v>
      </c>
      <c r="H119" s="14" t="s">
        <v>17</v>
      </c>
      <c r="I119" s="14" t="s">
        <v>17</v>
      </c>
      <c r="J119" s="15" t="s">
        <v>18</v>
      </c>
      <c r="K119" s="21">
        <v>45814</v>
      </c>
      <c r="L119" s="4" t="s">
        <v>99</v>
      </c>
    </row>
    <row r="120" spans="1:13" ht="21.75" customHeight="1" x14ac:dyDescent="0.25">
      <c r="A120" s="4">
        <v>119</v>
      </c>
      <c r="B120" s="30">
        <v>20255830009313</v>
      </c>
      <c r="C120" s="2">
        <v>45673.393055555556</v>
      </c>
      <c r="D120" s="2">
        <v>45814.402083333334</v>
      </c>
      <c r="E120" s="2" t="s">
        <v>2250</v>
      </c>
      <c r="F120" s="14">
        <f ca="1">Tabla3689101118191516172345674[[#This Row],[FECHA RADICACION]]-TODAY()</f>
        <v>-389.6069444444438</v>
      </c>
      <c r="G120" s="14" t="s">
        <v>2105</v>
      </c>
      <c r="H120" s="14" t="s">
        <v>17</v>
      </c>
      <c r="I120" s="14" t="s">
        <v>17</v>
      </c>
      <c r="J120" s="15" t="s">
        <v>18</v>
      </c>
      <c r="K120" s="21">
        <v>45814</v>
      </c>
      <c r="L120" s="4" t="s">
        <v>99</v>
      </c>
    </row>
    <row r="121" spans="1:13" ht="21.75" customHeight="1" x14ac:dyDescent="0.25">
      <c r="A121" s="4">
        <v>120</v>
      </c>
      <c r="B121" s="30">
        <v>20254601933862</v>
      </c>
      <c r="C121" s="2">
        <v>45814.443749999999</v>
      </c>
      <c r="D121" s="2">
        <v>45814.402083333334</v>
      </c>
      <c r="E121" s="2" t="s">
        <v>2165</v>
      </c>
      <c r="F121" s="14">
        <f ca="1">Tabla3689101118191516172345674[[#This Row],[FECHA RADICACION]]-TODAY()</f>
        <v>-248.55625000000146</v>
      </c>
      <c r="G121" s="14" t="s">
        <v>65</v>
      </c>
      <c r="H121" s="14" t="s">
        <v>180</v>
      </c>
      <c r="I121" s="14" t="s">
        <v>17</v>
      </c>
      <c r="J121" s="15" t="s">
        <v>18</v>
      </c>
      <c r="K121" s="21">
        <v>45839</v>
      </c>
      <c r="M121" s="4" t="s">
        <v>2251</v>
      </c>
    </row>
    <row r="122" spans="1:13" ht="21.75" customHeight="1" x14ac:dyDescent="0.25">
      <c r="A122" s="4">
        <v>121</v>
      </c>
      <c r="B122" s="30">
        <v>20255810105122</v>
      </c>
      <c r="C122" s="2">
        <v>45814.438888888886</v>
      </c>
      <c r="D122" s="2">
        <v>45814.402083333334</v>
      </c>
      <c r="E122" s="2" t="s">
        <v>2252</v>
      </c>
      <c r="F122" s="14">
        <f ca="1">Tabla3689101118191516172345674[[#This Row],[FECHA RADICACION]]-TODAY()</f>
        <v>-248.56111111111386</v>
      </c>
      <c r="G122" s="14" t="s">
        <v>15</v>
      </c>
      <c r="H122" s="14" t="s">
        <v>82</v>
      </c>
      <c r="I122" s="14" t="s">
        <v>17</v>
      </c>
      <c r="J122" s="15" t="s">
        <v>18</v>
      </c>
      <c r="K122" s="21">
        <v>45868</v>
      </c>
      <c r="L122" s="4" t="s">
        <v>155</v>
      </c>
      <c r="M122" s="4" t="s">
        <v>2253</v>
      </c>
    </row>
    <row r="123" spans="1:13" ht="21.75" customHeight="1" x14ac:dyDescent="0.25">
      <c r="A123" s="4">
        <v>122</v>
      </c>
      <c r="B123" s="30">
        <v>20255810105982</v>
      </c>
      <c r="C123" s="2">
        <v>45814.402083333334</v>
      </c>
      <c r="D123" s="2">
        <v>45814.402083333334</v>
      </c>
      <c r="E123" s="2" t="s">
        <v>2254</v>
      </c>
      <c r="F123" s="14">
        <f ca="1">Tabla3689101118191516172345674[[#This Row],[FECHA RADICACION]]-TODAY()</f>
        <v>-248.5979166666657</v>
      </c>
      <c r="G123" s="14" t="s">
        <v>15</v>
      </c>
      <c r="H123" s="14" t="s">
        <v>935</v>
      </c>
      <c r="I123" s="4" t="s">
        <v>17</v>
      </c>
      <c r="J123" s="15" t="s">
        <v>18</v>
      </c>
      <c r="K123" s="21">
        <v>45921</v>
      </c>
      <c r="L123" s="4" t="s">
        <v>256</v>
      </c>
      <c r="M123" s="4" t="s">
        <v>2255</v>
      </c>
    </row>
    <row r="124" spans="1:13" ht="21.75" customHeight="1" x14ac:dyDescent="0.25">
      <c r="A124" s="4">
        <v>123</v>
      </c>
      <c r="B124" s="30">
        <v>20255810105952</v>
      </c>
      <c r="C124" s="2">
        <v>45814.402083333334</v>
      </c>
      <c r="D124" s="2">
        <v>45814.402083333334</v>
      </c>
      <c r="E124" s="2" t="s">
        <v>2256</v>
      </c>
      <c r="F124" s="14">
        <f ca="1">Tabla3689101118191516172345674[[#This Row],[FECHA RADICACION]]-TODAY()</f>
        <v>-248.5979166666657</v>
      </c>
      <c r="G124" s="14" t="s">
        <v>50</v>
      </c>
      <c r="H124" s="14" t="s">
        <v>714</v>
      </c>
      <c r="I124" s="4" t="s">
        <v>17</v>
      </c>
      <c r="J124" s="15" t="s">
        <v>18</v>
      </c>
      <c r="K124" s="21">
        <v>45828</v>
      </c>
      <c r="M124" s="4" t="s">
        <v>2257</v>
      </c>
    </row>
    <row r="125" spans="1:13" ht="21.75" customHeight="1" x14ac:dyDescent="0.25">
      <c r="A125" s="4">
        <v>124</v>
      </c>
      <c r="B125" s="30">
        <v>20255810105932</v>
      </c>
      <c r="C125" s="2">
        <v>45814.402083333334</v>
      </c>
      <c r="D125" s="2">
        <v>45814.402083333334</v>
      </c>
      <c r="E125" s="2" t="s">
        <v>2258</v>
      </c>
      <c r="F125" s="14">
        <f ca="1">Tabla3689101118191516172345674[[#This Row],[FECHA RADICACION]]-TODAY()</f>
        <v>-248.5979166666657</v>
      </c>
      <c r="G125" s="14" t="s">
        <v>15</v>
      </c>
      <c r="H125" s="14" t="s">
        <v>16</v>
      </c>
      <c r="I125" s="4" t="s">
        <v>17</v>
      </c>
      <c r="J125" s="15" t="s">
        <v>18</v>
      </c>
      <c r="K125" s="21">
        <v>45827</v>
      </c>
      <c r="M125" s="4" t="s">
        <v>2259</v>
      </c>
    </row>
    <row r="126" spans="1:13" ht="21.75" customHeight="1" x14ac:dyDescent="0.25">
      <c r="A126" s="4">
        <v>125</v>
      </c>
      <c r="B126" s="30">
        <v>20255810105912</v>
      </c>
      <c r="C126" s="2">
        <v>45814.402083333334</v>
      </c>
      <c r="D126" s="2">
        <v>45814.402083333334</v>
      </c>
      <c r="E126" s="2" t="s">
        <v>2260</v>
      </c>
      <c r="F126" s="14">
        <f ca="1">Tabla3689101118191516172345674[[#This Row],[FECHA RADICACION]]-TODAY()</f>
        <v>-248.5979166666657</v>
      </c>
      <c r="G126" s="14" t="s">
        <v>15</v>
      </c>
      <c r="H126" s="14" t="s">
        <v>53</v>
      </c>
      <c r="I126" s="4" t="s">
        <v>17</v>
      </c>
      <c r="J126" s="15" t="s">
        <v>18</v>
      </c>
      <c r="K126" s="21">
        <v>45838</v>
      </c>
      <c r="L126" s="4" t="s">
        <v>256</v>
      </c>
      <c r="M126" s="4" t="s">
        <v>2261</v>
      </c>
    </row>
    <row r="127" spans="1:13" ht="21.75" customHeight="1" x14ac:dyDescent="0.25">
      <c r="A127" s="4">
        <v>126</v>
      </c>
      <c r="B127" s="30">
        <v>20255810105902</v>
      </c>
      <c r="C127" s="2">
        <v>45814.402083333334</v>
      </c>
      <c r="D127" s="2">
        <v>45814.402083333334</v>
      </c>
      <c r="E127" s="2" t="s">
        <v>2262</v>
      </c>
      <c r="F127" s="14">
        <f ca="1">Tabla3689101118191516172345674[[#This Row],[FECHA RADICACION]]-TODAY()</f>
        <v>-248.5979166666657</v>
      </c>
      <c r="G127" s="14" t="s">
        <v>15</v>
      </c>
      <c r="H127" s="14" t="s">
        <v>935</v>
      </c>
      <c r="I127" s="4" t="s">
        <v>17</v>
      </c>
      <c r="J127" s="15" t="s">
        <v>18</v>
      </c>
      <c r="K127" s="21">
        <v>45921</v>
      </c>
      <c r="M127" s="4" t="s">
        <v>2263</v>
      </c>
    </row>
    <row r="128" spans="1:13" ht="21.75" customHeight="1" x14ac:dyDescent="0.25">
      <c r="A128" s="4">
        <v>127</v>
      </c>
      <c r="B128" s="30">
        <v>20255810105882</v>
      </c>
      <c r="C128" s="2">
        <v>45814.402083333334</v>
      </c>
      <c r="D128" s="2">
        <v>45814.402083333334</v>
      </c>
      <c r="E128" s="2" t="s">
        <v>2264</v>
      </c>
      <c r="F128" s="14">
        <f ca="1">Tabla3689101118191516172345674[[#This Row],[FECHA RADICACION]]-TODAY()</f>
        <v>-248.5979166666657</v>
      </c>
      <c r="G128" s="14" t="s">
        <v>15</v>
      </c>
      <c r="H128" s="14" t="s">
        <v>251</v>
      </c>
      <c r="I128" s="30" t="s">
        <v>17</v>
      </c>
      <c r="J128" s="15" t="s">
        <v>18</v>
      </c>
      <c r="K128" s="21">
        <v>45839</v>
      </c>
      <c r="M128" s="4" t="s">
        <v>2265</v>
      </c>
    </row>
    <row r="129" spans="1:13" ht="21.75" customHeight="1" x14ac:dyDescent="0.25">
      <c r="A129" s="4">
        <v>128</v>
      </c>
      <c r="B129" s="30">
        <v>20255810105842</v>
      </c>
      <c r="C129" s="2">
        <v>45814.402083333334</v>
      </c>
      <c r="D129" s="2">
        <v>45814.402083333334</v>
      </c>
      <c r="E129" s="2" t="s">
        <v>2266</v>
      </c>
      <c r="F129" s="14">
        <f ca="1">Tabla3689101118191516172345674[[#This Row],[FECHA RADICACION]]-TODAY()</f>
        <v>-248.5979166666657</v>
      </c>
      <c r="G129" s="14" t="s">
        <v>50</v>
      </c>
      <c r="H129" s="14" t="s">
        <v>910</v>
      </c>
      <c r="I129" s="14" t="s">
        <v>17</v>
      </c>
      <c r="J129" s="15" t="s">
        <v>18</v>
      </c>
      <c r="K129" s="21">
        <v>45830</v>
      </c>
      <c r="L129" s="15" t="s">
        <v>155</v>
      </c>
      <c r="M129" s="15" t="s">
        <v>2267</v>
      </c>
    </row>
    <row r="130" spans="1:13" ht="21.75" customHeight="1" x14ac:dyDescent="0.25">
      <c r="A130" s="4">
        <v>129</v>
      </c>
      <c r="B130" s="30">
        <v>20255810105802</v>
      </c>
      <c r="C130" s="2">
        <v>45814.402083333334</v>
      </c>
      <c r="D130" s="2">
        <v>45814.402083333334</v>
      </c>
      <c r="E130" s="2" t="s">
        <v>2268</v>
      </c>
      <c r="F130" s="14">
        <f ca="1">Tabla3689101118191516172345674[[#This Row],[FECHA RADICACION]]-TODAY()</f>
        <v>-248.5979166666657</v>
      </c>
      <c r="G130" s="14" t="s">
        <v>50</v>
      </c>
      <c r="H130" s="14" t="s">
        <v>51</v>
      </c>
      <c r="I130" s="30" t="s">
        <v>17</v>
      </c>
      <c r="J130" s="15" t="s">
        <v>18</v>
      </c>
      <c r="K130" s="21">
        <v>45817</v>
      </c>
      <c r="M130" s="15"/>
    </row>
    <row r="131" spans="1:13" ht="21.75" customHeight="1" x14ac:dyDescent="0.25">
      <c r="A131" s="4">
        <v>130</v>
      </c>
      <c r="B131" s="30">
        <v>20255810105792</v>
      </c>
      <c r="C131" s="2">
        <v>45814.402083333334</v>
      </c>
      <c r="D131" s="2">
        <v>45814.402083333334</v>
      </c>
      <c r="E131" s="2" t="s">
        <v>2269</v>
      </c>
      <c r="F131" s="14">
        <f ca="1">Tabla3689101118191516172345674[[#This Row],[FECHA RADICACION]]-TODAY()</f>
        <v>-248.5979166666657</v>
      </c>
      <c r="G131" s="14" t="s">
        <v>50</v>
      </c>
      <c r="H131" s="14" t="s">
        <v>51</v>
      </c>
      <c r="I131" s="14" t="s">
        <v>17</v>
      </c>
      <c r="J131" s="15" t="s">
        <v>18</v>
      </c>
      <c r="K131" s="21">
        <v>45817</v>
      </c>
      <c r="L131" s="15"/>
      <c r="M131" s="15"/>
    </row>
    <row r="132" spans="1:13" ht="21.75" customHeight="1" x14ac:dyDescent="0.25">
      <c r="A132" s="4">
        <v>131</v>
      </c>
      <c r="B132" s="30">
        <v>20255810105772</v>
      </c>
      <c r="C132" s="2">
        <v>45814.402083333334</v>
      </c>
      <c r="D132" s="2">
        <v>45814.402083333334</v>
      </c>
      <c r="E132" s="2" t="s">
        <v>2270</v>
      </c>
      <c r="F132" s="14">
        <f ca="1">Tabla3689101118191516172345674[[#This Row],[FECHA RADICACION]]-TODAY()</f>
        <v>-248.5979166666657</v>
      </c>
      <c r="G132" s="14" t="s">
        <v>65</v>
      </c>
      <c r="H132" s="14" t="s">
        <v>73</v>
      </c>
      <c r="I132" s="14" t="s">
        <v>17</v>
      </c>
      <c r="J132" s="15" t="s">
        <v>18</v>
      </c>
      <c r="K132" s="21">
        <v>45827</v>
      </c>
      <c r="L132" s="4" t="s">
        <v>174</v>
      </c>
      <c r="M132" s="4" t="s">
        <v>2271</v>
      </c>
    </row>
    <row r="133" spans="1:13" ht="21.75" customHeight="1" x14ac:dyDescent="0.25">
      <c r="A133" s="4">
        <v>132</v>
      </c>
      <c r="B133" s="30">
        <v>20255810105762</v>
      </c>
      <c r="C133" s="2">
        <v>45814.402083333334</v>
      </c>
      <c r="D133" s="2">
        <v>45814.402083333334</v>
      </c>
      <c r="E133" s="2" t="s">
        <v>2272</v>
      </c>
      <c r="F133" s="14">
        <f ca="1">Tabla3689101118191516172345674[[#This Row],[FECHA RADICACION]]-TODAY()</f>
        <v>-248.5979166666657</v>
      </c>
      <c r="G133" s="14" t="s">
        <v>50</v>
      </c>
      <c r="H133" s="14" t="s">
        <v>51</v>
      </c>
      <c r="I133" s="14" t="s">
        <v>17</v>
      </c>
      <c r="J133" s="15" t="s">
        <v>18</v>
      </c>
      <c r="K133" s="21">
        <v>45817</v>
      </c>
      <c r="L133" s="4" t="s">
        <v>256</v>
      </c>
    </row>
    <row r="134" spans="1:13" ht="21.75" customHeight="1" x14ac:dyDescent="0.25">
      <c r="A134" s="4">
        <v>133</v>
      </c>
      <c r="B134" s="30">
        <v>20255810105752</v>
      </c>
      <c r="C134" s="2">
        <v>45814.402083333334</v>
      </c>
      <c r="D134" s="2">
        <v>45814.402083333334</v>
      </c>
      <c r="E134" s="2" t="s">
        <v>2273</v>
      </c>
      <c r="F134" s="14">
        <f ca="1">Tabla3689101118191516172345674[[#This Row],[FECHA RADICACION]]-TODAY()</f>
        <v>-248.5979166666657</v>
      </c>
      <c r="G134" s="14" t="s">
        <v>15</v>
      </c>
      <c r="H134" s="14" t="s">
        <v>251</v>
      </c>
      <c r="I134" s="14" t="s">
        <v>17</v>
      </c>
      <c r="J134" s="15" t="s">
        <v>18</v>
      </c>
      <c r="K134" s="21">
        <v>45816</v>
      </c>
      <c r="L134" s="4" t="s">
        <v>256</v>
      </c>
      <c r="M134" s="4" t="s">
        <v>2274</v>
      </c>
    </row>
    <row r="135" spans="1:13" ht="21.75" customHeight="1" x14ac:dyDescent="0.25">
      <c r="A135" s="4">
        <v>134</v>
      </c>
      <c r="B135" s="30">
        <v>20255810105742</v>
      </c>
      <c r="C135" s="2">
        <v>45814.402083333334</v>
      </c>
      <c r="D135" s="2">
        <v>45814.402083333334</v>
      </c>
      <c r="E135" s="2" t="s">
        <v>2275</v>
      </c>
      <c r="F135" s="14">
        <f ca="1">Tabla3689101118191516172345674[[#This Row],[FECHA RADICACION]]-TODAY()</f>
        <v>-248.5979166666657</v>
      </c>
      <c r="G135" s="14" t="s">
        <v>65</v>
      </c>
      <c r="H135" s="14" t="s">
        <v>66</v>
      </c>
      <c r="I135" s="14" t="s">
        <v>17</v>
      </c>
      <c r="J135" s="15" t="s">
        <v>18</v>
      </c>
      <c r="K135" s="21">
        <v>45881</v>
      </c>
      <c r="L135" s="15"/>
      <c r="M135" s="15" t="s">
        <v>2276</v>
      </c>
    </row>
    <row r="136" spans="1:13" ht="21.75" customHeight="1" x14ac:dyDescent="0.25">
      <c r="A136" s="4">
        <v>135</v>
      </c>
      <c r="B136" s="30">
        <v>20255810105702</v>
      </c>
      <c r="C136" s="2">
        <v>45814.402083333334</v>
      </c>
      <c r="D136" s="2">
        <v>45814.402083333334</v>
      </c>
      <c r="E136" s="2" t="s">
        <v>2277</v>
      </c>
      <c r="F136" s="14">
        <f ca="1">Tabla3689101118191516172345674[[#This Row],[FECHA RADICACION]]-TODAY()</f>
        <v>-248.5979166666657</v>
      </c>
      <c r="G136" s="14" t="s">
        <v>15</v>
      </c>
      <c r="H136" s="14" t="s">
        <v>16</v>
      </c>
      <c r="I136" s="14" t="s">
        <v>17</v>
      </c>
      <c r="J136" s="15" t="s">
        <v>18</v>
      </c>
      <c r="K136" s="21">
        <v>45816</v>
      </c>
      <c r="L136" s="15" t="s">
        <v>1598</v>
      </c>
      <c r="M136" s="15" t="s">
        <v>2060</v>
      </c>
    </row>
    <row r="137" spans="1:13" ht="21.75" customHeight="1" x14ac:dyDescent="0.25">
      <c r="A137" s="4">
        <v>136</v>
      </c>
      <c r="B137" s="30">
        <v>20255810105652</v>
      </c>
      <c r="C137" s="2">
        <v>45814.402083333334</v>
      </c>
      <c r="D137" s="2">
        <v>45814.402083333334</v>
      </c>
      <c r="E137" s="2" t="s">
        <v>2278</v>
      </c>
      <c r="F137" s="14">
        <f ca="1">Tabla3689101118191516172345674[[#This Row],[FECHA RADICACION]]-TODAY()</f>
        <v>-248.5979166666657</v>
      </c>
      <c r="G137" s="14" t="s">
        <v>2105</v>
      </c>
      <c r="H137" s="14" t="s">
        <v>17</v>
      </c>
      <c r="I137" s="30" t="s">
        <v>17</v>
      </c>
      <c r="J137" s="15" t="s">
        <v>18</v>
      </c>
      <c r="K137" s="21">
        <v>45815</v>
      </c>
      <c r="M137" s="15"/>
    </row>
    <row r="138" spans="1:13" ht="21.75" customHeight="1" x14ac:dyDescent="0.25">
      <c r="A138" s="4">
        <v>137</v>
      </c>
      <c r="B138" s="30">
        <v>20254601939432</v>
      </c>
      <c r="C138" s="2">
        <v>45814.402083333334</v>
      </c>
      <c r="D138" s="2">
        <v>45814.402083333334</v>
      </c>
      <c r="E138" s="2" t="s">
        <v>2279</v>
      </c>
      <c r="F138" s="14">
        <f ca="1">Tabla3689101118191516172345674[[#This Row],[FECHA RADICACION]]-TODAY()</f>
        <v>-248.5979166666657</v>
      </c>
      <c r="G138" s="14" t="s">
        <v>2105</v>
      </c>
      <c r="H138" s="14" t="s">
        <v>17</v>
      </c>
      <c r="I138" s="14" t="s">
        <v>17</v>
      </c>
      <c r="J138" s="15" t="s">
        <v>18</v>
      </c>
      <c r="K138" s="21">
        <v>45817</v>
      </c>
    </row>
    <row r="139" spans="1:13" ht="21.75" customHeight="1" x14ac:dyDescent="0.25">
      <c r="A139" s="4">
        <v>138</v>
      </c>
      <c r="B139" s="30">
        <v>20254601939302</v>
      </c>
      <c r="C139" s="2">
        <v>45814.402083333334</v>
      </c>
      <c r="D139" s="2">
        <v>45814.402083333334</v>
      </c>
      <c r="E139" s="2" t="s">
        <v>2280</v>
      </c>
      <c r="F139" s="14">
        <f ca="1">Tabla3689101118191516172345674[[#This Row],[FECHA RADICACION]]-TODAY()</f>
        <v>-248.5979166666657</v>
      </c>
      <c r="G139" s="14" t="s">
        <v>2105</v>
      </c>
      <c r="H139" s="14" t="s">
        <v>17</v>
      </c>
      <c r="I139" s="14" t="s">
        <v>17</v>
      </c>
      <c r="J139" s="15" t="s">
        <v>18</v>
      </c>
      <c r="K139" s="21">
        <v>45817</v>
      </c>
    </row>
    <row r="140" spans="1:13" ht="21.75" customHeight="1" x14ac:dyDescent="0.25">
      <c r="A140" s="4">
        <v>139</v>
      </c>
      <c r="B140" s="30">
        <v>20255810105622</v>
      </c>
      <c r="C140" s="2">
        <v>45814.402083333334</v>
      </c>
      <c r="D140" s="2">
        <v>45814.402083333334</v>
      </c>
      <c r="E140" s="2" t="s">
        <v>2281</v>
      </c>
      <c r="F140" s="14">
        <f ca="1">Tabla3689101118191516172345674[[#This Row],[FECHA RADICACION]]-TODAY()</f>
        <v>-248.5979166666657</v>
      </c>
      <c r="G140" s="14" t="s">
        <v>50</v>
      </c>
      <c r="H140" s="14" t="s">
        <v>114</v>
      </c>
      <c r="I140" s="14" t="s">
        <v>17</v>
      </c>
      <c r="J140" s="15" t="s">
        <v>18</v>
      </c>
      <c r="K140" s="21">
        <v>45826</v>
      </c>
      <c r="M140" s="4" t="s">
        <v>2282</v>
      </c>
    </row>
    <row r="141" spans="1:13" ht="21.75" customHeight="1" x14ac:dyDescent="0.25">
      <c r="A141" s="4">
        <v>140</v>
      </c>
      <c r="B141" s="30">
        <v>20255810105602</v>
      </c>
      <c r="C141" s="2">
        <v>45814.402083333334</v>
      </c>
      <c r="D141" s="2">
        <v>45814.402083333334</v>
      </c>
      <c r="E141" s="2" t="s">
        <v>2283</v>
      </c>
      <c r="F141" s="14">
        <f ca="1">Tabla3689101118191516172345674[[#This Row],[FECHA RADICACION]]-TODAY()</f>
        <v>-248.5979166666657</v>
      </c>
      <c r="G141" s="14" t="s">
        <v>65</v>
      </c>
      <c r="H141" s="14" t="s">
        <v>2194</v>
      </c>
      <c r="I141" s="14" t="s">
        <v>17</v>
      </c>
      <c r="J141" s="15" t="s">
        <v>18</v>
      </c>
      <c r="K141" s="21">
        <v>45881</v>
      </c>
      <c r="M141" s="15" t="s">
        <v>2284</v>
      </c>
    </row>
    <row r="142" spans="1:13" ht="21.75" customHeight="1" x14ac:dyDescent="0.25">
      <c r="A142" s="4">
        <v>141</v>
      </c>
      <c r="B142" s="30">
        <v>20255810105592</v>
      </c>
      <c r="C142" s="2">
        <v>45814.402083333334</v>
      </c>
      <c r="D142" s="2">
        <v>45814.402083333334</v>
      </c>
      <c r="E142" s="2" t="s">
        <v>2285</v>
      </c>
      <c r="F142" s="14">
        <f ca="1">Tabla3689101118191516172345674[[#This Row],[FECHA RADICACION]]-TODAY()</f>
        <v>-248.5979166666657</v>
      </c>
      <c r="G142" s="14" t="s">
        <v>65</v>
      </c>
      <c r="H142" s="14" t="s">
        <v>825</v>
      </c>
      <c r="I142" s="14" t="s">
        <v>17</v>
      </c>
      <c r="J142" s="15" t="s">
        <v>18</v>
      </c>
      <c r="K142" s="21">
        <v>45827</v>
      </c>
      <c r="L142" s="15"/>
      <c r="M142" s="15" t="s">
        <v>2286</v>
      </c>
    </row>
    <row r="143" spans="1:13" ht="21.75" customHeight="1" x14ac:dyDescent="0.25">
      <c r="A143" s="4">
        <v>142</v>
      </c>
      <c r="B143" s="30">
        <v>20254601938592</v>
      </c>
      <c r="C143" s="2">
        <v>45814.402083333334</v>
      </c>
      <c r="D143" s="2">
        <v>45814.402083333334</v>
      </c>
      <c r="E143" s="2" t="s">
        <v>2287</v>
      </c>
      <c r="F143" s="14">
        <f ca="1">Tabla3689101118191516172345674[[#This Row],[FECHA RADICACION]]-TODAY()</f>
        <v>-248.5979166666657</v>
      </c>
      <c r="G143" s="14" t="s">
        <v>50</v>
      </c>
      <c r="H143" s="14" t="s">
        <v>114</v>
      </c>
      <c r="I143" s="14" t="s">
        <v>17</v>
      </c>
      <c r="J143" s="15" t="s">
        <v>18</v>
      </c>
      <c r="K143" s="21">
        <v>45845</v>
      </c>
      <c r="M143" s="4" t="s">
        <v>2288</v>
      </c>
    </row>
    <row r="144" spans="1:13" ht="21.75" customHeight="1" x14ac:dyDescent="0.25">
      <c r="A144" s="4">
        <v>143</v>
      </c>
      <c r="B144" s="30">
        <v>20255810105482</v>
      </c>
      <c r="C144" s="2">
        <v>45814.402083333334</v>
      </c>
      <c r="D144" s="2">
        <v>45814.402083333334</v>
      </c>
      <c r="E144" s="2" t="s">
        <v>2289</v>
      </c>
      <c r="F144" s="14">
        <f ca="1">Tabla3689101118191516172345674[[#This Row],[FECHA RADICACION]]-TODAY()</f>
        <v>-248.5979166666657</v>
      </c>
      <c r="G144" s="14" t="s">
        <v>50</v>
      </c>
      <c r="H144" s="14" t="s">
        <v>62</v>
      </c>
      <c r="I144" s="14" t="s">
        <v>17</v>
      </c>
      <c r="J144" s="15" t="s">
        <v>18</v>
      </c>
      <c r="K144" s="21">
        <v>45850</v>
      </c>
    </row>
    <row r="145" spans="1:13" ht="21.75" customHeight="1" x14ac:dyDescent="0.25">
      <c r="A145" s="4">
        <v>144</v>
      </c>
      <c r="B145" s="30">
        <v>20255810105462</v>
      </c>
      <c r="C145" s="2">
        <v>45814.402083333334</v>
      </c>
      <c r="D145" s="2">
        <v>45814.402083333334</v>
      </c>
      <c r="E145" s="2" t="s">
        <v>2290</v>
      </c>
      <c r="F145" s="14">
        <f ca="1">Tabla3689101118191516172345674[[#This Row],[FECHA RADICACION]]-TODAY()</f>
        <v>-248.5979166666657</v>
      </c>
      <c r="G145" s="14" t="s">
        <v>15</v>
      </c>
      <c r="H145" s="14" t="s">
        <v>251</v>
      </c>
      <c r="I145" s="14" t="s">
        <v>17</v>
      </c>
      <c r="J145" s="15" t="s">
        <v>18</v>
      </c>
      <c r="K145" s="21">
        <v>45826</v>
      </c>
      <c r="M145" s="4" t="s">
        <v>2060</v>
      </c>
    </row>
    <row r="146" spans="1:13" ht="21.75" customHeight="1" x14ac:dyDescent="0.25">
      <c r="A146" s="4">
        <v>145</v>
      </c>
      <c r="B146" s="30">
        <v>20255810105362</v>
      </c>
      <c r="C146" s="2">
        <v>45814.402083333334</v>
      </c>
      <c r="D146" s="2">
        <v>45814.402083333334</v>
      </c>
      <c r="E146" s="2" t="s">
        <v>2291</v>
      </c>
      <c r="F146" s="14">
        <f ca="1">Tabla3689101118191516172345674[[#This Row],[FECHA RADICACION]]-TODAY()</f>
        <v>-248.5979166666657</v>
      </c>
      <c r="G146" s="14" t="s">
        <v>15</v>
      </c>
      <c r="H146" s="14" t="s">
        <v>2092</v>
      </c>
      <c r="I146" s="30" t="s">
        <v>17</v>
      </c>
      <c r="J146" s="15" t="s">
        <v>18</v>
      </c>
      <c r="K146" s="21">
        <v>45826</v>
      </c>
      <c r="L146" s="4" t="s">
        <v>256</v>
      </c>
      <c r="M146" s="4" t="s">
        <v>2060</v>
      </c>
    </row>
    <row r="147" spans="1:13" ht="21.75" customHeight="1" x14ac:dyDescent="0.25">
      <c r="A147" s="4">
        <v>146</v>
      </c>
      <c r="B147" s="30">
        <v>20254601935762</v>
      </c>
      <c r="C147" s="2">
        <v>45814.402083333334</v>
      </c>
      <c r="D147" s="2">
        <v>45814.402083333334</v>
      </c>
      <c r="E147" s="2" t="s">
        <v>2292</v>
      </c>
      <c r="F147" s="14">
        <f ca="1">Tabla3689101118191516172345674[[#This Row],[FECHA RADICACION]]-TODAY()</f>
        <v>-248.5979166666657</v>
      </c>
      <c r="G147" s="14" t="s">
        <v>65</v>
      </c>
      <c r="H147" s="14" t="s">
        <v>76</v>
      </c>
      <c r="I147" s="14" t="s">
        <v>17</v>
      </c>
      <c r="J147" s="15" t="s">
        <v>18</v>
      </c>
      <c r="K147" s="21">
        <v>45828</v>
      </c>
      <c r="L147" s="15"/>
      <c r="M147" s="15" t="s">
        <v>2293</v>
      </c>
    </row>
    <row r="148" spans="1:13" ht="21.75" customHeight="1" x14ac:dyDescent="0.25">
      <c r="A148" s="4">
        <v>147</v>
      </c>
      <c r="B148" s="30">
        <v>20255810105352</v>
      </c>
      <c r="C148" s="2">
        <v>45814.402083333334</v>
      </c>
      <c r="D148" s="2">
        <v>45814.402083333334</v>
      </c>
      <c r="E148" s="2" t="s">
        <v>2294</v>
      </c>
      <c r="F148" s="14">
        <f ca="1">Tabla3689101118191516172345674[[#This Row],[FECHA RADICACION]]-TODAY()</f>
        <v>-248.5979166666657</v>
      </c>
      <c r="G148" s="14" t="s">
        <v>65</v>
      </c>
      <c r="H148" s="14" t="s">
        <v>71</v>
      </c>
      <c r="I148" s="14" t="s">
        <v>17</v>
      </c>
      <c r="J148" s="15" t="s">
        <v>18</v>
      </c>
      <c r="K148" s="21">
        <v>45817</v>
      </c>
      <c r="L148" s="15"/>
      <c r="M148" s="15"/>
    </row>
    <row r="149" spans="1:13" ht="21.75" customHeight="1" x14ac:dyDescent="0.25">
      <c r="A149" s="4">
        <v>148</v>
      </c>
      <c r="B149" s="30">
        <v>20255810105312</v>
      </c>
      <c r="C149" s="2">
        <v>45814.402083333334</v>
      </c>
      <c r="D149" s="2">
        <v>45814.402083333334</v>
      </c>
      <c r="E149" s="2" t="s">
        <v>2295</v>
      </c>
      <c r="F149" s="14">
        <f ca="1">Tabla3689101118191516172345674[[#This Row],[FECHA RADICACION]]-TODAY()</f>
        <v>-248.5979166666657</v>
      </c>
      <c r="G149" s="14" t="s">
        <v>15</v>
      </c>
      <c r="H149" s="14" t="s">
        <v>16</v>
      </c>
      <c r="I149" s="14" t="s">
        <v>17</v>
      </c>
      <c r="J149" s="15" t="s">
        <v>18</v>
      </c>
      <c r="K149" s="21">
        <v>45845</v>
      </c>
      <c r="L149" s="15" t="s">
        <v>54</v>
      </c>
      <c r="M149" s="15" t="s">
        <v>2296</v>
      </c>
    </row>
    <row r="150" spans="1:13" ht="21.75" customHeight="1" x14ac:dyDescent="0.25">
      <c r="A150" s="4">
        <v>149</v>
      </c>
      <c r="B150" s="30">
        <v>20255810105192</v>
      </c>
      <c r="C150" s="2">
        <v>45814.453472222223</v>
      </c>
      <c r="D150" s="2">
        <v>45814.402083333334</v>
      </c>
      <c r="E150" s="6" t="s">
        <v>2297</v>
      </c>
      <c r="F150" s="14">
        <f ca="1">Tabla3689101118191516172345674[[#This Row],[FECHA RADICACION]]-TODAY()</f>
        <v>-248.54652777777665</v>
      </c>
      <c r="G150" s="14" t="s">
        <v>65</v>
      </c>
      <c r="H150" s="14" t="s">
        <v>71</v>
      </c>
      <c r="I150" s="14" t="s">
        <v>17</v>
      </c>
      <c r="J150" s="15" t="s">
        <v>18</v>
      </c>
      <c r="K150" s="21">
        <v>45817</v>
      </c>
      <c r="L150" s="4" t="s">
        <v>174</v>
      </c>
    </row>
    <row r="151" spans="1:13" ht="21.75" customHeight="1" x14ac:dyDescent="0.25">
      <c r="A151" s="4">
        <v>150</v>
      </c>
      <c r="B151" s="30">
        <v>20254211933762</v>
      </c>
      <c r="C151" s="2">
        <v>45814.440972222219</v>
      </c>
      <c r="D151" s="2">
        <v>45814.402083333334</v>
      </c>
      <c r="E151" s="6" t="s">
        <v>2298</v>
      </c>
      <c r="F151" s="14">
        <f ca="1">Tabla3689101118191516172345674[[#This Row],[FECHA RADICACION]]-TODAY()</f>
        <v>-248.55902777778101</v>
      </c>
      <c r="G151" s="14" t="s">
        <v>85</v>
      </c>
      <c r="H151" s="14" t="s">
        <v>86</v>
      </c>
      <c r="I151" s="14" t="s">
        <v>17</v>
      </c>
      <c r="J151" s="15" t="s">
        <v>18</v>
      </c>
      <c r="K151" s="21">
        <v>45838</v>
      </c>
      <c r="L151" s="15"/>
      <c r="M151" s="15" t="s">
        <v>2060</v>
      </c>
    </row>
    <row r="152" spans="1:13" ht="21.75" customHeight="1" x14ac:dyDescent="0.25">
      <c r="A152" s="4">
        <v>151</v>
      </c>
      <c r="B152" s="30">
        <v>20254211932882</v>
      </c>
      <c r="C152" s="2">
        <v>45814.419444444444</v>
      </c>
      <c r="D152" s="2">
        <v>45814.402083333334</v>
      </c>
      <c r="E152" s="6" t="s">
        <v>2299</v>
      </c>
      <c r="F152" s="14">
        <f ca="1">Tabla3689101118191516172345674[[#This Row],[FECHA RADICACION]]-TODAY()</f>
        <v>-248.5805555555562</v>
      </c>
      <c r="G152" s="14" t="s">
        <v>85</v>
      </c>
      <c r="H152" s="14" t="s">
        <v>86</v>
      </c>
      <c r="I152" s="14" t="s">
        <v>17</v>
      </c>
      <c r="J152" s="15" t="s">
        <v>18</v>
      </c>
      <c r="K152" s="21">
        <v>45838</v>
      </c>
      <c r="M152" s="4" t="s">
        <v>2300</v>
      </c>
    </row>
    <row r="153" spans="1:13" ht="21.75" customHeight="1" x14ac:dyDescent="0.25">
      <c r="A153" s="4">
        <v>152</v>
      </c>
      <c r="B153" s="30">
        <v>20254211930982</v>
      </c>
      <c r="C153" s="2">
        <v>45814.364583333336</v>
      </c>
      <c r="D153" s="2">
        <v>45814.402083333334</v>
      </c>
      <c r="E153" s="6" t="s">
        <v>2301</v>
      </c>
      <c r="F153" s="14">
        <f ca="1">Tabla3689101118191516172345674[[#This Row],[FECHA RADICACION]]-TODAY()</f>
        <v>-248.63541666666424</v>
      </c>
      <c r="G153" s="14" t="s">
        <v>814</v>
      </c>
      <c r="H153" s="14" t="s">
        <v>33</v>
      </c>
      <c r="I153" s="14" t="s">
        <v>17</v>
      </c>
      <c r="J153" s="15" t="s">
        <v>18</v>
      </c>
      <c r="K153" s="21">
        <v>45827</v>
      </c>
      <c r="L153" s="15"/>
      <c r="M153" s="15" t="s">
        <v>2302</v>
      </c>
    </row>
    <row r="154" spans="1:13" ht="21.75" customHeight="1" x14ac:dyDescent="0.25">
      <c r="A154" s="4">
        <v>153</v>
      </c>
      <c r="B154" s="30">
        <v>20254211920862</v>
      </c>
      <c r="C154" s="2">
        <v>45813</v>
      </c>
      <c r="D154" s="2">
        <v>45814.402083333334</v>
      </c>
      <c r="E154" s="6" t="s">
        <v>2303</v>
      </c>
      <c r="F154" s="14">
        <f ca="1">Tabla3689101118191516172345674[[#This Row],[FECHA RADICACION]]-TODAY()</f>
        <v>-250</v>
      </c>
      <c r="G154" s="14" t="s">
        <v>50</v>
      </c>
      <c r="H154" s="14" t="s">
        <v>714</v>
      </c>
      <c r="I154" s="14" t="s">
        <v>17</v>
      </c>
      <c r="J154" s="15" t="s">
        <v>18</v>
      </c>
      <c r="K154" s="21">
        <v>45826</v>
      </c>
      <c r="M154" s="4" t="s">
        <v>2304</v>
      </c>
    </row>
    <row r="155" spans="1:13" ht="21.75" customHeight="1" x14ac:dyDescent="0.25">
      <c r="A155" s="4">
        <v>154</v>
      </c>
      <c r="B155" s="30">
        <v>20254601831142</v>
      </c>
      <c r="C155" s="2">
        <v>45806</v>
      </c>
      <c r="D155" s="2">
        <v>45814.402083333334</v>
      </c>
      <c r="E155" s="6" t="s">
        <v>2305</v>
      </c>
      <c r="F155" s="14">
        <f ca="1">Tabla3689101118191516172345674[[#This Row],[FECHA RADICACION]]-TODAY()</f>
        <v>-257</v>
      </c>
      <c r="G155" s="14" t="s">
        <v>2105</v>
      </c>
      <c r="H155" s="14" t="s">
        <v>17</v>
      </c>
      <c r="I155" s="14" t="s">
        <v>17</v>
      </c>
      <c r="J155" s="15" t="s">
        <v>18</v>
      </c>
      <c r="K155" s="21">
        <v>45815</v>
      </c>
    </row>
    <row r="156" spans="1:13" ht="21.75" customHeight="1" x14ac:dyDescent="0.25">
      <c r="A156" s="4">
        <v>155</v>
      </c>
      <c r="B156" s="30">
        <v>20255810106752</v>
      </c>
      <c r="C156" s="2">
        <v>45817.494444444441</v>
      </c>
      <c r="D156" s="2">
        <v>45817.494444444441</v>
      </c>
      <c r="E156" s="2" t="s">
        <v>2306</v>
      </c>
      <c r="F156" s="14">
        <f ca="1">Tabla3689101118191516172345674[[#This Row],[FECHA RADICACION]]-TODAY()</f>
        <v>-245.50555555555911</v>
      </c>
      <c r="G156" s="14" t="s">
        <v>15</v>
      </c>
      <c r="H156" s="14" t="s">
        <v>16</v>
      </c>
      <c r="I156" s="14" t="s">
        <v>17</v>
      </c>
      <c r="J156" s="15" t="s">
        <v>18</v>
      </c>
      <c r="K156" s="21">
        <v>45827</v>
      </c>
      <c r="M156" s="4" t="s">
        <v>2307</v>
      </c>
    </row>
    <row r="157" spans="1:13" ht="21.75" customHeight="1" x14ac:dyDescent="0.25">
      <c r="A157" s="4">
        <v>156</v>
      </c>
      <c r="B157" s="30">
        <v>20255810106692</v>
      </c>
      <c r="C157" s="2">
        <v>45817.477777777778</v>
      </c>
      <c r="D157" s="2">
        <v>45817.494444444441</v>
      </c>
      <c r="E157" s="2" t="s">
        <v>2308</v>
      </c>
      <c r="F157" s="14">
        <f ca="1">Tabla3689101118191516172345674[[#This Row],[FECHA RADICACION]]-TODAY()</f>
        <v>-245.5222222222219</v>
      </c>
      <c r="G157" s="14" t="s">
        <v>814</v>
      </c>
      <c r="H157" s="14" t="s">
        <v>2129</v>
      </c>
      <c r="I157" s="14" t="s">
        <v>17</v>
      </c>
      <c r="J157" s="15" t="s">
        <v>18</v>
      </c>
      <c r="K157" s="21">
        <v>45825</v>
      </c>
      <c r="L157" s="4" t="s">
        <v>1762</v>
      </c>
    </row>
    <row r="158" spans="1:13" ht="21.75" customHeight="1" x14ac:dyDescent="0.25">
      <c r="A158" s="4">
        <v>157</v>
      </c>
      <c r="B158" s="30">
        <v>20255810106642</v>
      </c>
      <c r="C158" s="2">
        <v>45817.472222222219</v>
      </c>
      <c r="D158" s="2">
        <v>45817.494444444441</v>
      </c>
      <c r="E158" s="2" t="s">
        <v>2309</v>
      </c>
      <c r="F158" s="14">
        <f ca="1">Tabla3689101118191516172345674[[#This Row],[FECHA RADICACION]]-TODAY()</f>
        <v>-245.52777777778101</v>
      </c>
      <c r="G158" s="14" t="s">
        <v>65</v>
      </c>
      <c r="H158" s="14" t="s">
        <v>2310</v>
      </c>
      <c r="I158" s="14" t="s">
        <v>17</v>
      </c>
      <c r="J158" s="15" t="s">
        <v>18</v>
      </c>
      <c r="K158" s="21">
        <v>45881</v>
      </c>
      <c r="L158" s="4" t="s">
        <v>42</v>
      </c>
    </row>
    <row r="159" spans="1:13" ht="21.75" customHeight="1" x14ac:dyDescent="0.25">
      <c r="A159" s="4">
        <v>158</v>
      </c>
      <c r="B159" s="30">
        <v>20255810106632</v>
      </c>
      <c r="C159" s="2">
        <v>45817.470138888886</v>
      </c>
      <c r="D159" s="2">
        <v>45817.494444444441</v>
      </c>
      <c r="E159" s="2" t="s">
        <v>2311</v>
      </c>
      <c r="F159" s="14">
        <f ca="1">Tabla3689101118191516172345674[[#This Row],[FECHA RADICACION]]-TODAY()</f>
        <v>-245.52986111111386</v>
      </c>
      <c r="G159" s="14" t="s">
        <v>65</v>
      </c>
      <c r="H159" s="14" t="s">
        <v>2310</v>
      </c>
      <c r="I159" s="14" t="s">
        <v>17</v>
      </c>
      <c r="J159" s="15" t="s">
        <v>18</v>
      </c>
      <c r="K159" s="21">
        <v>45921</v>
      </c>
      <c r="L159" s="15"/>
      <c r="M159" s="15" t="s">
        <v>2312</v>
      </c>
    </row>
    <row r="160" spans="1:13" ht="21.75" customHeight="1" x14ac:dyDescent="0.25">
      <c r="A160" s="4">
        <v>159</v>
      </c>
      <c r="B160" s="30">
        <v>20255810106612</v>
      </c>
      <c r="C160" s="2">
        <v>45817.463888888888</v>
      </c>
      <c r="D160" s="2">
        <v>45817.494444444441</v>
      </c>
      <c r="E160" s="2" t="s">
        <v>2309</v>
      </c>
      <c r="F160" s="14">
        <f ca="1">Tabla3689101118191516172345674[[#This Row],[FECHA RADICACION]]-TODAY()</f>
        <v>-245.5361111111124</v>
      </c>
      <c r="G160" s="14" t="s">
        <v>65</v>
      </c>
      <c r="H160" s="14" t="s">
        <v>2310</v>
      </c>
      <c r="I160" s="14" t="s">
        <v>17</v>
      </c>
      <c r="J160" s="15" t="s">
        <v>18</v>
      </c>
      <c r="K160" s="21">
        <v>45921</v>
      </c>
      <c r="L160" s="4" t="s">
        <v>42</v>
      </c>
      <c r="M160" s="4" t="s">
        <v>2313</v>
      </c>
    </row>
    <row r="161" spans="1:13" ht="21.75" customHeight="1" x14ac:dyDescent="0.25">
      <c r="A161" s="4">
        <v>160</v>
      </c>
      <c r="B161" s="30">
        <v>20255810106592</v>
      </c>
      <c r="C161" s="2">
        <v>45817.461111111108</v>
      </c>
      <c r="D161" s="2">
        <v>45817.494444444441</v>
      </c>
      <c r="E161" s="2" t="s">
        <v>2314</v>
      </c>
      <c r="F161" s="14">
        <f ca="1">Tabla3689101118191516172345674[[#This Row],[FECHA RADICACION]]-TODAY()</f>
        <v>-245.53888888889196</v>
      </c>
      <c r="G161" s="14" t="s">
        <v>65</v>
      </c>
      <c r="H161" s="14" t="s">
        <v>184</v>
      </c>
      <c r="I161" s="14" t="s">
        <v>17</v>
      </c>
      <c r="J161" s="15" t="s">
        <v>18</v>
      </c>
      <c r="K161" s="21">
        <v>45827</v>
      </c>
      <c r="L161" s="4" t="s">
        <v>164</v>
      </c>
      <c r="M161" s="4" t="s">
        <v>2060</v>
      </c>
    </row>
    <row r="162" spans="1:13" ht="21.75" customHeight="1" x14ac:dyDescent="0.25">
      <c r="A162" s="4">
        <v>161</v>
      </c>
      <c r="B162" s="30">
        <v>20255810106582</v>
      </c>
      <c r="C162" s="2">
        <v>45817.460416666669</v>
      </c>
      <c r="D162" s="2">
        <v>45817.494444444441</v>
      </c>
      <c r="E162" s="2" t="s">
        <v>2315</v>
      </c>
      <c r="F162" s="14">
        <f ca="1">Tabla3689101118191516172345674[[#This Row],[FECHA RADICACION]]-TODAY()</f>
        <v>-245.53958333333139</v>
      </c>
      <c r="G162" s="14" t="s">
        <v>15</v>
      </c>
      <c r="H162" s="14" t="s">
        <v>48</v>
      </c>
      <c r="I162" s="14" t="s">
        <v>17</v>
      </c>
      <c r="J162" s="15" t="s">
        <v>18</v>
      </c>
      <c r="K162" s="21">
        <v>45850</v>
      </c>
      <c r="L162" s="15"/>
      <c r="M162" s="15" t="s">
        <v>2316</v>
      </c>
    </row>
    <row r="163" spans="1:13" ht="21.75" customHeight="1" x14ac:dyDescent="0.25">
      <c r="A163" s="4">
        <v>162</v>
      </c>
      <c r="B163" s="30">
        <v>20255810106562</v>
      </c>
      <c r="C163" s="2">
        <v>45817.455555555556</v>
      </c>
      <c r="D163" s="2">
        <v>45817.494444444441</v>
      </c>
      <c r="E163" s="2" t="s">
        <v>2317</v>
      </c>
      <c r="F163" s="14">
        <f ca="1">Tabla3689101118191516172345674[[#This Row],[FECHA RADICACION]]-TODAY()</f>
        <v>-245.5444444444438</v>
      </c>
      <c r="G163" s="14" t="s">
        <v>65</v>
      </c>
      <c r="H163" s="14" t="s">
        <v>117</v>
      </c>
      <c r="I163" s="14" t="s">
        <v>17</v>
      </c>
      <c r="J163" s="15" t="s">
        <v>18</v>
      </c>
      <c r="K163" s="21">
        <v>45826</v>
      </c>
      <c r="L163" s="4" t="s">
        <v>174</v>
      </c>
      <c r="M163" s="4" t="s">
        <v>2318</v>
      </c>
    </row>
    <row r="164" spans="1:13" ht="21.75" customHeight="1" x14ac:dyDescent="0.25">
      <c r="A164" s="4">
        <v>163</v>
      </c>
      <c r="B164" s="30">
        <v>20255810106552</v>
      </c>
      <c r="C164" s="2">
        <v>45817.453472222223</v>
      </c>
      <c r="D164" s="2">
        <v>45817.494444444441</v>
      </c>
      <c r="E164" s="2" t="s">
        <v>2319</v>
      </c>
      <c r="F164" s="14">
        <f ca="1">Tabla3689101118191516172345674[[#This Row],[FECHA RADICACION]]-TODAY()</f>
        <v>-245.54652777777665</v>
      </c>
      <c r="G164" s="14" t="s">
        <v>15</v>
      </c>
      <c r="H164" s="14" t="s">
        <v>935</v>
      </c>
      <c r="I164" s="14" t="s">
        <v>17</v>
      </c>
      <c r="J164" s="15" t="s">
        <v>18</v>
      </c>
      <c r="K164" s="21">
        <v>45827</v>
      </c>
      <c r="L164" s="4" t="s">
        <v>54</v>
      </c>
      <c r="M164" s="4" t="s">
        <v>2320</v>
      </c>
    </row>
    <row r="165" spans="1:13" ht="21.75" customHeight="1" x14ac:dyDescent="0.25">
      <c r="A165" s="4">
        <v>164</v>
      </c>
      <c r="B165" s="30">
        <v>20255810106522</v>
      </c>
      <c r="C165" s="2">
        <v>45817.451388888891</v>
      </c>
      <c r="D165" s="2">
        <v>45817.494444444441</v>
      </c>
      <c r="E165" s="2" t="s">
        <v>2321</v>
      </c>
      <c r="F165" s="14">
        <f ca="1">Tabla3689101118191516172345674[[#This Row],[FECHA RADICACION]]-TODAY()</f>
        <v>-245.54861111110949</v>
      </c>
      <c r="G165" s="14" t="s">
        <v>15</v>
      </c>
      <c r="H165" s="14" t="s">
        <v>304</v>
      </c>
      <c r="I165" s="14" t="s">
        <v>17</v>
      </c>
      <c r="J165" s="15" t="s">
        <v>18</v>
      </c>
      <c r="K165" s="21">
        <v>45838</v>
      </c>
      <c r="L165" s="4" t="s">
        <v>54</v>
      </c>
      <c r="M165" s="4" t="s">
        <v>2322</v>
      </c>
    </row>
    <row r="166" spans="1:13" ht="21.75" customHeight="1" x14ac:dyDescent="0.25">
      <c r="A166" s="4">
        <v>165</v>
      </c>
      <c r="B166" s="30">
        <v>20255810106512</v>
      </c>
      <c r="C166" s="2">
        <v>45817.449305555558</v>
      </c>
      <c r="D166" s="2">
        <v>45817.494444444441</v>
      </c>
      <c r="E166" s="2" t="s">
        <v>2323</v>
      </c>
      <c r="F166" s="14">
        <f ca="1">Tabla3689101118191516172345674[[#This Row],[FECHA RADICACION]]-TODAY()</f>
        <v>-245.55069444444234</v>
      </c>
      <c r="G166" s="14" t="s">
        <v>15</v>
      </c>
      <c r="H166" s="14" t="s">
        <v>935</v>
      </c>
      <c r="I166" s="14" t="s">
        <v>17</v>
      </c>
      <c r="J166" s="15" t="s">
        <v>18</v>
      </c>
      <c r="K166" s="21">
        <v>45817</v>
      </c>
      <c r="L166" s="4" t="s">
        <v>54</v>
      </c>
    </row>
    <row r="167" spans="1:13" ht="21.75" customHeight="1" x14ac:dyDescent="0.25">
      <c r="A167" s="4">
        <v>166</v>
      </c>
      <c r="B167" s="30">
        <v>20255810106482</v>
      </c>
      <c r="C167" s="2">
        <v>45817.447916666664</v>
      </c>
      <c r="D167" s="2">
        <v>45817.494444444441</v>
      </c>
      <c r="E167" s="2" t="s">
        <v>2324</v>
      </c>
      <c r="F167" s="14">
        <f ca="1">Tabla3689101118191516172345674[[#This Row],[FECHA RADICACION]]-TODAY()</f>
        <v>-245.55208333333576</v>
      </c>
      <c r="G167" s="14" t="s">
        <v>65</v>
      </c>
      <c r="H167" s="14" t="s">
        <v>71</v>
      </c>
      <c r="I167" s="14" t="s">
        <v>17</v>
      </c>
      <c r="J167" s="15" t="s">
        <v>18</v>
      </c>
      <c r="K167" s="21">
        <v>45817</v>
      </c>
      <c r="L167" s="4" t="s">
        <v>174</v>
      </c>
    </row>
    <row r="168" spans="1:13" ht="21.75" customHeight="1" x14ac:dyDescent="0.25">
      <c r="A168" s="4">
        <v>167</v>
      </c>
      <c r="B168" s="30">
        <v>20255810106422</v>
      </c>
      <c r="C168" s="2">
        <v>45817.433333333334</v>
      </c>
      <c r="D168" s="2">
        <v>45817.494444444441</v>
      </c>
      <c r="E168" s="2" t="s">
        <v>2325</v>
      </c>
      <c r="F168" s="14">
        <f ca="1">Tabla3689101118191516172345674[[#This Row],[FECHA RADICACION]]-TODAY()</f>
        <v>-245.5666666666657</v>
      </c>
      <c r="G168" s="14" t="s">
        <v>65</v>
      </c>
      <c r="H168" s="14" t="s">
        <v>71</v>
      </c>
      <c r="I168" s="14" t="s">
        <v>17</v>
      </c>
      <c r="J168" s="15" t="s">
        <v>18</v>
      </c>
      <c r="K168" s="21">
        <v>45817</v>
      </c>
      <c r="L168" s="21" t="s">
        <v>1711</v>
      </c>
    </row>
    <row r="169" spans="1:13" ht="21.75" customHeight="1" x14ac:dyDescent="0.25">
      <c r="A169" s="4">
        <v>168</v>
      </c>
      <c r="B169" s="30">
        <v>20255810106392</v>
      </c>
      <c r="C169" s="2">
        <v>45817.429166666669</v>
      </c>
      <c r="D169" s="2">
        <v>45817.494444444441</v>
      </c>
      <c r="E169" s="2" t="s">
        <v>2326</v>
      </c>
      <c r="F169" s="14">
        <f ca="1">Tabla3689101118191516172345674[[#This Row],[FECHA RADICACION]]-TODAY()</f>
        <v>-245.57083333333139</v>
      </c>
      <c r="G169" s="14" t="s">
        <v>85</v>
      </c>
      <c r="H169" s="14" t="s">
        <v>86</v>
      </c>
      <c r="I169" s="14" t="s">
        <v>17</v>
      </c>
      <c r="J169" s="15" t="s">
        <v>18</v>
      </c>
      <c r="K169" s="21">
        <v>45860</v>
      </c>
      <c r="L169" s="21"/>
    </row>
    <row r="170" spans="1:13" ht="21.75" customHeight="1" x14ac:dyDescent="0.25">
      <c r="A170" s="4">
        <v>169</v>
      </c>
      <c r="B170" s="30">
        <v>20255810106372</v>
      </c>
      <c r="C170" s="2">
        <v>45817.427777777775</v>
      </c>
      <c r="D170" s="2">
        <v>45817.494444444441</v>
      </c>
      <c r="E170" s="2" t="s">
        <v>2327</v>
      </c>
      <c r="F170" s="14">
        <f ca="1">Tabla3689101118191516172345674[[#This Row],[FECHA RADICACION]]-TODAY()</f>
        <v>-245.57222222222481</v>
      </c>
      <c r="G170" s="14" t="s">
        <v>65</v>
      </c>
      <c r="H170" s="14" t="s">
        <v>102</v>
      </c>
      <c r="I170" s="14" t="s">
        <v>17</v>
      </c>
      <c r="J170" s="15" t="s">
        <v>18</v>
      </c>
      <c r="K170" s="21">
        <v>45862</v>
      </c>
      <c r="L170" s="21" t="s">
        <v>174</v>
      </c>
      <c r="M170" s="4" t="s">
        <v>2328</v>
      </c>
    </row>
    <row r="171" spans="1:13" ht="21.75" customHeight="1" x14ac:dyDescent="0.25">
      <c r="A171" s="4">
        <v>170</v>
      </c>
      <c r="B171" s="30">
        <v>20255810106382</v>
      </c>
      <c r="C171" s="2">
        <v>45817.427777777775</v>
      </c>
      <c r="D171" s="2">
        <v>45817.494444444441</v>
      </c>
      <c r="E171" s="2" t="s">
        <v>2329</v>
      </c>
      <c r="F171" s="14">
        <f ca="1">Tabla3689101118191516172345674[[#This Row],[FECHA RADICACION]]-TODAY()</f>
        <v>-245.57222222222481</v>
      </c>
      <c r="G171" s="14" t="s">
        <v>65</v>
      </c>
      <c r="H171" s="14" t="s">
        <v>102</v>
      </c>
      <c r="I171" s="14" t="s">
        <v>17</v>
      </c>
      <c r="J171" s="15" t="s">
        <v>18</v>
      </c>
      <c r="K171" s="21">
        <v>45862</v>
      </c>
      <c r="L171" s="21" t="s">
        <v>194</v>
      </c>
      <c r="M171" s="4" t="s">
        <v>2330</v>
      </c>
    </row>
    <row r="172" spans="1:13" ht="21.75" customHeight="1" x14ac:dyDescent="0.25">
      <c r="A172" s="4">
        <v>171</v>
      </c>
      <c r="B172" s="30">
        <v>20255810106312</v>
      </c>
      <c r="C172" s="2">
        <v>45817.410416666666</v>
      </c>
      <c r="D172" s="2">
        <v>45817.494444444441</v>
      </c>
      <c r="E172" s="2" t="s">
        <v>2331</v>
      </c>
      <c r="F172" s="14">
        <f ca="1">Tabla3689101118191516172345674[[#This Row],[FECHA RADICACION]]-TODAY()</f>
        <v>-245.5895833333343</v>
      </c>
      <c r="G172" s="14" t="s">
        <v>65</v>
      </c>
      <c r="H172" s="14" t="s">
        <v>71</v>
      </c>
      <c r="I172" s="14" t="s">
        <v>17</v>
      </c>
      <c r="J172" s="15" t="s">
        <v>18</v>
      </c>
      <c r="K172" s="21">
        <v>45817</v>
      </c>
      <c r="L172" s="21" t="s">
        <v>42</v>
      </c>
    </row>
    <row r="173" spans="1:13" ht="21.75" customHeight="1" x14ac:dyDescent="0.25">
      <c r="A173" s="4">
        <v>172</v>
      </c>
      <c r="B173" s="30">
        <v>20254601953562</v>
      </c>
      <c r="C173" s="2">
        <v>45817.393750000003</v>
      </c>
      <c r="D173" s="2">
        <v>45817.494444444441</v>
      </c>
      <c r="E173" s="2" t="s">
        <v>2332</v>
      </c>
      <c r="F173" s="14">
        <f ca="1">Tabla3689101118191516172345674[[#This Row],[FECHA RADICACION]]-TODAY()</f>
        <v>-245.60624999999709</v>
      </c>
      <c r="G173" s="14" t="s">
        <v>814</v>
      </c>
      <c r="H173" s="14" t="s">
        <v>2039</v>
      </c>
      <c r="I173" s="14" t="s">
        <v>17</v>
      </c>
      <c r="J173" s="15" t="s">
        <v>18</v>
      </c>
      <c r="K173" s="21">
        <v>45838</v>
      </c>
      <c r="L173" s="21"/>
      <c r="M173" s="4" t="s">
        <v>2333</v>
      </c>
    </row>
    <row r="174" spans="1:13" ht="21.75" customHeight="1" x14ac:dyDescent="0.25">
      <c r="A174" s="4">
        <v>173</v>
      </c>
      <c r="B174" s="30">
        <v>20255810106202</v>
      </c>
      <c r="C174" s="2">
        <v>45817.390277777777</v>
      </c>
      <c r="D174" s="2">
        <v>45817.494444444441</v>
      </c>
      <c r="E174" s="2" t="s">
        <v>2334</v>
      </c>
      <c r="F174" s="14">
        <f ca="1">Tabla3689101118191516172345674[[#This Row],[FECHA RADICACION]]-TODAY()</f>
        <v>-245.60972222222335</v>
      </c>
      <c r="G174" s="14" t="s">
        <v>65</v>
      </c>
      <c r="H174" s="14" t="s">
        <v>71</v>
      </c>
      <c r="I174" s="14" t="s">
        <v>17</v>
      </c>
      <c r="J174" s="15" t="s">
        <v>18</v>
      </c>
      <c r="K174" s="21">
        <v>45817</v>
      </c>
      <c r="L174" s="21" t="s">
        <v>42</v>
      </c>
    </row>
    <row r="175" spans="1:13" ht="21.75" customHeight="1" x14ac:dyDescent="0.25">
      <c r="A175" s="4">
        <v>174</v>
      </c>
      <c r="B175" s="30">
        <v>20255810106172</v>
      </c>
      <c r="C175" s="2">
        <v>45817.382638888892</v>
      </c>
      <c r="D175" s="2">
        <v>45817.494444444441</v>
      </c>
      <c r="E175" s="2" t="s">
        <v>2335</v>
      </c>
      <c r="F175" s="14">
        <f ca="1">Tabla3689101118191516172345674[[#This Row],[FECHA RADICACION]]-TODAY()</f>
        <v>-245.61736111110804</v>
      </c>
      <c r="G175" s="14" t="s">
        <v>15</v>
      </c>
      <c r="H175" s="14" t="s">
        <v>935</v>
      </c>
      <c r="I175" s="14" t="s">
        <v>17</v>
      </c>
      <c r="J175" s="15" t="s">
        <v>18</v>
      </c>
      <c r="K175" s="21">
        <v>45817</v>
      </c>
      <c r="L175" s="21" t="s">
        <v>256</v>
      </c>
    </row>
    <row r="176" spans="1:13" ht="21.75" customHeight="1" x14ac:dyDescent="0.25">
      <c r="A176" s="4">
        <v>175</v>
      </c>
      <c r="B176" s="30">
        <v>20255810106032</v>
      </c>
      <c r="C176" s="2">
        <v>45817.304166666669</v>
      </c>
      <c r="D176" s="2">
        <v>45817.494444444441</v>
      </c>
      <c r="E176" s="2" t="s">
        <v>2336</v>
      </c>
      <c r="F176" s="14">
        <f ca="1">Tabla3689101118191516172345674[[#This Row],[FECHA RADICACION]]-TODAY()</f>
        <v>-245.69583333333139</v>
      </c>
      <c r="G176" s="14" t="s">
        <v>15</v>
      </c>
      <c r="H176" s="14" t="s">
        <v>251</v>
      </c>
      <c r="I176" s="14" t="s">
        <v>17</v>
      </c>
      <c r="J176" s="15" t="s">
        <v>18</v>
      </c>
      <c r="K176" s="21">
        <v>45838</v>
      </c>
      <c r="L176" s="21" t="s">
        <v>256</v>
      </c>
      <c r="M176" s="4" t="s">
        <v>2337</v>
      </c>
    </row>
    <row r="177" spans="1:13" ht="21.75" customHeight="1" x14ac:dyDescent="0.25">
      <c r="A177" s="4">
        <v>176</v>
      </c>
      <c r="B177" s="30">
        <v>20255810106022</v>
      </c>
      <c r="C177" s="2">
        <v>45817.302777777775</v>
      </c>
      <c r="D177" s="2">
        <v>45817.494444444441</v>
      </c>
      <c r="E177" s="2" t="s">
        <v>2338</v>
      </c>
      <c r="F177" s="14">
        <f ca="1">Tabla3689101118191516172345674[[#This Row],[FECHA RADICACION]]-TODAY()</f>
        <v>-245.69722222222481</v>
      </c>
      <c r="G177" s="14" t="s">
        <v>15</v>
      </c>
      <c r="H177" s="14" t="s">
        <v>16</v>
      </c>
      <c r="I177" s="14" t="s">
        <v>17</v>
      </c>
      <c r="J177" s="15" t="s">
        <v>18</v>
      </c>
      <c r="K177" s="21">
        <v>45839</v>
      </c>
      <c r="L177" s="21" t="s">
        <v>256</v>
      </c>
      <c r="M177" s="4" t="s">
        <v>2339</v>
      </c>
    </row>
    <row r="178" spans="1:13" ht="21.75" customHeight="1" x14ac:dyDescent="0.25">
      <c r="A178" s="4">
        <v>177</v>
      </c>
      <c r="B178" s="30">
        <v>20255810106012</v>
      </c>
      <c r="C178" s="2">
        <v>45817.3</v>
      </c>
      <c r="D178" s="2">
        <v>45817.494444444441</v>
      </c>
      <c r="E178" s="2" t="s">
        <v>2340</v>
      </c>
      <c r="F178" s="14">
        <f ca="1">Tabla3689101118191516172345674[[#This Row],[FECHA RADICACION]]-TODAY()</f>
        <v>-245.69999999999709</v>
      </c>
      <c r="G178" s="14" t="s">
        <v>65</v>
      </c>
      <c r="H178" s="14" t="s">
        <v>71</v>
      </c>
      <c r="I178" s="14" t="s">
        <v>17</v>
      </c>
      <c r="J178" s="15" t="s">
        <v>18</v>
      </c>
      <c r="K178" s="21">
        <v>45817</v>
      </c>
      <c r="L178" s="21" t="s">
        <v>174</v>
      </c>
    </row>
    <row r="179" spans="1:13" ht="21.75" customHeight="1" x14ac:dyDescent="0.25">
      <c r="A179" s="4">
        <v>178</v>
      </c>
      <c r="B179" s="30">
        <v>20254211911432</v>
      </c>
      <c r="C179" s="2">
        <v>45813.413888888892</v>
      </c>
      <c r="D179" s="2">
        <v>45817.494444444441</v>
      </c>
      <c r="E179" s="2" t="s">
        <v>2341</v>
      </c>
      <c r="F179" s="14">
        <f ca="1">Tabla3689101118191516172345674[[#This Row],[FECHA RADICACION]]-TODAY()</f>
        <v>-249.58611111110804</v>
      </c>
      <c r="G179" s="14" t="s">
        <v>65</v>
      </c>
      <c r="H179" s="14" t="s">
        <v>184</v>
      </c>
      <c r="I179" s="14" t="s">
        <v>17</v>
      </c>
      <c r="J179" s="15" t="s">
        <v>18</v>
      </c>
      <c r="K179" s="21">
        <v>45838</v>
      </c>
      <c r="L179" s="21"/>
      <c r="M179" s="4" t="s">
        <v>2342</v>
      </c>
    </row>
    <row r="180" spans="1:13" ht="21.75" customHeight="1" x14ac:dyDescent="0.25">
      <c r="A180" s="4">
        <v>179</v>
      </c>
      <c r="B180" s="30">
        <v>20254601462062</v>
      </c>
      <c r="C180" s="2">
        <v>45777</v>
      </c>
      <c r="D180" s="2">
        <v>45817.494444444441</v>
      </c>
      <c r="E180" s="2" t="s">
        <v>2343</v>
      </c>
      <c r="F180" s="14">
        <f ca="1">Tabla3689101118191516172345674[[#This Row],[FECHA RADICACION]]-TODAY()</f>
        <v>-286</v>
      </c>
      <c r="G180" s="14" t="s">
        <v>15</v>
      </c>
      <c r="H180" s="14" t="s">
        <v>16</v>
      </c>
      <c r="I180" s="14" t="s">
        <v>17</v>
      </c>
      <c r="J180" s="15" t="s">
        <v>18</v>
      </c>
      <c r="K180" s="21">
        <v>45826</v>
      </c>
      <c r="L180" s="21"/>
      <c r="M180" s="4" t="s">
        <v>2344</v>
      </c>
    </row>
    <row r="181" spans="1:13" ht="21.75" customHeight="1" x14ac:dyDescent="0.25">
      <c r="A181" s="4">
        <v>180</v>
      </c>
      <c r="B181" s="30">
        <v>20255810105422</v>
      </c>
      <c r="C181" s="35">
        <v>45814.499189814815</v>
      </c>
      <c r="D181" s="2">
        <v>45817.494444444441</v>
      </c>
      <c r="E181" s="2" t="s">
        <v>2345</v>
      </c>
      <c r="F181" s="14">
        <f ca="1">Tabla3689101118191516172345674[[#This Row],[FECHA RADICACION]]-TODAY()</f>
        <v>-248.5008101851854</v>
      </c>
      <c r="G181" s="14" t="s">
        <v>2105</v>
      </c>
      <c r="H181" s="14" t="s">
        <v>17</v>
      </c>
      <c r="I181" s="14" t="s">
        <v>17</v>
      </c>
      <c r="J181" s="15" t="s">
        <v>18</v>
      </c>
      <c r="K181" s="21">
        <v>45817</v>
      </c>
      <c r="L181" s="21"/>
    </row>
    <row r="182" spans="1:13" ht="21.75" customHeight="1" x14ac:dyDescent="0.25">
      <c r="A182" s="4">
        <v>181</v>
      </c>
      <c r="B182" s="30">
        <v>20255810106062</v>
      </c>
      <c r="C182" s="2">
        <v>45817.335416666669</v>
      </c>
      <c r="D182" s="2">
        <v>45817.494444444441</v>
      </c>
      <c r="E182" s="2" t="s">
        <v>2346</v>
      </c>
      <c r="F182" s="14">
        <f ca="1">Tabla3689101118191516172345674[[#This Row],[FECHA RADICACION]]-TODAY()</f>
        <v>-245.66458333333139</v>
      </c>
      <c r="G182" s="14" t="s">
        <v>85</v>
      </c>
      <c r="H182" s="14" t="s">
        <v>160</v>
      </c>
      <c r="I182" s="14" t="s">
        <v>17</v>
      </c>
      <c r="J182" s="15" t="s">
        <v>18</v>
      </c>
      <c r="K182" s="21">
        <v>45817</v>
      </c>
      <c r="L182" s="17"/>
      <c r="M182" s="15"/>
    </row>
    <row r="183" spans="1:13" ht="21.75" customHeight="1" x14ac:dyDescent="0.25">
      <c r="A183" s="4">
        <v>182</v>
      </c>
      <c r="B183" s="30">
        <v>20254601963312</v>
      </c>
      <c r="C183" s="2">
        <v>45817.335416666669</v>
      </c>
      <c r="D183" s="2">
        <v>45817.494444444441</v>
      </c>
      <c r="E183" s="2" t="s">
        <v>2052</v>
      </c>
      <c r="F183" s="14">
        <f ca="1">Tabla3689101118191516172345674[[#This Row],[FECHA RADICACION]]-TODAY()</f>
        <v>-245.66458333333139</v>
      </c>
      <c r="G183" s="14" t="s">
        <v>50</v>
      </c>
      <c r="H183" s="14" t="s">
        <v>114</v>
      </c>
      <c r="I183" s="14" t="s">
        <v>17</v>
      </c>
      <c r="J183" s="15" t="s">
        <v>18</v>
      </c>
      <c r="K183" s="21">
        <v>45828</v>
      </c>
      <c r="L183" s="21"/>
      <c r="M183" s="4" t="s">
        <v>2347</v>
      </c>
    </row>
    <row r="184" spans="1:13" ht="21.75" customHeight="1" x14ac:dyDescent="0.25">
      <c r="A184" s="4">
        <v>183</v>
      </c>
      <c r="B184" s="30">
        <v>20255810107102</v>
      </c>
      <c r="C184" s="2">
        <v>45817.335416666669</v>
      </c>
      <c r="D184" s="2">
        <v>45817.494444444441</v>
      </c>
      <c r="E184" s="2" t="s">
        <v>2348</v>
      </c>
      <c r="F184" s="14">
        <f ca="1">Tabla3689101118191516172345674[[#This Row],[FECHA RADICACION]]-TODAY()</f>
        <v>-245.66458333333139</v>
      </c>
      <c r="G184" s="14" t="s">
        <v>15</v>
      </c>
      <c r="H184" s="14" t="s">
        <v>935</v>
      </c>
      <c r="I184" s="14" t="s">
        <v>17</v>
      </c>
      <c r="J184" s="15" t="s">
        <v>18</v>
      </c>
      <c r="K184" s="21">
        <v>45817</v>
      </c>
      <c r="L184" s="21"/>
    </row>
    <row r="185" spans="1:13" ht="21.75" customHeight="1" x14ac:dyDescent="0.25">
      <c r="A185" s="4">
        <v>184</v>
      </c>
      <c r="B185" s="30">
        <v>20255810107082</v>
      </c>
      <c r="C185" s="2">
        <v>45817.335416666669</v>
      </c>
      <c r="D185" s="2">
        <v>45817.494444444441</v>
      </c>
      <c r="E185" s="2" t="s">
        <v>2349</v>
      </c>
      <c r="F185" s="14">
        <f ca="1">Tabla3689101118191516172345674[[#This Row],[FECHA RADICACION]]-TODAY()</f>
        <v>-245.66458333333139</v>
      </c>
      <c r="G185" s="14" t="s">
        <v>65</v>
      </c>
      <c r="H185" s="14" t="s">
        <v>2310</v>
      </c>
      <c r="I185" s="14" t="s">
        <v>17</v>
      </c>
      <c r="J185" s="15" t="s">
        <v>18</v>
      </c>
      <c r="K185" s="21">
        <v>45921</v>
      </c>
      <c r="M185" s="4" t="s">
        <v>2350</v>
      </c>
    </row>
    <row r="186" spans="1:13" ht="21.75" customHeight="1" x14ac:dyDescent="0.25">
      <c r="A186" s="4">
        <v>185</v>
      </c>
      <c r="B186" s="30">
        <v>20255810107072</v>
      </c>
      <c r="C186" s="2">
        <v>45817.335416666669</v>
      </c>
      <c r="D186" s="2">
        <v>45817.494444444441</v>
      </c>
      <c r="E186" s="2" t="s">
        <v>2351</v>
      </c>
      <c r="F186" s="14">
        <f ca="1">Tabla3689101118191516172345674[[#This Row],[FECHA RADICACION]]-TODAY()</f>
        <v>-245.66458333333139</v>
      </c>
      <c r="G186" s="14" t="s">
        <v>2105</v>
      </c>
      <c r="H186" s="14" t="s">
        <v>17</v>
      </c>
      <c r="I186" s="14" t="s">
        <v>17</v>
      </c>
      <c r="J186" s="15" t="s">
        <v>18</v>
      </c>
      <c r="K186" s="21">
        <v>45817</v>
      </c>
    </row>
    <row r="187" spans="1:13" ht="21.75" customHeight="1" x14ac:dyDescent="0.25">
      <c r="A187" s="4">
        <v>186</v>
      </c>
      <c r="B187" s="30">
        <v>20255810107012</v>
      </c>
      <c r="C187" s="2">
        <v>45817.335416666669</v>
      </c>
      <c r="D187" s="2">
        <v>45817.494444444441</v>
      </c>
      <c r="E187" s="2" t="s">
        <v>2352</v>
      </c>
      <c r="F187" s="14">
        <f ca="1">Tabla3689101118191516172345674[[#This Row],[FECHA RADICACION]]-TODAY()</f>
        <v>-245.66458333333139</v>
      </c>
      <c r="G187" s="14" t="s">
        <v>15</v>
      </c>
      <c r="H187" s="14" t="s">
        <v>251</v>
      </c>
      <c r="I187" s="14" t="s">
        <v>17</v>
      </c>
      <c r="J187" s="15" t="s">
        <v>18</v>
      </c>
      <c r="K187" s="21">
        <v>45826</v>
      </c>
      <c r="L187" s="4" t="s">
        <v>91</v>
      </c>
      <c r="M187" s="4" t="s">
        <v>2060</v>
      </c>
    </row>
    <row r="188" spans="1:13" ht="21.75" customHeight="1" x14ac:dyDescent="0.25">
      <c r="A188" s="4">
        <v>187</v>
      </c>
      <c r="B188" s="30">
        <v>20255810107002</v>
      </c>
      <c r="C188" s="2">
        <v>45817.335416666669</v>
      </c>
      <c r="D188" s="2">
        <v>45817.494444444441</v>
      </c>
      <c r="E188" s="2" t="s">
        <v>2353</v>
      </c>
      <c r="F188" s="14">
        <f ca="1">Tabla3689101118191516172345674[[#This Row],[FECHA RADICACION]]-TODAY()</f>
        <v>-245.66458333333139</v>
      </c>
      <c r="G188" s="14" t="s">
        <v>15</v>
      </c>
      <c r="H188" s="14" t="s">
        <v>16</v>
      </c>
      <c r="I188" s="14" t="s">
        <v>17</v>
      </c>
      <c r="J188" s="15" t="s">
        <v>18</v>
      </c>
      <c r="K188" s="21">
        <v>45827</v>
      </c>
      <c r="L188" s="15"/>
      <c r="M188" s="4" t="s">
        <v>2354</v>
      </c>
    </row>
    <row r="189" spans="1:13" ht="21.75" customHeight="1" x14ac:dyDescent="0.25">
      <c r="A189" s="4">
        <v>188</v>
      </c>
      <c r="B189" s="30">
        <v>20255810106962</v>
      </c>
      <c r="C189" s="2">
        <v>45817.335416666669</v>
      </c>
      <c r="D189" s="2">
        <v>45817.494444444441</v>
      </c>
      <c r="E189" s="2" t="s">
        <v>2355</v>
      </c>
      <c r="F189" s="14">
        <f ca="1">Tabla3689101118191516172345674[[#This Row],[FECHA RADICACION]]-TODAY()</f>
        <v>-245.66458333333139</v>
      </c>
      <c r="G189" s="14" t="s">
        <v>15</v>
      </c>
      <c r="H189" s="14" t="s">
        <v>16</v>
      </c>
      <c r="I189" s="14" t="s">
        <v>17</v>
      </c>
      <c r="J189" s="15" t="s">
        <v>18</v>
      </c>
      <c r="K189" s="21">
        <v>45827</v>
      </c>
      <c r="L189" s="4" t="s">
        <v>54</v>
      </c>
      <c r="M189" s="4" t="s">
        <v>2356</v>
      </c>
    </row>
    <row r="190" spans="1:13" ht="21.75" customHeight="1" x14ac:dyDescent="0.25">
      <c r="A190" s="4">
        <v>189</v>
      </c>
      <c r="B190" s="30">
        <v>20255810106832</v>
      </c>
      <c r="C190" s="2">
        <v>45817.523865740739</v>
      </c>
      <c r="D190" s="2">
        <v>45817.494444444441</v>
      </c>
      <c r="E190" s="2" t="s">
        <v>2357</v>
      </c>
      <c r="F190" s="14">
        <f ca="1">Tabla3689101118191516172345674[[#This Row],[FECHA RADICACION]]-TODAY()</f>
        <v>-245.47613425926102</v>
      </c>
      <c r="G190" s="14" t="s">
        <v>15</v>
      </c>
      <c r="H190" s="14" t="s">
        <v>935</v>
      </c>
      <c r="I190" s="30" t="s">
        <v>17</v>
      </c>
      <c r="J190" s="15" t="s">
        <v>18</v>
      </c>
      <c r="K190" s="21">
        <v>45817</v>
      </c>
      <c r="L190" s="4" t="s">
        <v>91</v>
      </c>
      <c r="M190" s="15"/>
    </row>
    <row r="191" spans="1:13" ht="21.75" customHeight="1" x14ac:dyDescent="0.25">
      <c r="A191" s="4">
        <v>190</v>
      </c>
      <c r="B191" s="30">
        <v>20255810106822</v>
      </c>
      <c r="C191" s="2">
        <v>45817.522083333337</v>
      </c>
      <c r="D191" s="2">
        <v>45817.494444444441</v>
      </c>
      <c r="E191" s="2" t="s">
        <v>2358</v>
      </c>
      <c r="F191" s="14">
        <f ca="1">Tabla3689101118191516172345674[[#This Row],[FECHA RADICACION]]-TODAY()</f>
        <v>-245.47791666666308</v>
      </c>
      <c r="G191" s="14" t="s">
        <v>15</v>
      </c>
      <c r="H191" s="14" t="s">
        <v>935</v>
      </c>
      <c r="I191" s="14" t="s">
        <v>17</v>
      </c>
      <c r="J191" s="15" t="s">
        <v>18</v>
      </c>
      <c r="K191" s="21">
        <v>45817</v>
      </c>
      <c r="L191" s="4" t="s">
        <v>91</v>
      </c>
    </row>
    <row r="192" spans="1:13" ht="21.75" customHeight="1" x14ac:dyDescent="0.25">
      <c r="A192" s="4">
        <v>191</v>
      </c>
      <c r="B192" s="30">
        <v>20255810106782</v>
      </c>
      <c r="C192" s="2">
        <v>45817.508333333331</v>
      </c>
      <c r="D192" s="2">
        <v>45817.494444444441</v>
      </c>
      <c r="E192" s="2" t="s">
        <v>2359</v>
      </c>
      <c r="F192" s="14">
        <f ca="1">Tabla3689101118191516172345674[[#This Row],[FECHA RADICACION]]-TODAY()</f>
        <v>-245.49166666666861</v>
      </c>
      <c r="G192" s="14" t="s">
        <v>15</v>
      </c>
      <c r="H192" s="14" t="s">
        <v>53</v>
      </c>
      <c r="I192" s="14" t="s">
        <v>17</v>
      </c>
      <c r="J192" s="15" t="s">
        <v>18</v>
      </c>
      <c r="K192" s="21">
        <v>45838</v>
      </c>
      <c r="M192" s="4" t="s">
        <v>2360</v>
      </c>
    </row>
    <row r="193" spans="1:13" ht="21.75" customHeight="1" x14ac:dyDescent="0.25">
      <c r="A193" s="4">
        <v>192</v>
      </c>
      <c r="B193" s="30">
        <v>20255810106912</v>
      </c>
      <c r="C193" s="2">
        <v>45817</v>
      </c>
      <c r="D193" s="2">
        <v>45817.494444444441</v>
      </c>
      <c r="E193" s="2" t="s">
        <v>2361</v>
      </c>
      <c r="F193" s="14">
        <f ca="1">Tabla3689101118191516172345674[[#This Row],[FECHA RADICACION]]-TODAY()</f>
        <v>-246</v>
      </c>
      <c r="G193" s="14" t="s">
        <v>15</v>
      </c>
      <c r="H193" s="14" t="s">
        <v>53</v>
      </c>
      <c r="I193" s="14" t="s">
        <v>17</v>
      </c>
      <c r="J193" s="15" t="s">
        <v>18</v>
      </c>
      <c r="K193" s="21">
        <v>45838</v>
      </c>
      <c r="L193" s="4" t="s">
        <v>54</v>
      </c>
      <c r="M193" s="4" t="s">
        <v>2362</v>
      </c>
    </row>
    <row r="194" spans="1:13" ht="21.75" customHeight="1" x14ac:dyDescent="0.25">
      <c r="A194" s="4">
        <v>193</v>
      </c>
      <c r="B194" s="30">
        <v>20255810106922</v>
      </c>
      <c r="C194" s="2">
        <v>45817</v>
      </c>
      <c r="D194" s="2">
        <v>45817.494444444441</v>
      </c>
      <c r="E194" s="2" t="s">
        <v>2363</v>
      </c>
      <c r="F194" s="14">
        <f ca="1">Tabla3689101118191516172345674[[#This Row],[FECHA RADICACION]]-TODAY()</f>
        <v>-246</v>
      </c>
      <c r="G194" s="14" t="s">
        <v>15</v>
      </c>
      <c r="H194" s="14" t="s">
        <v>935</v>
      </c>
      <c r="I194" s="14" t="s">
        <v>17</v>
      </c>
      <c r="J194" s="15" t="s">
        <v>18</v>
      </c>
      <c r="K194" s="21">
        <v>45817</v>
      </c>
      <c r="L194" s="4" t="s">
        <v>91</v>
      </c>
    </row>
    <row r="195" spans="1:13" ht="21.75" customHeight="1" x14ac:dyDescent="0.25">
      <c r="A195" s="4">
        <v>194</v>
      </c>
      <c r="B195" s="30">
        <v>20254601963332</v>
      </c>
      <c r="C195" s="2">
        <v>45817.494444444441</v>
      </c>
      <c r="D195" s="2">
        <v>45817.494444444441</v>
      </c>
      <c r="E195" s="2" t="s">
        <v>2364</v>
      </c>
      <c r="F195" s="14">
        <f ca="1">Tabla3689101118191516172345674[[#This Row],[FECHA RADICACION]]-TODAY()</f>
        <v>-245.50555555555911</v>
      </c>
      <c r="G195" s="14" t="s">
        <v>15</v>
      </c>
      <c r="H195" s="14" t="s">
        <v>16</v>
      </c>
      <c r="I195" s="14" t="s">
        <v>17</v>
      </c>
      <c r="J195" s="15" t="s">
        <v>18</v>
      </c>
      <c r="K195" s="21">
        <v>45845</v>
      </c>
      <c r="M195" s="4" t="s">
        <v>2365</v>
      </c>
    </row>
    <row r="196" spans="1:13" ht="21.75" customHeight="1" x14ac:dyDescent="0.25">
      <c r="A196" s="4">
        <v>195</v>
      </c>
      <c r="B196" s="30">
        <v>20252210201413</v>
      </c>
      <c r="C196" s="2">
        <v>45806.375</v>
      </c>
      <c r="D196" s="2">
        <v>45817.494444444441</v>
      </c>
      <c r="E196" s="2" t="s">
        <v>2366</v>
      </c>
      <c r="F196" s="14">
        <f ca="1">Tabla3689101118191516172345674[[#This Row],[FECHA RADICACION]]-TODAY()</f>
        <v>-256.625</v>
      </c>
      <c r="G196" s="14" t="s">
        <v>85</v>
      </c>
      <c r="H196" s="14" t="s">
        <v>160</v>
      </c>
      <c r="I196" s="14" t="s">
        <v>17</v>
      </c>
      <c r="J196" s="15" t="s">
        <v>18</v>
      </c>
      <c r="K196" s="21">
        <v>45818</v>
      </c>
      <c r="L196" s="4" t="s">
        <v>99</v>
      </c>
      <c r="M196" s="4" t="s">
        <v>2060</v>
      </c>
    </row>
    <row r="197" spans="1:13" ht="21.75" customHeight="1" x14ac:dyDescent="0.25">
      <c r="A197" s="4">
        <v>196</v>
      </c>
      <c r="B197" s="30">
        <v>20252210200123</v>
      </c>
      <c r="C197" s="2">
        <v>45805.494444444441</v>
      </c>
      <c r="D197" s="2">
        <v>45817.494444444441</v>
      </c>
      <c r="E197" s="2" t="s">
        <v>2367</v>
      </c>
      <c r="F197" s="14">
        <f ca="1">Tabla3689101118191516172345674[[#This Row],[FECHA RADICACION]]-TODAY()</f>
        <v>-257.50555555555911</v>
      </c>
      <c r="G197" s="14" t="s">
        <v>85</v>
      </c>
      <c r="H197" s="14" t="s">
        <v>160</v>
      </c>
      <c r="I197" s="14" t="s">
        <v>17</v>
      </c>
      <c r="J197" s="15" t="s">
        <v>18</v>
      </c>
      <c r="K197" s="21">
        <v>45818</v>
      </c>
      <c r="L197" s="4" t="s">
        <v>99</v>
      </c>
      <c r="M197" s="4" t="s">
        <v>2060</v>
      </c>
    </row>
    <row r="198" spans="1:13" ht="21.75" customHeight="1" x14ac:dyDescent="0.25">
      <c r="A198" s="4">
        <v>197</v>
      </c>
      <c r="B198" s="30">
        <v>20255810100852</v>
      </c>
      <c r="C198" s="2">
        <v>45807.503472222219</v>
      </c>
      <c r="D198" s="2">
        <v>45817.494444444441</v>
      </c>
      <c r="E198" s="2" t="s">
        <v>2368</v>
      </c>
      <c r="F198" s="14">
        <f ca="1">Tabla3689101118191516172345674[[#This Row],[FECHA RADICACION]]-TODAY()</f>
        <v>-255.49652777778101</v>
      </c>
      <c r="G198" s="14" t="s">
        <v>65</v>
      </c>
      <c r="H198" s="14" t="s">
        <v>66</v>
      </c>
      <c r="I198" s="14" t="s">
        <v>111</v>
      </c>
      <c r="J198" s="15" t="s">
        <v>18</v>
      </c>
      <c r="K198" s="21">
        <v>45942</v>
      </c>
      <c r="L198" s="21" t="s">
        <v>194</v>
      </c>
      <c r="M198" s="4" t="s">
        <v>2369</v>
      </c>
    </row>
    <row r="199" spans="1:13" ht="21.75" customHeight="1" x14ac:dyDescent="0.25">
      <c r="A199" s="4">
        <v>198</v>
      </c>
      <c r="B199" s="30">
        <v>20255810106542</v>
      </c>
      <c r="C199" s="2">
        <v>45817.453206018516</v>
      </c>
      <c r="D199" s="2">
        <v>45818</v>
      </c>
      <c r="E199" s="2" t="s">
        <v>2370</v>
      </c>
      <c r="F199" s="14">
        <f ca="1">Tabla3689101118191516172345674[[#This Row],[FECHA RADICACION]]-TODAY()</f>
        <v>-245.54679398148437</v>
      </c>
      <c r="G199" s="14" t="s">
        <v>50</v>
      </c>
      <c r="H199" s="14" t="s">
        <v>114</v>
      </c>
      <c r="I199" s="14" t="s">
        <v>17</v>
      </c>
      <c r="J199" s="15" t="s">
        <v>18</v>
      </c>
      <c r="L199" s="4" t="s">
        <v>125</v>
      </c>
      <c r="M199" s="4" t="s">
        <v>2371</v>
      </c>
    </row>
    <row r="200" spans="1:13" ht="21.75" customHeight="1" x14ac:dyDescent="0.25">
      <c r="A200" s="4">
        <v>199</v>
      </c>
      <c r="B200" s="30">
        <v>20254601981562</v>
      </c>
      <c r="C200" s="2">
        <v>45818</v>
      </c>
      <c r="D200" s="2">
        <v>45818</v>
      </c>
      <c r="E200" s="2" t="s">
        <v>2372</v>
      </c>
      <c r="F200" s="14">
        <f ca="1">Tabla3689101118191516172345674[[#This Row],[FECHA RADICACION]]-TODAY()</f>
        <v>-245</v>
      </c>
      <c r="G200" s="14" t="s">
        <v>15</v>
      </c>
      <c r="H200" s="14" t="s">
        <v>16</v>
      </c>
      <c r="I200" s="14" t="s">
        <v>17</v>
      </c>
      <c r="J200" s="15" t="s">
        <v>18</v>
      </c>
      <c r="K200" s="21">
        <v>45845</v>
      </c>
      <c r="M200" s="4" t="s">
        <v>2373</v>
      </c>
    </row>
    <row r="201" spans="1:13" ht="21.75" customHeight="1" x14ac:dyDescent="0.25">
      <c r="A201" s="4">
        <v>200</v>
      </c>
      <c r="B201" s="30">
        <v>20254601981152</v>
      </c>
      <c r="C201" s="2">
        <v>45818</v>
      </c>
      <c r="D201" s="2">
        <v>45818</v>
      </c>
      <c r="E201" s="2" t="s">
        <v>2374</v>
      </c>
      <c r="F201" s="14">
        <f ca="1">Tabla3689101118191516172345674[[#This Row],[FECHA RADICACION]]-TODAY()</f>
        <v>-245</v>
      </c>
      <c r="G201" s="14" t="s">
        <v>65</v>
      </c>
      <c r="H201" s="14" t="s">
        <v>66</v>
      </c>
      <c r="I201" s="14" t="s">
        <v>17</v>
      </c>
      <c r="J201" s="15" t="s">
        <v>18</v>
      </c>
      <c r="K201" s="21">
        <v>45850</v>
      </c>
      <c r="M201" s="4" t="s">
        <v>2375</v>
      </c>
    </row>
    <row r="202" spans="1:13" ht="21.75" customHeight="1" x14ac:dyDescent="0.25">
      <c r="A202" s="4">
        <v>201</v>
      </c>
      <c r="B202" s="30">
        <v>20254601981092</v>
      </c>
      <c r="C202" s="2">
        <v>45818</v>
      </c>
      <c r="D202" s="2">
        <v>45818</v>
      </c>
      <c r="E202" s="2" t="s">
        <v>2376</v>
      </c>
      <c r="F202" s="14">
        <f ca="1">Tabla3689101118191516172345674[[#This Row],[FECHA RADICACION]]-TODAY()</f>
        <v>-245</v>
      </c>
      <c r="G202" s="14" t="s">
        <v>15</v>
      </c>
      <c r="H202" s="14" t="s">
        <v>53</v>
      </c>
      <c r="I202" s="14" t="s">
        <v>17</v>
      </c>
      <c r="J202" s="15" t="s">
        <v>18</v>
      </c>
      <c r="K202" s="21">
        <v>45838</v>
      </c>
      <c r="M202" s="4" t="s">
        <v>2377</v>
      </c>
    </row>
    <row r="203" spans="1:13" ht="21.75" customHeight="1" x14ac:dyDescent="0.25">
      <c r="A203" s="4">
        <v>202</v>
      </c>
      <c r="B203" s="30">
        <v>20255810107892</v>
      </c>
      <c r="C203" s="2">
        <v>45818.534722222219</v>
      </c>
      <c r="D203" s="2">
        <v>45818</v>
      </c>
      <c r="E203" s="2" t="s">
        <v>2378</v>
      </c>
      <c r="F203" s="14">
        <f ca="1">Tabla3689101118191516172345674[[#This Row],[FECHA RADICACION]]-TODAY()</f>
        <v>-244.46527777778101</v>
      </c>
      <c r="G203" s="14" t="s">
        <v>15</v>
      </c>
      <c r="H203" s="14" t="s">
        <v>935</v>
      </c>
      <c r="I203" s="14" t="s">
        <v>17</v>
      </c>
      <c r="J203" s="15" t="s">
        <v>18</v>
      </c>
      <c r="K203" s="21">
        <v>45818</v>
      </c>
      <c r="L203" s="4" t="s">
        <v>155</v>
      </c>
      <c r="M203" s="4" t="s">
        <v>2060</v>
      </c>
    </row>
    <row r="204" spans="1:13" ht="21.75" customHeight="1" x14ac:dyDescent="0.25">
      <c r="A204" s="4">
        <v>203</v>
      </c>
      <c r="B204" s="30">
        <v>20255810107812</v>
      </c>
      <c r="C204" s="2">
        <v>45818.492361111108</v>
      </c>
      <c r="D204" s="2">
        <v>45818</v>
      </c>
      <c r="E204" s="2" t="s">
        <v>2379</v>
      </c>
      <c r="F204" s="14">
        <f ca="1">Tabla3689101118191516172345674[[#This Row],[FECHA RADICACION]]-TODAY()</f>
        <v>-244.50763888889196</v>
      </c>
      <c r="G204" s="14" t="s">
        <v>15</v>
      </c>
      <c r="H204" s="14" t="s">
        <v>53</v>
      </c>
      <c r="I204" s="14" t="s">
        <v>17</v>
      </c>
      <c r="J204" s="15" t="s">
        <v>18</v>
      </c>
      <c r="K204" s="21">
        <v>45838</v>
      </c>
      <c r="M204" s="4" t="s">
        <v>2380</v>
      </c>
    </row>
    <row r="205" spans="1:13" ht="21.75" customHeight="1" x14ac:dyDescent="0.25">
      <c r="A205" s="4">
        <v>204</v>
      </c>
      <c r="B205" s="30">
        <v>20255810107802</v>
      </c>
      <c r="C205" s="2">
        <v>45818.491666666669</v>
      </c>
      <c r="D205" s="2">
        <v>45818</v>
      </c>
      <c r="E205" s="2" t="s">
        <v>2381</v>
      </c>
      <c r="F205" s="14">
        <f ca="1">Tabla3689101118191516172345674[[#This Row],[FECHA RADICACION]]-TODAY()</f>
        <v>-244.50833333333139</v>
      </c>
      <c r="G205" s="14" t="s">
        <v>15</v>
      </c>
      <c r="H205" s="14" t="s">
        <v>16</v>
      </c>
      <c r="I205" s="14" t="s">
        <v>17</v>
      </c>
      <c r="J205" s="15" t="s">
        <v>18</v>
      </c>
      <c r="K205" s="21">
        <v>45826</v>
      </c>
      <c r="M205" s="4" t="s">
        <v>2382</v>
      </c>
    </row>
    <row r="206" spans="1:13" ht="21.75" customHeight="1" x14ac:dyDescent="0.25">
      <c r="A206" s="4">
        <v>205</v>
      </c>
      <c r="B206" s="30">
        <v>20255810107782</v>
      </c>
      <c r="C206" s="2">
        <v>45818.481944444444</v>
      </c>
      <c r="D206" s="2">
        <v>45818</v>
      </c>
      <c r="E206" s="2" t="s">
        <v>2383</v>
      </c>
      <c r="F206" s="14">
        <f ca="1">Tabla3689101118191516172345674[[#This Row],[FECHA RADICACION]]-TODAY()</f>
        <v>-244.5180555555562</v>
      </c>
      <c r="G206" s="14" t="s">
        <v>15</v>
      </c>
      <c r="H206" s="14" t="s">
        <v>2384</v>
      </c>
      <c r="I206" s="14" t="s">
        <v>17</v>
      </c>
      <c r="J206" s="15" t="s">
        <v>18</v>
      </c>
      <c r="K206" s="21">
        <v>45830</v>
      </c>
      <c r="M206" s="15" t="s">
        <v>2385</v>
      </c>
    </row>
    <row r="207" spans="1:13" ht="21.75" customHeight="1" x14ac:dyDescent="0.25">
      <c r="A207" s="4">
        <v>206</v>
      </c>
      <c r="B207" s="30">
        <v>20255810107662</v>
      </c>
      <c r="C207" s="2">
        <v>45818.465277777781</v>
      </c>
      <c r="D207" s="2">
        <v>45818</v>
      </c>
      <c r="E207" s="2" t="s">
        <v>2386</v>
      </c>
      <c r="F207" s="14">
        <f ca="1">Tabla3689101118191516172345674[[#This Row],[FECHA RADICACION]]-TODAY()</f>
        <v>-244.53472222221899</v>
      </c>
      <c r="G207" s="14" t="s">
        <v>85</v>
      </c>
      <c r="H207" s="14" t="s">
        <v>1144</v>
      </c>
      <c r="I207" s="56" t="s">
        <v>17</v>
      </c>
      <c r="J207" s="15" t="s">
        <v>18</v>
      </c>
      <c r="K207" s="21">
        <v>45859</v>
      </c>
      <c r="M207" s="4" t="s">
        <v>2387</v>
      </c>
    </row>
    <row r="208" spans="1:13" ht="21.75" customHeight="1" x14ac:dyDescent="0.25">
      <c r="A208" s="4">
        <v>207</v>
      </c>
      <c r="B208" s="30">
        <v>20255810107572</v>
      </c>
      <c r="C208" s="2">
        <v>45818.444444444445</v>
      </c>
      <c r="D208" s="2">
        <v>45818</v>
      </c>
      <c r="E208" s="2" t="s">
        <v>2388</v>
      </c>
      <c r="F208" s="14">
        <f ca="1">Tabla3689101118191516172345674[[#This Row],[FECHA RADICACION]]-TODAY()</f>
        <v>-244.55555555555475</v>
      </c>
      <c r="G208" s="14" t="s">
        <v>15</v>
      </c>
      <c r="H208" s="14" t="s">
        <v>53</v>
      </c>
      <c r="I208" s="14" t="s">
        <v>17</v>
      </c>
      <c r="J208" s="15" t="s">
        <v>18</v>
      </c>
      <c r="K208" s="21">
        <v>45838</v>
      </c>
      <c r="L208" s="4" t="s">
        <v>54</v>
      </c>
      <c r="M208" s="4" t="s">
        <v>2389</v>
      </c>
    </row>
    <row r="209" spans="1:13" ht="21.75" customHeight="1" x14ac:dyDescent="0.25">
      <c r="A209" s="4">
        <v>208</v>
      </c>
      <c r="B209" s="30">
        <v>20255810107502</v>
      </c>
      <c r="C209" s="2">
        <v>45818.421527777777</v>
      </c>
      <c r="D209" s="2">
        <v>45818</v>
      </c>
      <c r="E209" s="2" t="s">
        <v>2390</v>
      </c>
      <c r="F209" s="14">
        <f ca="1">Tabla3689101118191516172345674[[#This Row],[FECHA RADICACION]]-TODAY()</f>
        <v>-244.57847222222335</v>
      </c>
      <c r="G209" s="14" t="s">
        <v>15</v>
      </c>
      <c r="H209" s="14" t="s">
        <v>16</v>
      </c>
      <c r="I209" s="14" t="s">
        <v>17</v>
      </c>
      <c r="J209" s="15" t="s">
        <v>18</v>
      </c>
      <c r="K209" s="21">
        <v>45827</v>
      </c>
      <c r="M209" s="4" t="s">
        <v>2391</v>
      </c>
    </row>
    <row r="210" spans="1:13" ht="21.75" customHeight="1" x14ac:dyDescent="0.25">
      <c r="A210" s="4">
        <v>209</v>
      </c>
      <c r="B210" s="30">
        <v>20254601973452</v>
      </c>
      <c r="C210" s="2">
        <v>45818.396527777775</v>
      </c>
      <c r="D210" s="2">
        <v>45818</v>
      </c>
      <c r="E210" s="2" t="s">
        <v>2392</v>
      </c>
      <c r="F210" s="14">
        <f ca="1">Tabla3689101118191516172345674[[#This Row],[FECHA RADICACION]]-TODAY()</f>
        <v>-244.60347222222481</v>
      </c>
      <c r="G210" s="14" t="s">
        <v>65</v>
      </c>
      <c r="H210" s="14" t="s">
        <v>76</v>
      </c>
      <c r="I210" s="14" t="s">
        <v>17</v>
      </c>
      <c r="J210" s="15" t="s">
        <v>18</v>
      </c>
      <c r="K210" s="21">
        <v>45838</v>
      </c>
      <c r="M210" s="4" t="s">
        <v>2393</v>
      </c>
    </row>
    <row r="211" spans="1:13" ht="21.75" customHeight="1" x14ac:dyDescent="0.25">
      <c r="A211" s="4">
        <v>210</v>
      </c>
      <c r="B211" s="30">
        <v>20254601969752</v>
      </c>
      <c r="C211" s="2">
        <v>45817.453206018516</v>
      </c>
      <c r="D211" s="2">
        <v>45818</v>
      </c>
      <c r="E211" s="2" t="s">
        <v>2394</v>
      </c>
      <c r="F211" s="14">
        <f ca="1">Tabla3689101118191516172345674[[#This Row],[FECHA RADICACION]]-TODAY()</f>
        <v>-245.54679398148437</v>
      </c>
      <c r="G211" s="14" t="s">
        <v>814</v>
      </c>
      <c r="H211" s="14" t="s">
        <v>29</v>
      </c>
      <c r="I211" s="14" t="s">
        <v>17</v>
      </c>
      <c r="J211" s="15" t="s">
        <v>18</v>
      </c>
      <c r="K211" s="21">
        <v>45826</v>
      </c>
      <c r="M211" s="4" t="s">
        <v>2395</v>
      </c>
    </row>
    <row r="212" spans="1:13" ht="21.75" customHeight="1" x14ac:dyDescent="0.25">
      <c r="A212" s="4">
        <v>211</v>
      </c>
      <c r="B212" s="30">
        <v>20255810107312</v>
      </c>
      <c r="C212" s="2">
        <v>45817.453206018516</v>
      </c>
      <c r="D212" s="2">
        <v>45818</v>
      </c>
      <c r="E212" s="2" t="s">
        <v>2396</v>
      </c>
      <c r="F212" s="14">
        <f ca="1">Tabla3689101118191516172345674[[#This Row],[FECHA RADICACION]]-TODAY()</f>
        <v>-245.54679398148437</v>
      </c>
      <c r="G212" s="14" t="s">
        <v>65</v>
      </c>
      <c r="H212" s="14" t="s">
        <v>180</v>
      </c>
      <c r="I212" s="14" t="s">
        <v>17</v>
      </c>
      <c r="J212" s="15" t="s">
        <v>18</v>
      </c>
      <c r="K212" s="21">
        <v>45845</v>
      </c>
      <c r="L212" s="15"/>
      <c r="M212" s="15" t="s">
        <v>2397</v>
      </c>
    </row>
    <row r="213" spans="1:13" ht="21.75" customHeight="1" x14ac:dyDescent="0.25">
      <c r="A213" s="4">
        <v>212</v>
      </c>
      <c r="B213" s="30">
        <v>20255810107232</v>
      </c>
      <c r="C213" s="2">
        <v>45817.453206018516</v>
      </c>
      <c r="D213" s="2">
        <v>45818</v>
      </c>
      <c r="E213" s="2" t="s">
        <v>2398</v>
      </c>
      <c r="F213" s="14">
        <f ca="1">Tabla3689101118191516172345674[[#This Row],[FECHA RADICACION]]-TODAY()</f>
        <v>-245.54679398148437</v>
      </c>
      <c r="G213" s="14" t="s">
        <v>15</v>
      </c>
      <c r="H213" s="14" t="s">
        <v>935</v>
      </c>
      <c r="I213" s="14" t="s">
        <v>17</v>
      </c>
      <c r="J213" s="15" t="s">
        <v>18</v>
      </c>
      <c r="K213" s="21">
        <v>45818</v>
      </c>
      <c r="L213" s="4" t="s">
        <v>91</v>
      </c>
      <c r="M213" s="4" t="s">
        <v>2060</v>
      </c>
    </row>
    <row r="214" spans="1:13" ht="21.75" customHeight="1" x14ac:dyDescent="0.25">
      <c r="A214" s="4">
        <v>213</v>
      </c>
      <c r="B214" s="30">
        <v>20255810107222</v>
      </c>
      <c r="C214" s="2">
        <v>45817.453206018516</v>
      </c>
      <c r="D214" s="2">
        <v>45818</v>
      </c>
      <c r="E214" s="2" t="s">
        <v>2399</v>
      </c>
      <c r="F214" s="14">
        <f ca="1">Tabla3689101118191516172345674[[#This Row],[FECHA RADICACION]]-TODAY()</f>
        <v>-245.54679398148437</v>
      </c>
      <c r="G214" s="14" t="s">
        <v>15</v>
      </c>
      <c r="H214" s="14" t="s">
        <v>935</v>
      </c>
      <c r="I214" s="14" t="s">
        <v>17</v>
      </c>
      <c r="J214" s="15" t="s">
        <v>18</v>
      </c>
      <c r="K214" s="21">
        <v>45821</v>
      </c>
      <c r="M214" s="4" t="s">
        <v>2060</v>
      </c>
    </row>
    <row r="215" spans="1:13" ht="21.75" customHeight="1" x14ac:dyDescent="0.25">
      <c r="A215" s="4">
        <v>214</v>
      </c>
      <c r="B215" s="30">
        <v>20255810107212</v>
      </c>
      <c r="C215" s="2">
        <v>45817.453206018516</v>
      </c>
      <c r="D215" s="2">
        <v>45818</v>
      </c>
      <c r="E215" s="2" t="s">
        <v>2400</v>
      </c>
      <c r="F215" s="14">
        <f ca="1">Tabla3689101118191516172345674[[#This Row],[FECHA RADICACION]]-TODAY()</f>
        <v>-245.54679398148437</v>
      </c>
      <c r="G215" s="14" t="s">
        <v>15</v>
      </c>
      <c r="H215" s="14" t="s">
        <v>935</v>
      </c>
      <c r="I215" s="14" t="s">
        <v>17</v>
      </c>
      <c r="J215" s="15" t="s">
        <v>18</v>
      </c>
      <c r="K215" s="21">
        <v>45818</v>
      </c>
      <c r="L215" s="4" t="s">
        <v>91</v>
      </c>
      <c r="M215" s="4" t="s">
        <v>2060</v>
      </c>
    </row>
    <row r="216" spans="1:13" ht="21.75" customHeight="1" x14ac:dyDescent="0.25">
      <c r="A216" s="4">
        <v>215</v>
      </c>
      <c r="B216" s="30">
        <v>20255810105862</v>
      </c>
      <c r="C216" s="2">
        <v>45817.453206018516</v>
      </c>
      <c r="D216" s="2">
        <v>45818</v>
      </c>
      <c r="E216" s="2" t="s">
        <v>2401</v>
      </c>
      <c r="F216" s="14">
        <f ca="1">Tabla3689101118191516172345674[[#This Row],[FECHA RADICACION]]-TODAY()</f>
        <v>-245.54679398148437</v>
      </c>
      <c r="G216" s="14" t="s">
        <v>15</v>
      </c>
      <c r="H216" s="14" t="s">
        <v>48</v>
      </c>
      <c r="I216" s="14" t="s">
        <v>17</v>
      </c>
      <c r="J216" s="15" t="s">
        <v>18</v>
      </c>
      <c r="K216" s="21">
        <v>45818</v>
      </c>
      <c r="L216" s="15" t="s">
        <v>91</v>
      </c>
      <c r="M216" s="15" t="s">
        <v>2060</v>
      </c>
    </row>
    <row r="217" spans="1:13" ht="21.75" customHeight="1" x14ac:dyDescent="0.25">
      <c r="A217" s="4">
        <v>216</v>
      </c>
      <c r="B217" s="30">
        <v>20255810108042</v>
      </c>
      <c r="C217" s="2">
        <v>45818</v>
      </c>
      <c r="D217" s="2">
        <v>45818</v>
      </c>
      <c r="E217" s="2" t="s">
        <v>2402</v>
      </c>
      <c r="F217" s="14">
        <f ca="1">Tabla3689101118191516172345674[[#This Row],[FECHA RADICACION]]-TODAY()</f>
        <v>-245</v>
      </c>
      <c r="G217" s="14" t="s">
        <v>50</v>
      </c>
      <c r="H217" s="14" t="s">
        <v>62</v>
      </c>
      <c r="I217" s="14" t="s">
        <v>17</v>
      </c>
      <c r="J217" s="15" t="s">
        <v>18</v>
      </c>
      <c r="K217" s="21">
        <v>45850</v>
      </c>
    </row>
    <row r="218" spans="1:13" ht="21.75" customHeight="1" x14ac:dyDescent="0.25">
      <c r="A218" s="4">
        <v>217</v>
      </c>
      <c r="B218" s="30">
        <v>20254601984262</v>
      </c>
      <c r="C218" s="2">
        <v>45818</v>
      </c>
      <c r="D218" s="2">
        <v>45818</v>
      </c>
      <c r="E218" s="2" t="s">
        <v>2403</v>
      </c>
      <c r="F218" s="14">
        <f ca="1">Tabla3689101118191516172345674[[#This Row],[FECHA RADICACION]]-TODAY()</f>
        <v>-245</v>
      </c>
      <c r="G218" s="14" t="s">
        <v>15</v>
      </c>
      <c r="H218" s="14" t="s">
        <v>53</v>
      </c>
      <c r="I218" s="14" t="s">
        <v>17</v>
      </c>
      <c r="J218" s="15" t="s">
        <v>18</v>
      </c>
      <c r="K218" s="21">
        <v>45838</v>
      </c>
      <c r="M218" s="4" t="s">
        <v>2404</v>
      </c>
    </row>
    <row r="219" spans="1:13" ht="21.75" customHeight="1" x14ac:dyDescent="0.25">
      <c r="A219" s="4">
        <v>218</v>
      </c>
      <c r="B219" s="30">
        <v>20255810106002</v>
      </c>
      <c r="C219" s="2">
        <v>45814</v>
      </c>
      <c r="D219" s="2">
        <v>45818</v>
      </c>
      <c r="E219" s="2" t="s">
        <v>2405</v>
      </c>
      <c r="F219" s="14">
        <f ca="1">Tabla3689101118191516172345674[[#This Row],[FECHA RADICACION]]-TODAY()</f>
        <v>-249</v>
      </c>
      <c r="G219" s="14" t="s">
        <v>65</v>
      </c>
      <c r="H219" s="14" t="s">
        <v>17</v>
      </c>
      <c r="I219" s="14" t="s">
        <v>17</v>
      </c>
      <c r="J219" s="15" t="s">
        <v>18</v>
      </c>
      <c r="K219" s="21">
        <v>45828</v>
      </c>
      <c r="L219" s="4" t="s">
        <v>164</v>
      </c>
      <c r="M219" s="4" t="s">
        <v>2060</v>
      </c>
    </row>
    <row r="220" spans="1:13" ht="21.75" customHeight="1" x14ac:dyDescent="0.25">
      <c r="A220" s="4">
        <v>219</v>
      </c>
      <c r="B220" s="30">
        <v>20255810108652</v>
      </c>
      <c r="C220" s="2">
        <v>45819.500694444447</v>
      </c>
      <c r="D220" s="2">
        <v>45819.500694444447</v>
      </c>
      <c r="E220" s="2" t="s">
        <v>2406</v>
      </c>
      <c r="F220" s="14">
        <f ca="1">Tabla3689101118191516172345674[[#This Row],[FECHA RADICACION]]-TODAY()</f>
        <v>-243.49930555555329</v>
      </c>
      <c r="G220" s="14" t="s">
        <v>15</v>
      </c>
      <c r="H220" s="14" t="s">
        <v>304</v>
      </c>
      <c r="I220" s="14" t="s">
        <v>17</v>
      </c>
      <c r="J220" s="15" t="s">
        <v>18</v>
      </c>
      <c r="K220" s="21">
        <v>45826</v>
      </c>
      <c r="L220" s="4" t="s">
        <v>91</v>
      </c>
      <c r="M220" s="4" t="s">
        <v>2060</v>
      </c>
    </row>
    <row r="221" spans="1:13" ht="21.75" customHeight="1" x14ac:dyDescent="0.25">
      <c r="A221" s="4">
        <v>220</v>
      </c>
      <c r="B221" s="30">
        <v>20255810108602</v>
      </c>
      <c r="C221" s="2">
        <v>45819.46597222222</v>
      </c>
      <c r="D221" s="2">
        <v>45819.500694444447</v>
      </c>
      <c r="E221" s="2" t="s">
        <v>2407</v>
      </c>
      <c r="F221" s="14">
        <f ca="1">Tabla3689101118191516172345674[[#This Row],[FECHA RADICACION]]-TODAY()</f>
        <v>-243.53402777777956</v>
      </c>
      <c r="G221" s="14" t="s">
        <v>65</v>
      </c>
      <c r="H221" s="14" t="s">
        <v>71</v>
      </c>
      <c r="I221" s="14" t="s">
        <v>17</v>
      </c>
      <c r="J221" s="15" t="s">
        <v>18</v>
      </c>
      <c r="K221" s="21">
        <v>45820</v>
      </c>
      <c r="M221" s="4" t="s">
        <v>2060</v>
      </c>
    </row>
    <row r="222" spans="1:13" ht="21.75" customHeight="1" x14ac:dyDescent="0.25">
      <c r="A222" s="4">
        <v>221</v>
      </c>
      <c r="B222" s="30">
        <v>20255810108422</v>
      </c>
      <c r="C222" s="2">
        <v>45819.39166666667</v>
      </c>
      <c r="D222" s="2">
        <v>45819.500694444447</v>
      </c>
      <c r="E222" s="2" t="s">
        <v>2408</v>
      </c>
      <c r="F222" s="14">
        <f ca="1">Tabla3689101118191516172345674[[#This Row],[FECHA RADICACION]]-TODAY()</f>
        <v>-243.60833333332994</v>
      </c>
      <c r="G222" s="14" t="s">
        <v>15</v>
      </c>
      <c r="H222" s="14" t="s">
        <v>2092</v>
      </c>
      <c r="I222" s="14" t="s">
        <v>17</v>
      </c>
      <c r="J222" s="15" t="s">
        <v>18</v>
      </c>
      <c r="K222" s="21">
        <v>45839</v>
      </c>
      <c r="M222" s="4" t="s">
        <v>2409</v>
      </c>
    </row>
    <row r="223" spans="1:13" ht="21.75" customHeight="1" x14ac:dyDescent="0.25">
      <c r="A223" s="4">
        <v>222</v>
      </c>
      <c r="B223" s="30">
        <v>20255810108352</v>
      </c>
      <c r="C223" s="2">
        <v>45819.336805555555</v>
      </c>
      <c r="D223" s="2">
        <v>45819.500694444447</v>
      </c>
      <c r="E223" s="2" t="s">
        <v>2410</v>
      </c>
      <c r="F223" s="14">
        <f ca="1">Tabla3689101118191516172345674[[#This Row],[FECHA RADICACION]]-TODAY()</f>
        <v>-243.66319444444525</v>
      </c>
      <c r="G223" s="14" t="s">
        <v>65</v>
      </c>
      <c r="H223" s="14" t="s">
        <v>71</v>
      </c>
      <c r="I223" s="14" t="s">
        <v>17</v>
      </c>
      <c r="J223" s="15" t="s">
        <v>18</v>
      </c>
      <c r="K223" s="21">
        <v>45820</v>
      </c>
      <c r="L223" s="21"/>
      <c r="M223" s="4" t="s">
        <v>2060</v>
      </c>
    </row>
    <row r="224" spans="1:13" ht="21.75" customHeight="1" x14ac:dyDescent="0.25">
      <c r="A224" s="4">
        <v>223</v>
      </c>
      <c r="B224" s="30">
        <v>20255810108312</v>
      </c>
      <c r="C224" s="2">
        <v>45819.310416666667</v>
      </c>
      <c r="D224" s="2">
        <v>45819.500694444447</v>
      </c>
      <c r="E224" s="2" t="s">
        <v>2411</v>
      </c>
      <c r="F224" s="14">
        <f ca="1">Tabla3689101118191516172345674[[#This Row],[FECHA RADICACION]]-TODAY()</f>
        <v>-243.68958333333285</v>
      </c>
      <c r="G224" s="14" t="s">
        <v>65</v>
      </c>
      <c r="H224" s="14" t="s">
        <v>2310</v>
      </c>
      <c r="I224" s="14" t="s">
        <v>17</v>
      </c>
      <c r="J224" s="15" t="s">
        <v>18</v>
      </c>
      <c r="K224" s="21">
        <v>45881</v>
      </c>
      <c r="L224" s="21"/>
    </row>
    <row r="225" spans="1:13" ht="21.75" customHeight="1" x14ac:dyDescent="0.25">
      <c r="A225" s="4">
        <v>224</v>
      </c>
      <c r="B225" s="30">
        <v>20255810108282</v>
      </c>
      <c r="C225" s="2">
        <v>45818</v>
      </c>
      <c r="D225" s="2">
        <v>45819.500694444447</v>
      </c>
      <c r="E225" s="2" t="s">
        <v>2412</v>
      </c>
      <c r="F225" s="14">
        <f ca="1">Tabla3689101118191516172345674[[#This Row],[FECHA RADICACION]]-TODAY()</f>
        <v>-245</v>
      </c>
      <c r="G225" s="14" t="s">
        <v>65</v>
      </c>
      <c r="H225" s="14" t="s">
        <v>71</v>
      </c>
      <c r="I225" s="14" t="s">
        <v>17</v>
      </c>
      <c r="J225" s="15" t="s">
        <v>18</v>
      </c>
      <c r="K225" s="21">
        <v>45820</v>
      </c>
      <c r="L225" s="21" t="s">
        <v>42</v>
      </c>
      <c r="M225" s="4" t="s">
        <v>2060</v>
      </c>
    </row>
    <row r="226" spans="1:13" ht="21.75" customHeight="1" x14ac:dyDescent="0.25">
      <c r="A226" s="4">
        <v>225</v>
      </c>
      <c r="B226" s="30">
        <v>20255810108272</v>
      </c>
      <c r="C226" s="2">
        <v>45818</v>
      </c>
      <c r="D226" s="2">
        <v>45819.500694444447</v>
      </c>
      <c r="E226" s="2" t="s">
        <v>2413</v>
      </c>
      <c r="F226" s="14">
        <f ca="1">Tabla3689101118191516172345674[[#This Row],[FECHA RADICACION]]-TODAY()</f>
        <v>-245</v>
      </c>
      <c r="G226" s="14" t="s">
        <v>814</v>
      </c>
      <c r="H226" s="14" t="s">
        <v>2414</v>
      </c>
      <c r="I226" s="14" t="s">
        <v>17</v>
      </c>
      <c r="J226" s="6" t="s">
        <v>18</v>
      </c>
      <c r="K226" s="21">
        <v>45873</v>
      </c>
      <c r="L226" s="21" t="s">
        <v>42</v>
      </c>
    </row>
    <row r="227" spans="1:13" ht="21.75" customHeight="1" x14ac:dyDescent="0.25">
      <c r="A227" s="4">
        <v>226</v>
      </c>
      <c r="B227" s="30">
        <v>20255810108262</v>
      </c>
      <c r="C227" s="2">
        <v>45818</v>
      </c>
      <c r="D227" s="2">
        <v>45819.500694444447</v>
      </c>
      <c r="E227" s="2" t="s">
        <v>2415</v>
      </c>
      <c r="F227" s="14">
        <f ca="1">Tabla3689101118191516172345674[[#This Row],[FECHA RADICACION]]-TODAY()</f>
        <v>-245</v>
      </c>
      <c r="G227" s="14" t="s">
        <v>85</v>
      </c>
      <c r="H227" s="14" t="s">
        <v>244</v>
      </c>
      <c r="I227" s="14" t="s">
        <v>17</v>
      </c>
      <c r="J227" s="15" t="s">
        <v>18</v>
      </c>
      <c r="K227" s="21">
        <v>45839</v>
      </c>
      <c r="L227" s="21" t="s">
        <v>378</v>
      </c>
      <c r="M227" s="4" t="s">
        <v>2416</v>
      </c>
    </row>
    <row r="228" spans="1:13" ht="21.75" customHeight="1" x14ac:dyDescent="0.25">
      <c r="A228" s="4">
        <v>227</v>
      </c>
      <c r="B228" s="30">
        <v>20255810108252</v>
      </c>
      <c r="C228" s="2">
        <v>45818</v>
      </c>
      <c r="D228" s="2">
        <v>45819.500694444447</v>
      </c>
      <c r="E228" s="2" t="s">
        <v>2417</v>
      </c>
      <c r="F228" s="14">
        <f ca="1">Tabla3689101118191516172345674[[#This Row],[FECHA RADICACION]]-TODAY()</f>
        <v>-245</v>
      </c>
      <c r="G228" s="14" t="s">
        <v>65</v>
      </c>
      <c r="H228" s="14" t="s">
        <v>73</v>
      </c>
      <c r="I228" s="14" t="s">
        <v>17</v>
      </c>
      <c r="J228" s="15" t="s">
        <v>18</v>
      </c>
      <c r="K228" s="21">
        <v>45845</v>
      </c>
      <c r="L228" s="21" t="s">
        <v>42</v>
      </c>
      <c r="M228" s="4" t="s">
        <v>2418</v>
      </c>
    </row>
    <row r="229" spans="1:13" ht="21.75" customHeight="1" x14ac:dyDescent="0.25">
      <c r="A229" s="4">
        <v>228</v>
      </c>
      <c r="B229" s="30">
        <v>20255810108212</v>
      </c>
      <c r="C229" s="2">
        <v>45818</v>
      </c>
      <c r="D229" s="2">
        <v>45819.500694444447</v>
      </c>
      <c r="E229" s="2" t="s">
        <v>2419</v>
      </c>
      <c r="F229" s="14">
        <f ca="1">Tabla3689101118191516172345674[[#This Row],[FECHA RADICACION]]-TODAY()</f>
        <v>-245</v>
      </c>
      <c r="G229" s="14" t="s">
        <v>65</v>
      </c>
      <c r="H229" s="14" t="s">
        <v>71</v>
      </c>
      <c r="I229" s="14" t="s">
        <v>17</v>
      </c>
      <c r="J229" s="15" t="s">
        <v>18</v>
      </c>
      <c r="K229" s="21">
        <v>45820</v>
      </c>
      <c r="L229" s="21" t="s">
        <v>42</v>
      </c>
      <c r="M229" s="4" t="s">
        <v>2060</v>
      </c>
    </row>
    <row r="230" spans="1:13" ht="21.75" customHeight="1" x14ac:dyDescent="0.25">
      <c r="A230" s="4">
        <v>229</v>
      </c>
      <c r="B230" s="30">
        <v>20255810108112</v>
      </c>
      <c r="C230" s="2">
        <v>45818</v>
      </c>
      <c r="D230" s="2">
        <v>45819.500694444447</v>
      </c>
      <c r="E230" s="2" t="s">
        <v>2420</v>
      </c>
      <c r="F230" s="14">
        <f ca="1">Tabla3689101118191516172345674[[#This Row],[FECHA RADICACION]]-TODAY()</f>
        <v>-245</v>
      </c>
      <c r="G230" s="14" t="s">
        <v>15</v>
      </c>
      <c r="H230" s="14" t="s">
        <v>935</v>
      </c>
      <c r="I230" s="14" t="s">
        <v>17</v>
      </c>
      <c r="J230" s="15" t="s">
        <v>18</v>
      </c>
      <c r="K230" s="21">
        <v>45819</v>
      </c>
      <c r="L230" s="17" t="s">
        <v>1762</v>
      </c>
      <c r="M230" s="15" t="s">
        <v>2060</v>
      </c>
    </row>
    <row r="231" spans="1:13" ht="21.75" customHeight="1" x14ac:dyDescent="0.25">
      <c r="A231" s="4">
        <v>230</v>
      </c>
      <c r="B231" s="30">
        <v>20255810108102</v>
      </c>
      <c r="C231" s="2">
        <v>45818</v>
      </c>
      <c r="D231" s="2">
        <v>45819.500694444447</v>
      </c>
      <c r="E231" s="2" t="s">
        <v>2421</v>
      </c>
      <c r="F231" s="14">
        <f ca="1">Tabla3689101118191516172345674[[#This Row],[FECHA RADICACION]]-TODAY()</f>
        <v>-245</v>
      </c>
      <c r="G231" s="14" t="s">
        <v>65</v>
      </c>
      <c r="H231" s="14" t="s">
        <v>184</v>
      </c>
      <c r="I231" s="14" t="s">
        <v>17</v>
      </c>
      <c r="J231" s="15" t="s">
        <v>18</v>
      </c>
      <c r="K231" s="21">
        <v>45838</v>
      </c>
      <c r="M231" s="4" t="s">
        <v>2422</v>
      </c>
    </row>
    <row r="232" spans="1:13" ht="21.75" customHeight="1" x14ac:dyDescent="0.25">
      <c r="A232" s="4">
        <v>231</v>
      </c>
      <c r="B232" s="30">
        <v>20254601903052</v>
      </c>
      <c r="C232" s="2">
        <v>45812</v>
      </c>
      <c r="D232" s="2">
        <v>45819.500694444447</v>
      </c>
      <c r="E232" s="2" t="s">
        <v>2423</v>
      </c>
      <c r="F232" s="14">
        <f ca="1">Tabla3689101118191516172345674[[#This Row],[FECHA RADICACION]]-TODAY()</f>
        <v>-251</v>
      </c>
      <c r="G232" s="14" t="s">
        <v>15</v>
      </c>
      <c r="H232" s="14" t="s">
        <v>16</v>
      </c>
      <c r="I232" s="14" t="s">
        <v>17</v>
      </c>
      <c r="J232" s="15" t="s">
        <v>18</v>
      </c>
      <c r="K232" s="21">
        <v>45845</v>
      </c>
    </row>
    <row r="233" spans="1:13" ht="21.75" customHeight="1" x14ac:dyDescent="0.25">
      <c r="A233" s="4">
        <v>232</v>
      </c>
      <c r="B233" s="30">
        <v>20255110102732</v>
      </c>
      <c r="C233" s="2">
        <v>45819.407638888886</v>
      </c>
      <c r="D233" s="2">
        <v>45819.500694444447</v>
      </c>
      <c r="E233" s="2" t="s">
        <v>2424</v>
      </c>
      <c r="F233" s="14">
        <f ca="1">Tabla3689101118191516172345674[[#This Row],[FECHA RADICACION]]-TODAY()</f>
        <v>-243.59236111111386</v>
      </c>
      <c r="G233" s="14" t="s">
        <v>65</v>
      </c>
      <c r="H233" s="14" t="s">
        <v>71</v>
      </c>
      <c r="I233" s="14" t="s">
        <v>17</v>
      </c>
      <c r="J233" s="15" t="s">
        <v>18</v>
      </c>
      <c r="K233" s="21">
        <v>45820</v>
      </c>
      <c r="L233" s="4" t="s">
        <v>42</v>
      </c>
      <c r="M233" s="4" t="s">
        <v>2060</v>
      </c>
    </row>
    <row r="234" spans="1:13" ht="21.75" customHeight="1" x14ac:dyDescent="0.25">
      <c r="A234" s="4">
        <v>233</v>
      </c>
      <c r="B234" s="30">
        <v>20254602001592</v>
      </c>
      <c r="C234" s="2">
        <v>45819.407638888886</v>
      </c>
      <c r="D234" s="2">
        <v>45819.500694444447</v>
      </c>
      <c r="E234" s="2" t="s">
        <v>2425</v>
      </c>
      <c r="F234" s="14">
        <f ca="1">Tabla3689101118191516172345674[[#This Row],[FECHA RADICACION]]-TODAY()</f>
        <v>-243.59236111111386</v>
      </c>
      <c r="G234" s="14" t="s">
        <v>65</v>
      </c>
      <c r="H234" s="14" t="s">
        <v>66</v>
      </c>
      <c r="I234" s="14" t="s">
        <v>17</v>
      </c>
      <c r="J234" s="15" t="s">
        <v>18</v>
      </c>
      <c r="K234" s="21">
        <v>45894</v>
      </c>
    </row>
    <row r="235" spans="1:13" ht="21.75" customHeight="1" x14ac:dyDescent="0.25">
      <c r="A235" s="4">
        <v>234</v>
      </c>
      <c r="B235" s="30">
        <v>20254602001362</v>
      </c>
      <c r="C235" s="2">
        <v>45819.407638888886</v>
      </c>
      <c r="D235" s="2">
        <v>45819.500694444447</v>
      </c>
      <c r="E235" s="2" t="s">
        <v>2426</v>
      </c>
      <c r="F235" s="14">
        <f ca="1">Tabla3689101118191516172345674[[#This Row],[FECHA RADICACION]]-TODAY()</f>
        <v>-243.59236111111386</v>
      </c>
      <c r="G235" s="14" t="s">
        <v>15</v>
      </c>
      <c r="H235" s="14" t="s">
        <v>16</v>
      </c>
      <c r="I235" s="14" t="s">
        <v>17</v>
      </c>
      <c r="J235" s="15" t="s">
        <v>18</v>
      </c>
      <c r="K235" s="21">
        <v>45845</v>
      </c>
      <c r="M235" s="4" t="s">
        <v>2427</v>
      </c>
    </row>
    <row r="236" spans="1:13" ht="21.75" customHeight="1" x14ac:dyDescent="0.25">
      <c r="A236" s="4">
        <v>235</v>
      </c>
      <c r="B236" s="30">
        <v>20254602000032</v>
      </c>
      <c r="C236" s="2">
        <v>45819.407638888886</v>
      </c>
      <c r="D236" s="2">
        <v>45819.500694444447</v>
      </c>
      <c r="E236" s="6" t="s">
        <v>2428</v>
      </c>
      <c r="F236" s="14">
        <f ca="1">Tabla3689101118191516172345674[[#This Row],[FECHA RADICACION]]-TODAY()</f>
        <v>-243.59236111111386</v>
      </c>
      <c r="G236" s="14" t="s">
        <v>65</v>
      </c>
      <c r="H236" s="14" t="s">
        <v>2194</v>
      </c>
      <c r="I236" s="14" t="s">
        <v>17</v>
      </c>
      <c r="J236" s="15" t="s">
        <v>18</v>
      </c>
      <c r="K236" s="21">
        <v>45921</v>
      </c>
      <c r="M236" s="4" t="s">
        <v>2429</v>
      </c>
    </row>
    <row r="237" spans="1:13" ht="21.75" customHeight="1" x14ac:dyDescent="0.25">
      <c r="A237" s="4">
        <v>236</v>
      </c>
      <c r="B237" s="30">
        <v>20255810108942</v>
      </c>
      <c r="C237" s="2">
        <v>45819.407638888886</v>
      </c>
      <c r="D237" s="2">
        <v>45819.500694444447</v>
      </c>
      <c r="E237" s="2" t="s">
        <v>2430</v>
      </c>
      <c r="F237" s="14">
        <f ca="1">Tabla3689101118191516172345674[[#This Row],[FECHA RADICACION]]-TODAY()</f>
        <v>-243.59236111111386</v>
      </c>
      <c r="G237" s="14" t="s">
        <v>50</v>
      </c>
      <c r="H237" s="30" t="s">
        <v>62</v>
      </c>
      <c r="I237" s="14" t="s">
        <v>17</v>
      </c>
      <c r="J237" s="15" t="s">
        <v>18</v>
      </c>
      <c r="K237" s="21">
        <v>45850</v>
      </c>
      <c r="L237" s="4" t="s">
        <v>1859</v>
      </c>
    </row>
    <row r="238" spans="1:13" ht="21.75" customHeight="1" x14ac:dyDescent="0.25">
      <c r="A238" s="4">
        <v>237</v>
      </c>
      <c r="B238" s="30">
        <v>20255810108922</v>
      </c>
      <c r="C238" s="2">
        <v>45819.407638888886</v>
      </c>
      <c r="D238" s="2">
        <v>45819.500694444447</v>
      </c>
      <c r="E238" s="2" t="s">
        <v>2431</v>
      </c>
      <c r="F238" s="14">
        <f ca="1">Tabla3689101118191516172345674[[#This Row],[FECHA RADICACION]]-TODAY()</f>
        <v>-243.59236111111386</v>
      </c>
      <c r="G238" s="14" t="s">
        <v>15</v>
      </c>
      <c r="H238" s="14" t="s">
        <v>251</v>
      </c>
      <c r="I238" s="14" t="s">
        <v>17</v>
      </c>
      <c r="J238" s="15" t="s">
        <v>18</v>
      </c>
      <c r="K238" s="21">
        <v>45845</v>
      </c>
      <c r="M238" s="4" t="s">
        <v>2432</v>
      </c>
    </row>
    <row r="239" spans="1:13" ht="21.75" customHeight="1" x14ac:dyDescent="0.25">
      <c r="A239" s="4">
        <v>238</v>
      </c>
      <c r="B239" s="30">
        <v>20255810108872</v>
      </c>
      <c r="C239" s="2">
        <v>45819.407638888886</v>
      </c>
      <c r="D239" s="2">
        <v>45819.500694444447</v>
      </c>
      <c r="E239" s="2" t="s">
        <v>2433</v>
      </c>
      <c r="F239" s="14">
        <f ca="1">Tabla3689101118191516172345674[[#This Row],[FECHA RADICACION]]-TODAY()</f>
        <v>-243.59236111111386</v>
      </c>
      <c r="G239" s="14" t="s">
        <v>50</v>
      </c>
      <c r="H239" s="14" t="s">
        <v>62</v>
      </c>
      <c r="I239" s="14" t="s">
        <v>17</v>
      </c>
      <c r="J239" s="15" t="s">
        <v>18</v>
      </c>
      <c r="K239" s="21">
        <v>45850</v>
      </c>
      <c r="L239" s="4" t="s">
        <v>1859</v>
      </c>
    </row>
    <row r="240" spans="1:13" ht="21.75" customHeight="1" x14ac:dyDescent="0.25">
      <c r="A240" s="4">
        <v>239</v>
      </c>
      <c r="B240" s="30">
        <v>20255810108722</v>
      </c>
      <c r="C240" s="2">
        <v>45819.407638888886</v>
      </c>
      <c r="D240" s="2">
        <v>45819.500694444447</v>
      </c>
      <c r="E240" s="2" t="s">
        <v>2434</v>
      </c>
      <c r="F240" s="14">
        <f ca="1">Tabla3689101118191516172345674[[#This Row],[FECHA RADICACION]]-TODAY()</f>
        <v>-243.59236111111386</v>
      </c>
      <c r="G240" s="14" t="s">
        <v>50</v>
      </c>
      <c r="H240" s="14" t="s">
        <v>51</v>
      </c>
      <c r="I240" s="14" t="s">
        <v>17</v>
      </c>
      <c r="J240" s="15" t="s">
        <v>18</v>
      </c>
      <c r="K240" s="21">
        <v>45820</v>
      </c>
      <c r="L240" s="4" t="s">
        <v>2435</v>
      </c>
      <c r="M240" s="4" t="s">
        <v>2060</v>
      </c>
    </row>
    <row r="241" spans="1:13" ht="21.75" customHeight="1" x14ac:dyDescent="0.25">
      <c r="A241" s="4">
        <v>240</v>
      </c>
      <c r="B241" s="73">
        <v>20254602000012</v>
      </c>
      <c r="C241" s="35">
        <v>45819</v>
      </c>
      <c r="D241" s="2">
        <v>45819.500694444447</v>
      </c>
      <c r="E241" s="2" t="s">
        <v>2436</v>
      </c>
      <c r="F241" s="14">
        <f ca="1">Tabla3689101118191516172345674[[#This Row],[FECHA RADICACION]]-TODAY()</f>
        <v>-244</v>
      </c>
      <c r="G241" s="14" t="s">
        <v>15</v>
      </c>
      <c r="H241" s="14" t="s">
        <v>241</v>
      </c>
      <c r="I241" s="14" t="s">
        <v>17</v>
      </c>
      <c r="J241" s="15" t="s">
        <v>18</v>
      </c>
      <c r="K241" s="21">
        <v>45826</v>
      </c>
      <c r="M241" s="4" t="s">
        <v>2437</v>
      </c>
    </row>
    <row r="242" spans="1:13" ht="21.75" customHeight="1" x14ac:dyDescent="0.25">
      <c r="A242" s="4">
        <v>241</v>
      </c>
      <c r="B242" s="30">
        <v>20254602002982</v>
      </c>
      <c r="C242" s="2">
        <v>45819</v>
      </c>
      <c r="D242" s="2">
        <v>45819.500694444447</v>
      </c>
      <c r="E242" s="2" t="s">
        <v>2438</v>
      </c>
      <c r="F242" s="14">
        <f ca="1">Tabla3689101118191516172345674[[#This Row],[FECHA RADICACION]]-TODAY()</f>
        <v>-244</v>
      </c>
      <c r="G242" s="14" t="s">
        <v>65</v>
      </c>
      <c r="H242" s="14" t="s">
        <v>66</v>
      </c>
      <c r="I242" s="14" t="s">
        <v>17</v>
      </c>
      <c r="J242" s="15" t="s">
        <v>18</v>
      </c>
      <c r="K242" s="21">
        <v>45921</v>
      </c>
    </row>
    <row r="243" spans="1:13" ht="21.75" customHeight="1" x14ac:dyDescent="0.25">
      <c r="A243" s="4">
        <v>242</v>
      </c>
      <c r="B243" s="30">
        <v>20254602003742</v>
      </c>
      <c r="C243" s="2">
        <v>45819</v>
      </c>
      <c r="D243" s="2">
        <v>45819.500694444447</v>
      </c>
      <c r="E243" s="6" t="s">
        <v>2439</v>
      </c>
      <c r="F243" s="14">
        <f ca="1">Tabla3689101118191516172345674[[#This Row],[FECHA RADICACION]]-TODAY()</f>
        <v>-244</v>
      </c>
      <c r="G243" s="14" t="s">
        <v>65</v>
      </c>
      <c r="H243" s="14" t="s">
        <v>102</v>
      </c>
      <c r="I243" s="14" t="s">
        <v>17</v>
      </c>
      <c r="J243" s="15" t="s">
        <v>18</v>
      </c>
      <c r="K243" s="21">
        <v>45862</v>
      </c>
      <c r="L243" s="15"/>
      <c r="M243" s="15" t="s">
        <v>2440</v>
      </c>
    </row>
    <row r="244" spans="1:13" ht="21.75" customHeight="1" x14ac:dyDescent="0.25">
      <c r="A244" s="4">
        <v>243</v>
      </c>
      <c r="B244" s="30">
        <v>20254602003032</v>
      </c>
      <c r="C244" s="2">
        <v>45819</v>
      </c>
      <c r="D244" s="2">
        <v>45819.500694444447</v>
      </c>
      <c r="E244" s="2" t="s">
        <v>2441</v>
      </c>
      <c r="F244" s="14">
        <f ca="1">Tabla3689101118191516172345674[[#This Row],[FECHA RADICACION]]-TODAY()</f>
        <v>-244</v>
      </c>
      <c r="G244" s="14" t="s">
        <v>15</v>
      </c>
      <c r="H244" s="14" t="s">
        <v>16</v>
      </c>
      <c r="I244" s="14" t="s">
        <v>17</v>
      </c>
      <c r="J244" s="15" t="s">
        <v>18</v>
      </c>
      <c r="K244" s="21">
        <v>45845</v>
      </c>
      <c r="M244" s="4" t="s">
        <v>2442</v>
      </c>
    </row>
    <row r="245" spans="1:13" ht="21.75" customHeight="1" x14ac:dyDescent="0.25">
      <c r="A245" s="4">
        <v>244</v>
      </c>
      <c r="B245" s="30">
        <v>20252100216933</v>
      </c>
      <c r="C245" s="2">
        <v>45818</v>
      </c>
      <c r="D245" s="2">
        <v>45819.500694444447</v>
      </c>
      <c r="E245" s="6" t="s">
        <v>2443</v>
      </c>
      <c r="F245" s="14">
        <f ca="1">Tabla3689101118191516172345674[[#This Row],[FECHA RADICACION]]-TODAY()</f>
        <v>-245</v>
      </c>
      <c r="G245" s="14" t="s">
        <v>50</v>
      </c>
      <c r="H245" s="14" t="s">
        <v>51</v>
      </c>
      <c r="I245" s="14" t="s">
        <v>17</v>
      </c>
      <c r="J245" s="15" t="s">
        <v>18</v>
      </c>
      <c r="K245" s="21">
        <v>45820</v>
      </c>
      <c r="L245" s="4" t="s">
        <v>99</v>
      </c>
      <c r="M245" s="15" t="s">
        <v>2060</v>
      </c>
    </row>
    <row r="246" spans="1:13" ht="21.75" customHeight="1" x14ac:dyDescent="0.25">
      <c r="A246" s="4">
        <v>245</v>
      </c>
      <c r="B246" s="30">
        <v>20254602007682</v>
      </c>
      <c r="C246" s="2">
        <v>45819.500694444447</v>
      </c>
      <c r="D246" s="2">
        <v>45819.500694444447</v>
      </c>
      <c r="E246" s="2" t="s">
        <v>2444</v>
      </c>
      <c r="F246" s="14">
        <f ca="1">Tabla3689101118191516172345674[[#This Row],[FECHA RADICACION]]-TODAY()</f>
        <v>-243.49930555555329</v>
      </c>
      <c r="G246" s="14" t="s">
        <v>15</v>
      </c>
      <c r="H246" s="14" t="s">
        <v>251</v>
      </c>
      <c r="I246" s="14" t="s">
        <v>17</v>
      </c>
      <c r="J246" s="15" t="s">
        <v>18</v>
      </c>
      <c r="K246" s="21">
        <v>45845</v>
      </c>
      <c r="M246" s="4" t="s">
        <v>2445</v>
      </c>
    </row>
    <row r="247" spans="1:13" ht="21.75" customHeight="1" x14ac:dyDescent="0.25">
      <c r="A247" s="4">
        <v>246</v>
      </c>
      <c r="B247" s="30">
        <v>20254602006862</v>
      </c>
      <c r="C247" s="2">
        <v>45819.500694444447</v>
      </c>
      <c r="D247" s="2">
        <v>45819.500694444447</v>
      </c>
      <c r="E247" s="2" t="s">
        <v>2446</v>
      </c>
      <c r="F247" s="14">
        <f ca="1">Tabla3689101118191516172345674[[#This Row],[FECHA RADICACION]]-TODAY()</f>
        <v>-243.49930555555329</v>
      </c>
      <c r="G247" s="14" t="s">
        <v>15</v>
      </c>
      <c r="H247" s="14" t="s">
        <v>53</v>
      </c>
      <c r="I247" s="14" t="s">
        <v>17</v>
      </c>
      <c r="J247" s="15" t="s">
        <v>18</v>
      </c>
      <c r="K247" s="21">
        <v>45838</v>
      </c>
      <c r="M247" s="4" t="s">
        <v>2447</v>
      </c>
    </row>
    <row r="248" spans="1:13" ht="21.75" customHeight="1" x14ac:dyDescent="0.25">
      <c r="A248" s="4">
        <v>247</v>
      </c>
      <c r="B248" s="30">
        <v>20254602006302</v>
      </c>
      <c r="C248" s="2">
        <v>45819.500694444447</v>
      </c>
      <c r="D248" s="2">
        <v>45819.500694444447</v>
      </c>
      <c r="E248" s="2" t="s">
        <v>2448</v>
      </c>
      <c r="F248" s="14">
        <f ca="1">Tabla3689101118191516172345674[[#This Row],[FECHA RADICACION]]-TODAY()</f>
        <v>-243.49930555555329</v>
      </c>
      <c r="G248" s="14" t="s">
        <v>50</v>
      </c>
      <c r="H248" s="14" t="s">
        <v>919</v>
      </c>
      <c r="I248" s="14" t="s">
        <v>17</v>
      </c>
      <c r="J248" s="15" t="s">
        <v>18</v>
      </c>
      <c r="K248" s="21">
        <v>45850</v>
      </c>
      <c r="M248" s="4" t="s">
        <v>2449</v>
      </c>
    </row>
    <row r="249" spans="1:13" ht="21.75" customHeight="1" x14ac:dyDescent="0.25">
      <c r="A249" s="4">
        <v>248</v>
      </c>
      <c r="B249" s="30">
        <v>20254211993312</v>
      </c>
      <c r="C249" s="2">
        <v>45819.438402777778</v>
      </c>
      <c r="D249" s="2">
        <v>45819.500694444447</v>
      </c>
      <c r="E249" s="2" t="s">
        <v>2450</v>
      </c>
      <c r="F249" s="14">
        <f ca="1">Tabla3689101118191516172345674[[#This Row],[FECHA RADICACION]]-TODAY()</f>
        <v>-243.56159722222219</v>
      </c>
      <c r="G249" s="14" t="s">
        <v>15</v>
      </c>
      <c r="H249" s="14" t="s">
        <v>251</v>
      </c>
      <c r="I249" s="14" t="s">
        <v>17</v>
      </c>
      <c r="J249" s="15" t="s">
        <v>18</v>
      </c>
      <c r="K249" s="21">
        <v>45826</v>
      </c>
      <c r="M249" s="4" t="s">
        <v>2060</v>
      </c>
    </row>
    <row r="250" spans="1:13" ht="21.75" customHeight="1" x14ac:dyDescent="0.25">
      <c r="A250" s="4">
        <v>249</v>
      </c>
      <c r="B250" s="30">
        <v>20254211999312</v>
      </c>
      <c r="C250" s="2">
        <v>45819</v>
      </c>
      <c r="D250" s="2">
        <v>45819.500694444447</v>
      </c>
      <c r="E250" s="2" t="s">
        <v>2451</v>
      </c>
      <c r="F250" s="14">
        <f ca="1">Tabla3689101118191516172345674[[#This Row],[FECHA RADICACION]]-TODAY()</f>
        <v>-244</v>
      </c>
      <c r="G250" s="14" t="s">
        <v>65</v>
      </c>
      <c r="H250" s="14" t="s">
        <v>180</v>
      </c>
      <c r="I250" s="14" t="s">
        <v>17</v>
      </c>
      <c r="J250" s="15" t="s">
        <v>18</v>
      </c>
      <c r="K250" s="21">
        <v>45850</v>
      </c>
      <c r="M250" s="4" t="s">
        <v>2452</v>
      </c>
    </row>
    <row r="251" spans="1:13" ht="21.75" customHeight="1" x14ac:dyDescent="0.25">
      <c r="A251" s="4">
        <v>250</v>
      </c>
      <c r="B251" s="30">
        <v>20254602007812</v>
      </c>
      <c r="C251" s="2">
        <v>45819.500694444447</v>
      </c>
      <c r="D251" s="2">
        <v>45819.500694444447</v>
      </c>
      <c r="E251" s="2" t="s">
        <v>2453</v>
      </c>
      <c r="F251" s="14">
        <f ca="1">Tabla3689101118191516172345674[[#This Row],[FECHA RADICACION]]-TODAY()</f>
        <v>-243.49930555555329</v>
      </c>
      <c r="G251" s="14" t="s">
        <v>2105</v>
      </c>
      <c r="H251" s="14" t="s">
        <v>17</v>
      </c>
      <c r="I251" s="14" t="s">
        <v>17</v>
      </c>
      <c r="J251" s="15" t="s">
        <v>18</v>
      </c>
      <c r="K251" s="21">
        <v>45820</v>
      </c>
    </row>
    <row r="252" spans="1:13" ht="21.75" customHeight="1" x14ac:dyDescent="0.25">
      <c r="A252" s="4">
        <v>251</v>
      </c>
      <c r="B252" s="30">
        <v>20255810109202</v>
      </c>
      <c r="C252" s="2">
        <v>45820.368055555555</v>
      </c>
      <c r="D252" s="2">
        <v>45819.500694444447</v>
      </c>
      <c r="E252" s="2" t="s">
        <v>2454</v>
      </c>
      <c r="F252" s="14">
        <f ca="1">Tabla3689101118191516172345674[[#This Row],[FECHA RADICACION]]-TODAY()</f>
        <v>-242.63194444444525</v>
      </c>
      <c r="G252" s="14" t="s">
        <v>65</v>
      </c>
      <c r="H252" s="14" t="s">
        <v>481</v>
      </c>
      <c r="I252" s="30" t="s">
        <v>17</v>
      </c>
      <c r="J252" s="15" t="s">
        <v>18</v>
      </c>
      <c r="K252" s="21">
        <v>45862</v>
      </c>
      <c r="M252" s="15"/>
    </row>
    <row r="253" spans="1:13" ht="21.75" customHeight="1" x14ac:dyDescent="0.25">
      <c r="A253" s="4">
        <v>252</v>
      </c>
      <c r="B253" s="30">
        <v>20254602015952</v>
      </c>
      <c r="C253" s="2">
        <v>45820</v>
      </c>
      <c r="D253" s="2">
        <v>45820.368055555555</v>
      </c>
      <c r="E253" s="2" t="s">
        <v>2455</v>
      </c>
      <c r="F253" s="14">
        <f ca="1">Tabla3689101118191516172345674[[#This Row],[FECHA RADICACION]]-TODAY()</f>
        <v>-243</v>
      </c>
      <c r="G253" s="14" t="s">
        <v>15</v>
      </c>
      <c r="H253" s="14" t="s">
        <v>53</v>
      </c>
      <c r="I253" s="14" t="s">
        <v>17</v>
      </c>
      <c r="J253" s="15" t="s">
        <v>18</v>
      </c>
      <c r="M253" s="4" t="s">
        <v>2456</v>
      </c>
    </row>
    <row r="254" spans="1:13" ht="21.75" customHeight="1" x14ac:dyDescent="0.25">
      <c r="A254" s="4">
        <v>253</v>
      </c>
      <c r="B254" s="30">
        <v>20254602015262</v>
      </c>
      <c r="C254" s="2">
        <v>45820.530555555553</v>
      </c>
      <c r="D254" s="2">
        <v>45820.368055555555</v>
      </c>
      <c r="E254" s="2" t="s">
        <v>2457</v>
      </c>
      <c r="F254" s="14">
        <f ca="1">Tabla3689101118191516172345674[[#This Row],[FECHA RADICACION]]-TODAY()</f>
        <v>-242.46944444444671</v>
      </c>
      <c r="G254" s="14" t="s">
        <v>15</v>
      </c>
      <c r="H254" s="14" t="s">
        <v>16</v>
      </c>
      <c r="I254" s="14" t="s">
        <v>17</v>
      </c>
      <c r="J254" s="15" t="s">
        <v>18</v>
      </c>
      <c r="K254" s="21">
        <v>45845</v>
      </c>
      <c r="M254" s="4" t="s">
        <v>2458</v>
      </c>
    </row>
    <row r="255" spans="1:13" ht="21.75" customHeight="1" x14ac:dyDescent="0.25">
      <c r="A255" s="4">
        <v>254</v>
      </c>
      <c r="B255" s="30">
        <v>20254602014762</v>
      </c>
      <c r="C255" s="2">
        <v>45820.515277777777</v>
      </c>
      <c r="D255" s="2">
        <v>45820.368055555555</v>
      </c>
      <c r="E255" s="2" t="s">
        <v>2459</v>
      </c>
      <c r="F255" s="14">
        <f ca="1">Tabla3689101118191516172345674[[#This Row],[FECHA RADICACION]]-TODAY()</f>
        <v>-242.48472222222335</v>
      </c>
      <c r="G255" s="14" t="s">
        <v>15</v>
      </c>
      <c r="H255" s="14" t="s">
        <v>16</v>
      </c>
      <c r="I255" s="14" t="s">
        <v>17</v>
      </c>
      <c r="J255" s="15" t="s">
        <v>18</v>
      </c>
      <c r="K255" s="21">
        <v>45850</v>
      </c>
      <c r="M255" s="4" t="s">
        <v>2460</v>
      </c>
    </row>
    <row r="256" spans="1:13" ht="21.75" customHeight="1" x14ac:dyDescent="0.25">
      <c r="A256" s="4">
        <v>255</v>
      </c>
      <c r="B256" s="30">
        <v>20255810109902</v>
      </c>
      <c r="C256" s="2">
        <v>45820.501388888886</v>
      </c>
      <c r="D256" s="2">
        <v>45820.368055555555</v>
      </c>
      <c r="E256" s="2" t="s">
        <v>2461</v>
      </c>
      <c r="F256" s="14">
        <f ca="1">Tabla3689101118191516172345674[[#This Row],[FECHA RADICACION]]-TODAY()</f>
        <v>-242.49861111111386</v>
      </c>
      <c r="G256" s="14" t="s">
        <v>15</v>
      </c>
      <c r="H256" s="14" t="s">
        <v>241</v>
      </c>
      <c r="I256" s="14" t="s">
        <v>17</v>
      </c>
      <c r="J256" s="15" t="s">
        <v>18</v>
      </c>
      <c r="K256" s="21">
        <v>45826</v>
      </c>
      <c r="M256" s="4" t="s">
        <v>2060</v>
      </c>
    </row>
    <row r="257" spans="1:13" ht="21.75" customHeight="1" x14ac:dyDescent="0.25">
      <c r="A257" s="4">
        <v>256</v>
      </c>
      <c r="B257" s="30">
        <v>20255810109892</v>
      </c>
      <c r="C257" s="2">
        <v>45820.493750000001</v>
      </c>
      <c r="D257" s="2">
        <v>45820.368055555555</v>
      </c>
      <c r="E257" s="2" t="s">
        <v>2462</v>
      </c>
      <c r="F257" s="14">
        <f ca="1">Tabla3689101118191516172345674[[#This Row],[FECHA RADICACION]]-TODAY()</f>
        <v>-242.50624999999854</v>
      </c>
      <c r="G257" s="14" t="s">
        <v>15</v>
      </c>
      <c r="H257" s="14" t="s">
        <v>2092</v>
      </c>
      <c r="I257" s="14" t="s">
        <v>17</v>
      </c>
      <c r="J257" s="15" t="s">
        <v>18</v>
      </c>
      <c r="K257" s="21">
        <v>45826</v>
      </c>
      <c r="M257" s="4" t="s">
        <v>17</v>
      </c>
    </row>
    <row r="258" spans="1:13" ht="21.75" customHeight="1" x14ac:dyDescent="0.25">
      <c r="A258" s="4">
        <v>257</v>
      </c>
      <c r="B258" s="30">
        <v>20255810109872</v>
      </c>
      <c r="C258" s="2">
        <v>45820.487500000003</v>
      </c>
      <c r="D258" s="2">
        <v>45820.368055555555</v>
      </c>
      <c r="E258" s="2" t="s">
        <v>2463</v>
      </c>
      <c r="F258" s="14">
        <f ca="1">Tabla3689101118191516172345674[[#This Row],[FECHA RADICACION]]-TODAY()</f>
        <v>-242.51249999999709</v>
      </c>
      <c r="G258" s="14" t="s">
        <v>15</v>
      </c>
      <c r="H258" s="14" t="s">
        <v>935</v>
      </c>
      <c r="I258" s="4" t="s">
        <v>17</v>
      </c>
      <c r="J258" s="15" t="s">
        <v>18</v>
      </c>
      <c r="K258" s="21">
        <v>45881</v>
      </c>
      <c r="M258" s="4" t="s">
        <v>2464</v>
      </c>
    </row>
    <row r="259" spans="1:13" ht="21.75" customHeight="1" x14ac:dyDescent="0.25">
      <c r="A259" s="4">
        <v>258</v>
      </c>
      <c r="B259" s="30">
        <v>20255810109812</v>
      </c>
      <c r="C259" s="2">
        <v>45820.477777777778</v>
      </c>
      <c r="D259" s="2">
        <v>45820.368055555555</v>
      </c>
      <c r="E259" s="2" t="s">
        <v>2465</v>
      </c>
      <c r="F259" s="14">
        <f ca="1">Tabla3689101118191516172345674[[#This Row],[FECHA RADICACION]]-TODAY()</f>
        <v>-242.5222222222219</v>
      </c>
      <c r="G259" s="14" t="s">
        <v>15</v>
      </c>
      <c r="H259" s="14" t="s">
        <v>16</v>
      </c>
      <c r="I259" s="14" t="s">
        <v>17</v>
      </c>
      <c r="J259" s="15" t="s">
        <v>18</v>
      </c>
      <c r="K259" s="21">
        <v>45845</v>
      </c>
      <c r="M259" s="4" t="s">
        <v>2466</v>
      </c>
    </row>
    <row r="260" spans="1:13" ht="21.75" customHeight="1" x14ac:dyDescent="0.25">
      <c r="A260" s="4">
        <v>259</v>
      </c>
      <c r="B260" s="30">
        <v>20255810109782</v>
      </c>
      <c r="C260" s="2">
        <v>45820.473611111112</v>
      </c>
      <c r="D260" s="2">
        <v>45820.368055555555</v>
      </c>
      <c r="E260" s="2" t="s">
        <v>2467</v>
      </c>
      <c r="F260" s="14">
        <f ca="1">Tabla3689101118191516172345674[[#This Row],[FECHA RADICACION]]-TODAY()</f>
        <v>-242.5263888888876</v>
      </c>
      <c r="G260" s="14" t="s">
        <v>65</v>
      </c>
      <c r="H260" s="14" t="s">
        <v>71</v>
      </c>
      <c r="I260" s="14" t="s">
        <v>17</v>
      </c>
      <c r="J260" s="15" t="s">
        <v>18</v>
      </c>
      <c r="K260" s="21">
        <v>45820</v>
      </c>
      <c r="L260" s="4" t="s">
        <v>256</v>
      </c>
      <c r="M260" s="4" t="s">
        <v>2060</v>
      </c>
    </row>
    <row r="261" spans="1:13" ht="21.75" customHeight="1" x14ac:dyDescent="0.25">
      <c r="A261" s="4">
        <v>260</v>
      </c>
      <c r="B261" s="30">
        <v>20255810109712</v>
      </c>
      <c r="C261" s="2">
        <v>45820.467361111114</v>
      </c>
      <c r="D261" s="2">
        <v>45820.368055555555</v>
      </c>
      <c r="E261" s="2" t="s">
        <v>2434</v>
      </c>
      <c r="F261" s="14">
        <f ca="1">Tabla3689101118191516172345674[[#This Row],[FECHA RADICACION]]-TODAY()</f>
        <v>-242.53263888888614</v>
      </c>
      <c r="G261" s="14" t="s">
        <v>50</v>
      </c>
      <c r="H261" s="14" t="s">
        <v>51</v>
      </c>
      <c r="I261" s="14" t="s">
        <v>17</v>
      </c>
      <c r="J261" s="15" t="s">
        <v>18</v>
      </c>
      <c r="K261" s="21" t="s">
        <v>2468</v>
      </c>
      <c r="L261" s="4" t="s">
        <v>2435</v>
      </c>
      <c r="M261" s="4" t="s">
        <v>2060</v>
      </c>
    </row>
    <row r="262" spans="1:13" ht="21.75" customHeight="1" x14ac:dyDescent="0.25">
      <c r="A262" s="4">
        <v>261</v>
      </c>
      <c r="B262" s="30">
        <v>20254602010622</v>
      </c>
      <c r="C262" s="2">
        <v>45820.397916666669</v>
      </c>
      <c r="D262" s="2">
        <v>45820.368055555555</v>
      </c>
      <c r="E262" s="2" t="s">
        <v>2469</v>
      </c>
      <c r="F262" s="14">
        <f ca="1">Tabla3689101118191516172345674[[#This Row],[FECHA RADICACION]]-TODAY()</f>
        <v>-242.60208333333139</v>
      </c>
      <c r="G262" s="14" t="s">
        <v>15</v>
      </c>
      <c r="H262" s="14" t="s">
        <v>16</v>
      </c>
      <c r="I262" s="14" t="s">
        <v>17</v>
      </c>
      <c r="J262" s="15" t="s">
        <v>18</v>
      </c>
      <c r="K262" s="21">
        <v>45827</v>
      </c>
      <c r="M262" s="4" t="s">
        <v>2470</v>
      </c>
    </row>
    <row r="263" spans="1:13" ht="21.75" customHeight="1" x14ac:dyDescent="0.25">
      <c r="A263" s="4">
        <v>262</v>
      </c>
      <c r="B263" s="30">
        <v>20255810109342</v>
      </c>
      <c r="C263" s="2">
        <v>45820.386805555558</v>
      </c>
      <c r="D263" s="2">
        <v>45820.368055555555</v>
      </c>
      <c r="E263" s="2" t="s">
        <v>2471</v>
      </c>
      <c r="F263" s="14">
        <f ca="1">Tabla3689101118191516172345674[[#This Row],[FECHA RADICACION]]-TODAY()</f>
        <v>-242.61319444444234</v>
      </c>
      <c r="G263" s="14" t="s">
        <v>15</v>
      </c>
      <c r="H263" s="14" t="s">
        <v>935</v>
      </c>
      <c r="I263" s="14" t="s">
        <v>17</v>
      </c>
      <c r="J263" s="15" t="s">
        <v>18</v>
      </c>
      <c r="K263" s="21">
        <v>45820</v>
      </c>
      <c r="L263" s="4" t="s">
        <v>91</v>
      </c>
      <c r="M263" s="4" t="s">
        <v>2060</v>
      </c>
    </row>
    <row r="264" spans="1:13" ht="21.75" customHeight="1" x14ac:dyDescent="0.25">
      <c r="A264" s="4">
        <v>263</v>
      </c>
      <c r="B264" s="30">
        <v>20255810109282</v>
      </c>
      <c r="C264" s="2">
        <v>45820.378472222219</v>
      </c>
      <c r="D264" s="2">
        <v>45820.368055555555</v>
      </c>
      <c r="E264" s="2" t="s">
        <v>2472</v>
      </c>
      <c r="F264" s="14">
        <f ca="1">Tabla3689101118191516172345674[[#This Row],[FECHA RADICACION]]-TODAY()</f>
        <v>-242.62152777778101</v>
      </c>
      <c r="G264" s="14" t="s">
        <v>50</v>
      </c>
      <c r="H264" s="14" t="s">
        <v>51</v>
      </c>
      <c r="I264" s="14" t="s">
        <v>17</v>
      </c>
      <c r="J264" s="15" t="s">
        <v>18</v>
      </c>
      <c r="K264" s="21">
        <v>45820</v>
      </c>
      <c r="L264" s="4" t="s">
        <v>527</v>
      </c>
      <c r="M264" s="4" t="s">
        <v>2060</v>
      </c>
    </row>
    <row r="265" spans="1:13" ht="21.75" customHeight="1" x14ac:dyDescent="0.25">
      <c r="A265" s="4">
        <v>264</v>
      </c>
      <c r="B265" s="30">
        <v>20255810108952</v>
      </c>
      <c r="C265" s="2">
        <v>45819</v>
      </c>
      <c r="D265" s="2">
        <v>45820.368055555555</v>
      </c>
      <c r="E265" s="2" t="s">
        <v>2473</v>
      </c>
      <c r="F265" s="14">
        <f ca="1">Tabla3689101118191516172345674[[#This Row],[FECHA RADICACION]]-TODAY()</f>
        <v>-244</v>
      </c>
      <c r="G265" s="14" t="s">
        <v>15</v>
      </c>
      <c r="H265" s="14" t="s">
        <v>935</v>
      </c>
      <c r="I265" s="14" t="s">
        <v>17</v>
      </c>
      <c r="J265" s="15" t="s">
        <v>18</v>
      </c>
      <c r="K265" s="21">
        <v>45827</v>
      </c>
      <c r="L265" s="4" t="s">
        <v>125</v>
      </c>
      <c r="M265" s="15" t="s">
        <v>2474</v>
      </c>
    </row>
    <row r="266" spans="1:13" ht="21.75" customHeight="1" x14ac:dyDescent="0.25">
      <c r="A266" s="4">
        <v>265</v>
      </c>
      <c r="B266" s="30">
        <v>20254211996332</v>
      </c>
      <c r="C266" s="2">
        <v>45819.503472222219</v>
      </c>
      <c r="D266" s="2">
        <v>45820.368055555555</v>
      </c>
      <c r="E266" s="2" t="s">
        <v>2475</v>
      </c>
      <c r="F266" s="14">
        <f ca="1">Tabla3689101118191516172345674[[#This Row],[FECHA RADICACION]]-TODAY()</f>
        <v>-243.49652777778101</v>
      </c>
      <c r="G266" s="14" t="s">
        <v>15</v>
      </c>
      <c r="H266" s="14" t="s">
        <v>935</v>
      </c>
      <c r="I266" s="14" t="s">
        <v>17</v>
      </c>
      <c r="J266" s="15" t="s">
        <v>18</v>
      </c>
      <c r="K266" s="21">
        <v>45827</v>
      </c>
      <c r="L266" s="4" t="s">
        <v>125</v>
      </c>
    </row>
    <row r="267" spans="1:13" ht="21.75" customHeight="1" x14ac:dyDescent="0.25">
      <c r="A267" s="4">
        <v>266</v>
      </c>
      <c r="B267" s="30">
        <v>20255810110212</v>
      </c>
      <c r="C267" s="2">
        <v>45820.368055555555</v>
      </c>
      <c r="D267" s="2">
        <v>45820.368055555555</v>
      </c>
      <c r="E267" s="2" t="s">
        <v>2476</v>
      </c>
      <c r="F267" s="14">
        <f ca="1">Tabla3689101118191516172345674[[#This Row],[FECHA RADICACION]]-TODAY()</f>
        <v>-242.63194444444525</v>
      </c>
      <c r="G267" s="14" t="s">
        <v>65</v>
      </c>
      <c r="H267" s="14" t="s">
        <v>71</v>
      </c>
      <c r="I267" s="14" t="s">
        <v>17</v>
      </c>
      <c r="J267" s="15" t="s">
        <v>18</v>
      </c>
      <c r="K267" s="21">
        <v>45820</v>
      </c>
      <c r="L267" s="4" t="s">
        <v>42</v>
      </c>
      <c r="M267" s="14" t="s">
        <v>2060</v>
      </c>
    </row>
    <row r="268" spans="1:13" ht="21.75" customHeight="1" x14ac:dyDescent="0.25">
      <c r="A268" s="4">
        <v>267</v>
      </c>
      <c r="B268" s="30">
        <v>20255810110162</v>
      </c>
      <c r="C268" s="2">
        <v>45820.368055555555</v>
      </c>
      <c r="D268" s="2">
        <v>45820.368055555555</v>
      </c>
      <c r="E268" s="2" t="s">
        <v>2477</v>
      </c>
      <c r="F268" s="14">
        <f ca="1">Tabla3689101118191516172345674[[#This Row],[FECHA RADICACION]]-TODAY()</f>
        <v>-242.63194444444525</v>
      </c>
      <c r="G268" s="14" t="s">
        <v>2105</v>
      </c>
      <c r="H268" s="14" t="s">
        <v>17</v>
      </c>
      <c r="I268" s="4" t="s">
        <v>17</v>
      </c>
      <c r="J268" s="15" t="s">
        <v>18</v>
      </c>
      <c r="K268" s="21">
        <v>45824</v>
      </c>
      <c r="L268" s="4" t="s">
        <v>164</v>
      </c>
      <c r="M268" s="14"/>
    </row>
    <row r="269" spans="1:13" ht="21.75" customHeight="1" x14ac:dyDescent="0.25">
      <c r="A269" s="4">
        <v>268</v>
      </c>
      <c r="B269" s="30">
        <v>20255810110132</v>
      </c>
      <c r="C269" s="2">
        <v>45820.368055555555</v>
      </c>
      <c r="D269" s="2">
        <v>45820.368055555555</v>
      </c>
      <c r="E269" s="2" t="s">
        <v>2478</v>
      </c>
      <c r="F269" s="14">
        <f ca="1">Tabla3689101118191516172345674[[#This Row],[FECHA RADICACION]]-TODAY()</f>
        <v>-242.63194444444525</v>
      </c>
      <c r="G269" s="14" t="s">
        <v>50</v>
      </c>
      <c r="H269" s="14" t="s">
        <v>51</v>
      </c>
      <c r="I269" s="14" t="s">
        <v>17</v>
      </c>
      <c r="J269" s="15" t="s">
        <v>18</v>
      </c>
      <c r="K269" s="21">
        <v>45826</v>
      </c>
      <c r="L269" s="4" t="s">
        <v>258</v>
      </c>
      <c r="M269" s="14" t="s">
        <v>2060</v>
      </c>
    </row>
    <row r="270" spans="1:13" ht="21.75" customHeight="1" x14ac:dyDescent="0.25">
      <c r="A270" s="4">
        <v>269</v>
      </c>
      <c r="B270" s="30">
        <v>20255810110082</v>
      </c>
      <c r="C270" s="2">
        <v>45820.368055555555</v>
      </c>
      <c r="D270" s="2">
        <v>45820.368055555555</v>
      </c>
      <c r="E270" s="2" t="s">
        <v>2479</v>
      </c>
      <c r="F270" s="14">
        <f ca="1">Tabla3689101118191516172345674[[#This Row],[FECHA RADICACION]]-TODAY()</f>
        <v>-242.63194444444525</v>
      </c>
      <c r="G270" s="14" t="s">
        <v>15</v>
      </c>
      <c r="H270" s="14" t="s">
        <v>241</v>
      </c>
      <c r="I270" s="14" t="s">
        <v>17</v>
      </c>
      <c r="J270" s="15" t="s">
        <v>18</v>
      </c>
      <c r="K270" s="21">
        <v>45827</v>
      </c>
      <c r="M270" s="14" t="s">
        <v>2480</v>
      </c>
    </row>
    <row r="271" spans="1:13" ht="21.75" customHeight="1" x14ac:dyDescent="0.25">
      <c r="A271" s="4">
        <v>270</v>
      </c>
      <c r="B271" s="30">
        <v>20255810110022</v>
      </c>
      <c r="C271" s="2">
        <v>45820.368055555555</v>
      </c>
      <c r="D271" s="2">
        <v>45820.368055555555</v>
      </c>
      <c r="E271" s="2" t="s">
        <v>2481</v>
      </c>
      <c r="F271" s="14">
        <f ca="1">Tabla3689101118191516172345674[[#This Row],[FECHA RADICACION]]-TODAY()</f>
        <v>-242.63194444444525</v>
      </c>
      <c r="G271" s="14" t="s">
        <v>50</v>
      </c>
      <c r="H271" s="14" t="s">
        <v>51</v>
      </c>
      <c r="I271" s="14" t="s">
        <v>17</v>
      </c>
      <c r="J271" s="15" t="s">
        <v>18</v>
      </c>
      <c r="K271" s="21">
        <v>45826</v>
      </c>
      <c r="M271" s="14" t="s">
        <v>2060</v>
      </c>
    </row>
    <row r="272" spans="1:13" ht="21.75" customHeight="1" x14ac:dyDescent="0.25">
      <c r="A272" s="4">
        <v>271</v>
      </c>
      <c r="B272" s="30">
        <v>20255810109932</v>
      </c>
      <c r="C272" s="2">
        <v>45820.368055555555</v>
      </c>
      <c r="D272" s="2">
        <v>45820.368055555555</v>
      </c>
      <c r="E272" s="2" t="s">
        <v>2482</v>
      </c>
      <c r="F272" s="14">
        <f ca="1">Tabla3689101118191516172345674[[#This Row],[FECHA RADICACION]]-TODAY()</f>
        <v>-242.63194444444525</v>
      </c>
      <c r="G272" s="14" t="s">
        <v>65</v>
      </c>
      <c r="H272" s="14" t="s">
        <v>2310</v>
      </c>
      <c r="I272" s="14" t="s">
        <v>17</v>
      </c>
      <c r="J272" s="15" t="s">
        <v>18</v>
      </c>
      <c r="K272" s="21">
        <v>45881</v>
      </c>
      <c r="M272" s="14" t="s">
        <v>2483</v>
      </c>
    </row>
    <row r="273" spans="1:13" ht="21.75" customHeight="1" x14ac:dyDescent="0.25">
      <c r="A273" s="4">
        <v>272</v>
      </c>
      <c r="B273" s="30">
        <v>20255810108142</v>
      </c>
      <c r="C273" s="2">
        <v>45818</v>
      </c>
      <c r="D273" s="2">
        <v>45820.368055555555</v>
      </c>
      <c r="E273" s="2" t="s">
        <v>2484</v>
      </c>
      <c r="F273" s="14">
        <f ca="1">Tabla3689101118191516172345674[[#This Row],[FECHA RADICACION]]-TODAY()</f>
        <v>-245</v>
      </c>
      <c r="G273" s="14" t="s">
        <v>15</v>
      </c>
      <c r="H273" s="14" t="s">
        <v>935</v>
      </c>
      <c r="I273" s="14" t="s">
        <v>17</v>
      </c>
      <c r="J273" s="15" t="s">
        <v>18</v>
      </c>
      <c r="K273" s="21">
        <v>45820</v>
      </c>
      <c r="L273" s="4" t="s">
        <v>1762</v>
      </c>
      <c r="M273" s="14" t="s">
        <v>2060</v>
      </c>
    </row>
    <row r="274" spans="1:13" ht="21.75" customHeight="1" x14ac:dyDescent="0.25">
      <c r="A274" s="4">
        <v>273</v>
      </c>
      <c r="B274" s="30">
        <v>20254602042472</v>
      </c>
      <c r="C274" s="2">
        <v>45823.517361111109</v>
      </c>
      <c r="D274" s="2">
        <v>45824</v>
      </c>
      <c r="E274" s="2" t="s">
        <v>2485</v>
      </c>
      <c r="F274" s="14">
        <f ca="1">Tabla3689101118191516172345674[[#This Row],[FECHA RADICACION]]-TODAY()</f>
        <v>-239.48263888889051</v>
      </c>
      <c r="G274" s="14" t="s">
        <v>15</v>
      </c>
      <c r="H274" s="14" t="s">
        <v>53</v>
      </c>
      <c r="I274" s="14" t="s">
        <v>17</v>
      </c>
      <c r="J274" s="15" t="s">
        <v>18</v>
      </c>
      <c r="M274" s="14" t="s">
        <v>2486</v>
      </c>
    </row>
    <row r="275" spans="1:13" ht="21.75" customHeight="1" x14ac:dyDescent="0.25">
      <c r="A275" s="4">
        <v>274</v>
      </c>
      <c r="B275" s="30">
        <v>20254212035412</v>
      </c>
      <c r="C275" s="2">
        <v>45821</v>
      </c>
      <c r="D275" s="2">
        <v>45824</v>
      </c>
      <c r="E275" s="2" t="s">
        <v>2487</v>
      </c>
      <c r="F275" s="14">
        <f ca="1">Tabla3689101118191516172345674[[#This Row],[FECHA RADICACION]]-TODAY()</f>
        <v>-242</v>
      </c>
      <c r="G275" s="14" t="s">
        <v>85</v>
      </c>
      <c r="H275" s="14" t="s">
        <v>160</v>
      </c>
      <c r="I275" s="14" t="s">
        <v>17</v>
      </c>
      <c r="J275" s="15" t="s">
        <v>18</v>
      </c>
      <c r="K275" s="21">
        <v>45827</v>
      </c>
      <c r="L275" s="4" t="s">
        <v>378</v>
      </c>
      <c r="M275" s="14" t="s">
        <v>2060</v>
      </c>
    </row>
    <row r="276" spans="1:13" ht="21.75" customHeight="1" x14ac:dyDescent="0.25">
      <c r="A276" s="4">
        <v>275</v>
      </c>
      <c r="B276" s="30">
        <v>20254602033602</v>
      </c>
      <c r="C276" s="2">
        <v>45821</v>
      </c>
      <c r="D276" s="2">
        <v>45824</v>
      </c>
      <c r="E276" s="2" t="s">
        <v>2488</v>
      </c>
      <c r="F276" s="14">
        <f ca="1">Tabla3689101118191516172345674[[#This Row],[FECHA RADICACION]]-TODAY()</f>
        <v>-242</v>
      </c>
      <c r="G276" s="14" t="s">
        <v>15</v>
      </c>
      <c r="H276" s="14" t="s">
        <v>16</v>
      </c>
      <c r="I276" s="14" t="s">
        <v>17</v>
      </c>
      <c r="J276" s="15" t="s">
        <v>18</v>
      </c>
      <c r="K276" s="21">
        <v>45845</v>
      </c>
      <c r="M276" s="14"/>
    </row>
    <row r="277" spans="1:13" ht="21.75" customHeight="1" x14ac:dyDescent="0.25">
      <c r="A277" s="4">
        <v>276</v>
      </c>
      <c r="B277" s="30">
        <v>20255810110492</v>
      </c>
      <c r="C277" s="2">
        <v>45821.428472222222</v>
      </c>
      <c r="D277" s="2">
        <v>45824</v>
      </c>
      <c r="E277" s="2" t="s">
        <v>2489</v>
      </c>
      <c r="F277" s="14">
        <f ca="1">Tabla3689101118191516172345674[[#This Row],[FECHA RADICACION]]-TODAY()</f>
        <v>-241.5715277777781</v>
      </c>
      <c r="G277" s="14" t="s">
        <v>85</v>
      </c>
      <c r="H277" s="14" t="s">
        <v>664</v>
      </c>
      <c r="I277" s="14" t="s">
        <v>17</v>
      </c>
      <c r="J277" s="15" t="s">
        <v>18</v>
      </c>
      <c r="K277" s="21">
        <v>45850</v>
      </c>
      <c r="L277" s="4" t="s">
        <v>378</v>
      </c>
      <c r="M277" s="14"/>
    </row>
    <row r="278" spans="1:13" ht="21.75" customHeight="1" x14ac:dyDescent="0.25">
      <c r="A278" s="4">
        <v>277</v>
      </c>
      <c r="B278" s="30">
        <v>20255810109602</v>
      </c>
      <c r="C278" s="2">
        <v>45820.430393518516</v>
      </c>
      <c r="D278" s="2">
        <v>45824</v>
      </c>
      <c r="E278" s="2" t="s">
        <v>2490</v>
      </c>
      <c r="F278" s="14">
        <f ca="1">Tabla3689101118191516172345674[[#This Row],[FECHA RADICACION]]-TODAY()</f>
        <v>-242.56960648148379</v>
      </c>
      <c r="G278" s="14" t="s">
        <v>50</v>
      </c>
      <c r="H278" s="14" t="s">
        <v>51</v>
      </c>
      <c r="I278" s="14" t="s">
        <v>17</v>
      </c>
      <c r="J278" s="15" t="s">
        <v>18</v>
      </c>
      <c r="K278" s="21">
        <v>45827</v>
      </c>
      <c r="L278" s="15"/>
      <c r="M278" s="14" t="s">
        <v>2060</v>
      </c>
    </row>
    <row r="279" spans="1:13" ht="21.75" customHeight="1" x14ac:dyDescent="0.25">
      <c r="A279" s="4">
        <v>278</v>
      </c>
      <c r="B279" s="30">
        <v>20254602022032</v>
      </c>
      <c r="C279" s="2">
        <v>45820</v>
      </c>
      <c r="D279" s="2">
        <v>45824</v>
      </c>
      <c r="E279" s="2" t="s">
        <v>2491</v>
      </c>
      <c r="F279" s="14">
        <f ca="1">Tabla3689101118191516172345674[[#This Row],[FECHA RADICACION]]-TODAY()</f>
        <v>-243</v>
      </c>
      <c r="G279" s="14" t="s">
        <v>15</v>
      </c>
      <c r="H279" s="14" t="s">
        <v>16</v>
      </c>
      <c r="I279" s="14" t="s">
        <v>17</v>
      </c>
      <c r="J279" s="15" t="s">
        <v>18</v>
      </c>
      <c r="K279" s="21">
        <v>45845</v>
      </c>
      <c r="M279" s="14" t="s">
        <v>2238</v>
      </c>
    </row>
    <row r="280" spans="1:13" ht="21.75" customHeight="1" x14ac:dyDescent="0.25">
      <c r="A280" s="4">
        <v>279</v>
      </c>
      <c r="B280" s="30">
        <v>20255810110292</v>
      </c>
      <c r="C280" s="2">
        <v>45821.37222222222</v>
      </c>
      <c r="D280" s="2">
        <v>45824</v>
      </c>
      <c r="E280" s="2" t="s">
        <v>2492</v>
      </c>
      <c r="F280" s="14">
        <f ca="1">Tabla3689101118191516172345674[[#This Row],[FECHA RADICACION]]-TODAY()</f>
        <v>-241.62777777777956</v>
      </c>
      <c r="G280" s="14" t="s">
        <v>65</v>
      </c>
      <c r="H280" s="14" t="s">
        <v>184</v>
      </c>
      <c r="I280" s="14" t="s">
        <v>17</v>
      </c>
      <c r="J280" s="15" t="s">
        <v>18</v>
      </c>
      <c r="K280" s="21">
        <v>45856</v>
      </c>
      <c r="M280" s="14" t="s">
        <v>2493</v>
      </c>
    </row>
    <row r="281" spans="1:13" ht="21.75" customHeight="1" x14ac:dyDescent="0.25">
      <c r="A281" s="4">
        <v>280</v>
      </c>
      <c r="B281" s="30">
        <v>20255810110272</v>
      </c>
      <c r="C281" s="2">
        <v>45821.364583333336</v>
      </c>
      <c r="D281" s="2">
        <v>45824</v>
      </c>
      <c r="E281" s="2" t="s">
        <v>2494</v>
      </c>
      <c r="F281" s="14">
        <f ca="1">Tabla3689101118191516172345674[[#This Row],[FECHA RADICACION]]-TODAY()</f>
        <v>-241.63541666666424</v>
      </c>
      <c r="G281" s="14" t="s">
        <v>2105</v>
      </c>
      <c r="H281" s="14" t="s">
        <v>17</v>
      </c>
      <c r="I281" s="14" t="s">
        <v>17</v>
      </c>
      <c r="J281" s="15" t="s">
        <v>18</v>
      </c>
      <c r="K281" s="21">
        <v>45824</v>
      </c>
      <c r="M281" s="14"/>
    </row>
    <row r="282" spans="1:13" ht="21.75" customHeight="1" x14ac:dyDescent="0.25">
      <c r="A282" s="4">
        <v>281</v>
      </c>
      <c r="B282" s="30">
        <v>20255810110322</v>
      </c>
      <c r="C282" s="2">
        <v>45821.386111111111</v>
      </c>
      <c r="D282" s="2">
        <v>45824</v>
      </c>
      <c r="E282" s="2" t="s">
        <v>2495</v>
      </c>
      <c r="F282" s="14">
        <f ca="1">Tabla3689101118191516172345674[[#This Row],[FECHA RADICACION]]-TODAY()</f>
        <v>-241.61388888888905</v>
      </c>
      <c r="G282" s="14" t="s">
        <v>65</v>
      </c>
      <c r="H282" s="14" t="s">
        <v>283</v>
      </c>
      <c r="I282" s="14" t="s">
        <v>17</v>
      </c>
      <c r="J282" s="15" t="s">
        <v>18</v>
      </c>
      <c r="K282" s="21">
        <v>45830</v>
      </c>
      <c r="L282" s="4" t="s">
        <v>174</v>
      </c>
      <c r="M282" s="14" t="s">
        <v>2496</v>
      </c>
    </row>
    <row r="283" spans="1:13" ht="21.75" customHeight="1" x14ac:dyDescent="0.25">
      <c r="A283" s="4">
        <v>282</v>
      </c>
      <c r="B283" s="30">
        <v>20255810110302</v>
      </c>
      <c r="C283" s="2">
        <v>45821.379861111112</v>
      </c>
      <c r="D283" s="2">
        <v>45824</v>
      </c>
      <c r="E283" s="2" t="s">
        <v>2497</v>
      </c>
      <c r="F283" s="14">
        <f ca="1">Tabla3689101118191516172345674[[#This Row],[FECHA RADICACION]]-TODAY()</f>
        <v>-241.6201388888876</v>
      </c>
      <c r="G283" s="14" t="s">
        <v>65</v>
      </c>
      <c r="H283" s="14" t="s">
        <v>71</v>
      </c>
      <c r="I283" s="4" t="s">
        <v>17</v>
      </c>
      <c r="J283" s="15" t="s">
        <v>18</v>
      </c>
      <c r="K283" s="21">
        <v>45826</v>
      </c>
      <c r="L283" s="4" t="s">
        <v>174</v>
      </c>
      <c r="M283" s="14" t="s">
        <v>2060</v>
      </c>
    </row>
    <row r="284" spans="1:13" ht="21.75" customHeight="1" x14ac:dyDescent="0.25">
      <c r="A284" s="4">
        <v>283</v>
      </c>
      <c r="B284" s="30">
        <v>20255810110362</v>
      </c>
      <c r="C284" s="2">
        <v>45821.40347222222</v>
      </c>
      <c r="D284" s="2">
        <v>45824</v>
      </c>
      <c r="E284" s="2" t="s">
        <v>2498</v>
      </c>
      <c r="F284" s="14">
        <f ca="1">Tabla3689101118191516172345674[[#This Row],[FECHA RADICACION]]-TODAY()</f>
        <v>-241.59652777777956</v>
      </c>
      <c r="G284" s="14" t="s">
        <v>65</v>
      </c>
      <c r="H284" s="14" t="s">
        <v>2310</v>
      </c>
      <c r="I284" s="14" t="s">
        <v>17</v>
      </c>
      <c r="J284" s="15" t="s">
        <v>18</v>
      </c>
      <c r="K284" s="21">
        <v>45881</v>
      </c>
      <c r="L284" s="4" t="s">
        <v>174</v>
      </c>
      <c r="M284" s="14"/>
    </row>
    <row r="285" spans="1:13" ht="21.75" customHeight="1" x14ac:dyDescent="0.25">
      <c r="A285" s="4">
        <v>284</v>
      </c>
      <c r="B285" s="30">
        <v>20255810110352</v>
      </c>
      <c r="C285" s="2">
        <v>45821.400694444441</v>
      </c>
      <c r="D285" s="2">
        <v>45824</v>
      </c>
      <c r="E285" s="2" t="s">
        <v>2499</v>
      </c>
      <c r="F285" s="14">
        <f ca="1">Tabla3689101118191516172345674[[#This Row],[FECHA RADICACION]]-TODAY()</f>
        <v>-241.59930555555911</v>
      </c>
      <c r="G285" s="14" t="s">
        <v>65</v>
      </c>
      <c r="H285" s="14" t="s">
        <v>481</v>
      </c>
      <c r="I285" s="14" t="s">
        <v>17</v>
      </c>
      <c r="J285" s="15" t="s">
        <v>18</v>
      </c>
      <c r="K285" s="21">
        <v>45862</v>
      </c>
      <c r="L285" s="4" t="s">
        <v>174</v>
      </c>
      <c r="M285" s="14"/>
    </row>
    <row r="286" spans="1:13" ht="21.75" customHeight="1" x14ac:dyDescent="0.25">
      <c r="A286" s="4">
        <v>285</v>
      </c>
      <c r="B286" s="30">
        <v>20255810110382</v>
      </c>
      <c r="C286" s="2">
        <v>45821.407638888886</v>
      </c>
      <c r="D286" s="2">
        <v>45824</v>
      </c>
      <c r="E286" s="2" t="s">
        <v>2500</v>
      </c>
      <c r="F286" s="14">
        <f ca="1">Tabla3689101118191516172345674[[#This Row],[FECHA RADICACION]]-TODAY()</f>
        <v>-241.59236111111386</v>
      </c>
      <c r="G286" s="14" t="s">
        <v>15</v>
      </c>
      <c r="H286" s="14" t="s">
        <v>304</v>
      </c>
      <c r="I286" s="14" t="s">
        <v>17</v>
      </c>
      <c r="J286" s="15" t="s">
        <v>18</v>
      </c>
      <c r="K286" s="21">
        <v>45826</v>
      </c>
      <c r="L286" s="4" t="s">
        <v>370</v>
      </c>
      <c r="M286" s="14" t="s">
        <v>2060</v>
      </c>
    </row>
    <row r="287" spans="1:13" ht="21.75" customHeight="1" x14ac:dyDescent="0.25">
      <c r="A287" s="4">
        <v>286</v>
      </c>
      <c r="B287" s="30">
        <v>20255810110372</v>
      </c>
      <c r="C287" s="2">
        <v>45821.40625</v>
      </c>
      <c r="D287" s="2">
        <v>45824</v>
      </c>
      <c r="E287" s="2" t="s">
        <v>584</v>
      </c>
      <c r="F287" s="14">
        <f ca="1">Tabla3689101118191516172345674[[#This Row],[FECHA RADICACION]]-TODAY()</f>
        <v>-241.59375</v>
      </c>
      <c r="G287" s="14" t="s">
        <v>814</v>
      </c>
      <c r="H287" s="14" t="s">
        <v>25</v>
      </c>
      <c r="I287" s="14" t="s">
        <v>17</v>
      </c>
      <c r="J287" s="15" t="s">
        <v>18</v>
      </c>
      <c r="K287" s="21">
        <v>45851</v>
      </c>
      <c r="L287" s="4" t="s">
        <v>42</v>
      </c>
      <c r="M287" s="14"/>
    </row>
    <row r="288" spans="1:13" ht="21.75" customHeight="1" x14ac:dyDescent="0.25">
      <c r="A288" s="4">
        <v>287</v>
      </c>
      <c r="B288" s="30">
        <v>20255810110432</v>
      </c>
      <c r="C288" s="2">
        <v>45821.416076388887</v>
      </c>
      <c r="D288" s="2">
        <v>45824</v>
      </c>
      <c r="E288" s="2" t="s">
        <v>2501</v>
      </c>
      <c r="F288" s="14">
        <f ca="1">Tabla3689101118191516172345674[[#This Row],[FECHA RADICACION]]-TODAY()</f>
        <v>-241.58392361111328</v>
      </c>
      <c r="G288" s="14" t="s">
        <v>85</v>
      </c>
      <c r="H288" s="14" t="s">
        <v>160</v>
      </c>
      <c r="I288" s="14" t="s">
        <v>17</v>
      </c>
      <c r="J288" s="15" t="s">
        <v>18</v>
      </c>
      <c r="K288" s="21">
        <v>45827</v>
      </c>
      <c r="L288" s="4" t="s">
        <v>378</v>
      </c>
      <c r="M288" s="14" t="s">
        <v>2060</v>
      </c>
    </row>
    <row r="289" spans="1:13" ht="21.75" customHeight="1" x14ac:dyDescent="0.25">
      <c r="A289" s="4">
        <v>288</v>
      </c>
      <c r="B289" s="30">
        <v>20255810110992</v>
      </c>
      <c r="C289" s="2">
        <v>45821</v>
      </c>
      <c r="D289" s="2">
        <v>45824</v>
      </c>
      <c r="E289" s="2" t="s">
        <v>2502</v>
      </c>
      <c r="F289" s="14">
        <f ca="1">Tabla3689101118191516172345674[[#This Row],[FECHA RADICACION]]-TODAY()</f>
        <v>-242</v>
      </c>
      <c r="G289" s="14" t="s">
        <v>50</v>
      </c>
      <c r="H289" s="14" t="s">
        <v>714</v>
      </c>
      <c r="I289" s="14" t="s">
        <v>17</v>
      </c>
      <c r="J289" s="15" t="s">
        <v>18</v>
      </c>
      <c r="K289" s="21">
        <v>45850</v>
      </c>
      <c r="L289" s="4" t="s">
        <v>1322</v>
      </c>
      <c r="M289" s="14" t="s">
        <v>2503</v>
      </c>
    </row>
    <row r="290" spans="1:13" ht="21.75" customHeight="1" x14ac:dyDescent="0.25">
      <c r="A290" s="4">
        <v>289</v>
      </c>
      <c r="B290" s="30">
        <v>20255810110862</v>
      </c>
      <c r="C290" s="2">
        <v>45821</v>
      </c>
      <c r="D290" s="2">
        <v>45824</v>
      </c>
      <c r="E290" s="2" t="s">
        <v>2504</v>
      </c>
      <c r="F290" s="14">
        <f ca="1">Tabla3689101118191516172345674[[#This Row],[FECHA RADICACION]]-TODAY()</f>
        <v>-242</v>
      </c>
      <c r="G290" s="14" t="s">
        <v>15</v>
      </c>
      <c r="H290" s="14" t="s">
        <v>53</v>
      </c>
      <c r="I290" s="14" t="s">
        <v>17</v>
      </c>
      <c r="J290" s="15" t="s">
        <v>18</v>
      </c>
      <c r="K290" s="21">
        <v>45839</v>
      </c>
      <c r="M290" s="14" t="s">
        <v>2505</v>
      </c>
    </row>
    <row r="291" spans="1:13" ht="21.75" customHeight="1" x14ac:dyDescent="0.25">
      <c r="A291" s="4">
        <v>290</v>
      </c>
      <c r="B291" s="30">
        <v>20254602029232</v>
      </c>
      <c r="C291" s="2">
        <v>45821.454861111109</v>
      </c>
      <c r="D291" s="2">
        <v>45824</v>
      </c>
      <c r="E291" s="2" t="s">
        <v>2506</v>
      </c>
      <c r="F291" s="14">
        <f ca="1">Tabla3689101118191516172345674[[#This Row],[FECHA RADICACION]]-TODAY()</f>
        <v>-241.54513888889051</v>
      </c>
      <c r="G291" s="14" t="s">
        <v>65</v>
      </c>
      <c r="H291" s="14" t="s">
        <v>2310</v>
      </c>
      <c r="I291" s="14" t="s">
        <v>17</v>
      </c>
      <c r="J291" s="15" t="s">
        <v>18</v>
      </c>
      <c r="K291" s="21">
        <v>45881</v>
      </c>
      <c r="M291" s="14"/>
    </row>
    <row r="292" spans="1:13" ht="21.75" customHeight="1" x14ac:dyDescent="0.25">
      <c r="A292" s="4">
        <v>291</v>
      </c>
      <c r="B292" s="30">
        <v>20255810110872</v>
      </c>
      <c r="C292" s="2">
        <v>45821</v>
      </c>
      <c r="D292" s="2">
        <v>45824</v>
      </c>
      <c r="E292" s="2" t="s">
        <v>2507</v>
      </c>
      <c r="F292" s="14">
        <f ca="1">Tabla3689101118191516172345674[[#This Row],[FECHA RADICACION]]-TODAY()</f>
        <v>-242</v>
      </c>
      <c r="G292" s="14" t="s">
        <v>15</v>
      </c>
      <c r="H292" s="14" t="s">
        <v>16</v>
      </c>
      <c r="I292" s="14" t="s">
        <v>17</v>
      </c>
      <c r="J292" s="15" t="s">
        <v>18</v>
      </c>
      <c r="K292" s="21">
        <v>45827</v>
      </c>
      <c r="L292" s="15"/>
      <c r="M292" s="14" t="s">
        <v>2508</v>
      </c>
    </row>
    <row r="293" spans="1:13" ht="21.75" customHeight="1" x14ac:dyDescent="0.25">
      <c r="A293" s="4">
        <v>292</v>
      </c>
      <c r="B293" s="30">
        <v>20255810110012</v>
      </c>
      <c r="C293" s="2">
        <v>45820</v>
      </c>
      <c r="D293" s="2">
        <v>45824</v>
      </c>
      <c r="E293" s="2" t="s">
        <v>2509</v>
      </c>
      <c r="F293" s="14">
        <f ca="1">Tabla3689101118191516172345674[[#This Row],[FECHA RADICACION]]-TODAY()</f>
        <v>-243</v>
      </c>
      <c r="G293" s="14" t="s">
        <v>50</v>
      </c>
      <c r="H293" s="14" t="s">
        <v>51</v>
      </c>
      <c r="I293" s="14" t="s">
        <v>17</v>
      </c>
      <c r="J293" s="15" t="s">
        <v>18</v>
      </c>
      <c r="K293" s="21">
        <v>45824</v>
      </c>
      <c r="L293" s="4" t="s">
        <v>256</v>
      </c>
      <c r="M293" s="14"/>
    </row>
    <row r="294" spans="1:13" ht="21.75" customHeight="1" x14ac:dyDescent="0.25">
      <c r="A294" s="4">
        <v>293</v>
      </c>
      <c r="B294" s="30">
        <v>20255810111352</v>
      </c>
      <c r="C294" s="2">
        <v>45824.363888888889</v>
      </c>
      <c r="D294" s="2">
        <v>45824</v>
      </c>
      <c r="E294" s="2" t="s">
        <v>2510</v>
      </c>
      <c r="F294" s="14">
        <f ca="1">Tabla3689101118191516172345674[[#This Row],[FECHA RADICACION]]-TODAY()</f>
        <v>-238.63611111111095</v>
      </c>
      <c r="G294" s="14" t="s">
        <v>65</v>
      </c>
      <c r="H294" s="14" t="s">
        <v>71</v>
      </c>
      <c r="I294" s="14" t="s">
        <v>17</v>
      </c>
      <c r="J294" s="15" t="s">
        <v>18</v>
      </c>
      <c r="K294" s="21">
        <v>45826</v>
      </c>
      <c r="L294" s="4" t="s">
        <v>42</v>
      </c>
      <c r="M294" s="14" t="s">
        <v>2060</v>
      </c>
    </row>
    <row r="295" spans="1:13" ht="21.75" customHeight="1" x14ac:dyDescent="0.25">
      <c r="A295" s="4">
        <v>294</v>
      </c>
      <c r="B295" s="30">
        <v>20255810111332</v>
      </c>
      <c r="C295" s="2">
        <v>45824.356249999997</v>
      </c>
      <c r="D295" s="2">
        <v>45824</v>
      </c>
      <c r="E295" s="2" t="s">
        <v>2511</v>
      </c>
      <c r="F295" s="14">
        <f ca="1">Tabla3689101118191516172345674[[#This Row],[FECHA RADICACION]]-TODAY()</f>
        <v>-238.64375000000291</v>
      </c>
      <c r="G295" s="14" t="s">
        <v>15</v>
      </c>
      <c r="H295" s="14" t="s">
        <v>935</v>
      </c>
      <c r="I295" s="14" t="s">
        <v>17</v>
      </c>
      <c r="J295" s="15" t="s">
        <v>18</v>
      </c>
      <c r="K295" s="21">
        <v>45826</v>
      </c>
      <c r="L295" s="4" t="s">
        <v>256</v>
      </c>
      <c r="M295" s="14" t="s">
        <v>2060</v>
      </c>
    </row>
    <row r="296" spans="1:13" ht="21.75" customHeight="1" x14ac:dyDescent="0.25">
      <c r="A296" s="4">
        <v>295</v>
      </c>
      <c r="B296" s="30">
        <v>20255810111322</v>
      </c>
      <c r="C296" s="2">
        <v>45824.355555555558</v>
      </c>
      <c r="D296" s="2">
        <v>45824</v>
      </c>
      <c r="E296" s="2" t="s">
        <v>2512</v>
      </c>
      <c r="F296" s="14">
        <f ca="1">Tabla3689101118191516172345674[[#This Row],[FECHA RADICACION]]-TODAY()</f>
        <v>-238.64444444444234</v>
      </c>
      <c r="G296" s="14" t="s">
        <v>2105</v>
      </c>
      <c r="H296" s="14" t="s">
        <v>17</v>
      </c>
      <c r="I296" s="14" t="s">
        <v>17</v>
      </c>
      <c r="J296" s="15" t="s">
        <v>18</v>
      </c>
      <c r="K296" s="21">
        <v>45824</v>
      </c>
      <c r="M296" s="14"/>
    </row>
    <row r="297" spans="1:13" ht="21.75" customHeight="1" x14ac:dyDescent="0.25">
      <c r="A297" s="4">
        <v>296</v>
      </c>
      <c r="B297" s="30">
        <v>20255810111302</v>
      </c>
      <c r="C297" s="2">
        <v>45824.337500000001</v>
      </c>
      <c r="D297" s="2">
        <v>45824</v>
      </c>
      <c r="E297" s="2" t="s">
        <v>2513</v>
      </c>
      <c r="F297" s="14">
        <f ca="1">Tabla3689101118191516172345674[[#This Row],[FECHA RADICACION]]-TODAY()</f>
        <v>-238.66249999999854</v>
      </c>
      <c r="G297" s="14" t="s">
        <v>85</v>
      </c>
      <c r="H297" s="14" t="s">
        <v>86</v>
      </c>
      <c r="I297" s="14" t="s">
        <v>17</v>
      </c>
      <c r="J297" s="15" t="s">
        <v>18</v>
      </c>
      <c r="K297" s="21">
        <v>45852</v>
      </c>
      <c r="L297" s="15" t="s">
        <v>2514</v>
      </c>
      <c r="M297" s="14"/>
    </row>
    <row r="298" spans="1:13" ht="21.75" customHeight="1" x14ac:dyDescent="0.25">
      <c r="A298" s="4">
        <v>297</v>
      </c>
      <c r="B298" s="30">
        <v>20255810111272</v>
      </c>
      <c r="C298" s="2">
        <v>45824.32916666667</v>
      </c>
      <c r="D298" s="2">
        <v>45824</v>
      </c>
      <c r="E298" s="2" t="s">
        <v>2515</v>
      </c>
      <c r="F298" s="14">
        <f ca="1">Tabla3689101118191516172345674[[#This Row],[FECHA RADICACION]]-TODAY()</f>
        <v>-238.67083333332994</v>
      </c>
      <c r="G298" s="14" t="s">
        <v>15</v>
      </c>
      <c r="H298" s="14" t="s">
        <v>935</v>
      </c>
      <c r="I298" s="14" t="s">
        <v>17</v>
      </c>
      <c r="J298" s="15" t="s">
        <v>18</v>
      </c>
      <c r="K298" s="21">
        <v>45826</v>
      </c>
      <c r="L298" s="4" t="s">
        <v>2516</v>
      </c>
      <c r="M298" s="14" t="s">
        <v>2517</v>
      </c>
    </row>
    <row r="299" spans="1:13" ht="21.75" customHeight="1" x14ac:dyDescent="0.25">
      <c r="A299" s="4">
        <v>298</v>
      </c>
      <c r="B299" s="30">
        <v>20254602042672</v>
      </c>
      <c r="C299" s="2">
        <v>45823</v>
      </c>
      <c r="D299" s="2">
        <v>45824</v>
      </c>
      <c r="E299" s="2" t="s">
        <v>2518</v>
      </c>
      <c r="F299" s="14">
        <f ca="1">Tabla3689101118191516172345674[[#This Row],[FECHA RADICACION]]-TODAY()</f>
        <v>-240</v>
      </c>
      <c r="G299" s="14" t="s">
        <v>65</v>
      </c>
      <c r="H299" s="14" t="s">
        <v>825</v>
      </c>
      <c r="I299" s="14" t="s">
        <v>17</v>
      </c>
      <c r="J299" s="15" t="s">
        <v>18</v>
      </c>
      <c r="M299" s="14" t="s">
        <v>2519</v>
      </c>
    </row>
    <row r="300" spans="1:13" ht="21.75" customHeight="1" x14ac:dyDescent="0.25">
      <c r="A300" s="4">
        <v>299</v>
      </c>
      <c r="B300" s="30">
        <v>20254212040012</v>
      </c>
      <c r="C300" s="2">
        <v>45822.06527777778</v>
      </c>
      <c r="D300" s="2">
        <v>45824</v>
      </c>
      <c r="E300" s="2" t="s">
        <v>2520</v>
      </c>
      <c r="F300" s="14">
        <f ca="1">Tabla3689101118191516172345674[[#This Row],[FECHA RADICACION]]-TODAY()</f>
        <v>-240.93472222222044</v>
      </c>
      <c r="G300" s="14" t="s">
        <v>2105</v>
      </c>
      <c r="H300" s="14" t="s">
        <v>17</v>
      </c>
      <c r="I300" s="14" t="s">
        <v>17</v>
      </c>
      <c r="J300" s="15" t="s">
        <v>18</v>
      </c>
      <c r="K300" s="21">
        <v>45824</v>
      </c>
      <c r="M300" s="14"/>
    </row>
    <row r="301" spans="1:13" ht="21.75" customHeight="1" x14ac:dyDescent="0.25">
      <c r="A301" s="4">
        <v>300</v>
      </c>
      <c r="B301" s="30">
        <v>20254602036952</v>
      </c>
      <c r="C301" s="2">
        <v>45821</v>
      </c>
      <c r="D301" s="2">
        <v>45824</v>
      </c>
      <c r="E301" s="2" t="s">
        <v>2521</v>
      </c>
      <c r="F301" s="14">
        <f ca="1">Tabla3689101118191516172345674[[#This Row],[FECHA RADICACION]]-TODAY()</f>
        <v>-242</v>
      </c>
      <c r="G301" s="14" t="s">
        <v>15</v>
      </c>
      <c r="H301" s="14" t="s">
        <v>16</v>
      </c>
      <c r="I301" s="14" t="s">
        <v>17</v>
      </c>
      <c r="J301" s="15" t="s">
        <v>18</v>
      </c>
      <c r="K301" s="21">
        <v>45845</v>
      </c>
      <c r="M301" s="14" t="s">
        <v>2522</v>
      </c>
    </row>
    <row r="302" spans="1:13" ht="21.75" customHeight="1" x14ac:dyDescent="0.25">
      <c r="A302" s="4">
        <v>301</v>
      </c>
      <c r="B302" s="30">
        <v>20255810111112</v>
      </c>
      <c r="C302" s="2">
        <v>45821</v>
      </c>
      <c r="D302" s="2">
        <v>45824</v>
      </c>
      <c r="E302" s="2" t="s">
        <v>2523</v>
      </c>
      <c r="F302" s="14">
        <f ca="1">Tabla3689101118191516172345674[[#This Row],[FECHA RADICACION]]-TODAY()</f>
        <v>-242</v>
      </c>
      <c r="G302" s="14" t="s">
        <v>85</v>
      </c>
      <c r="H302" s="14" t="s">
        <v>664</v>
      </c>
      <c r="I302" s="14" t="s">
        <v>17</v>
      </c>
      <c r="J302" s="15" t="s">
        <v>18</v>
      </c>
      <c r="K302" s="21">
        <v>45850</v>
      </c>
      <c r="L302" s="4" t="s">
        <v>378</v>
      </c>
      <c r="M302" s="14"/>
    </row>
    <row r="303" spans="1:13" ht="21.75" customHeight="1" x14ac:dyDescent="0.25">
      <c r="A303" s="4">
        <v>302</v>
      </c>
      <c r="B303" s="30">
        <v>20255810111102</v>
      </c>
      <c r="C303" s="2">
        <v>45821</v>
      </c>
      <c r="D303" s="2">
        <v>45824</v>
      </c>
      <c r="E303" s="2" t="s">
        <v>2524</v>
      </c>
      <c r="F303" s="14">
        <f ca="1">Tabla3689101118191516172345674[[#This Row],[FECHA RADICACION]]-TODAY()</f>
        <v>-242</v>
      </c>
      <c r="G303" s="14" t="s">
        <v>814</v>
      </c>
      <c r="H303" s="14" t="s">
        <v>29</v>
      </c>
      <c r="I303" s="4" t="s">
        <v>17</v>
      </c>
      <c r="J303" s="15" t="s">
        <v>18</v>
      </c>
      <c r="K303" s="21">
        <v>45845</v>
      </c>
      <c r="M303" s="14"/>
    </row>
    <row r="304" spans="1:13" ht="21.75" customHeight="1" x14ac:dyDescent="0.25">
      <c r="A304" s="4">
        <v>303</v>
      </c>
      <c r="B304" s="30">
        <v>20255810111092</v>
      </c>
      <c r="C304" s="2">
        <v>45821</v>
      </c>
      <c r="D304" s="2">
        <v>45824</v>
      </c>
      <c r="E304" s="2" t="s">
        <v>2525</v>
      </c>
      <c r="F304" s="14">
        <f ca="1">Tabla3689101118191516172345674[[#This Row],[FECHA RADICACION]]-TODAY()</f>
        <v>-242</v>
      </c>
      <c r="G304" s="14" t="s">
        <v>85</v>
      </c>
      <c r="H304" s="14" t="s">
        <v>160</v>
      </c>
      <c r="I304" s="14" t="s">
        <v>17</v>
      </c>
      <c r="J304" s="15" t="s">
        <v>18</v>
      </c>
      <c r="K304" s="21">
        <v>45827</v>
      </c>
      <c r="L304" s="4" t="s">
        <v>378</v>
      </c>
      <c r="M304" s="14" t="s">
        <v>2060</v>
      </c>
    </row>
    <row r="305" spans="1:13" ht="21.75" customHeight="1" x14ac:dyDescent="0.25">
      <c r="A305" s="4">
        <v>304</v>
      </c>
      <c r="B305" s="30">
        <v>20255810111072</v>
      </c>
      <c r="C305" s="2">
        <v>45821</v>
      </c>
      <c r="D305" s="2">
        <v>45824</v>
      </c>
      <c r="E305" s="2" t="s">
        <v>2526</v>
      </c>
      <c r="F305" s="14">
        <f ca="1">Tabla3689101118191516172345674[[#This Row],[FECHA RADICACION]]-TODAY()</f>
        <v>-242</v>
      </c>
      <c r="G305" s="14" t="s">
        <v>85</v>
      </c>
      <c r="H305" s="14" t="s">
        <v>1501</v>
      </c>
      <c r="I305" s="4" t="s">
        <v>17</v>
      </c>
      <c r="J305" s="15" t="s">
        <v>18</v>
      </c>
      <c r="K305" s="21">
        <v>45881</v>
      </c>
      <c r="L305" s="4" t="s">
        <v>378</v>
      </c>
      <c r="M305" s="14"/>
    </row>
    <row r="306" spans="1:13" ht="21.75" customHeight="1" x14ac:dyDescent="0.25">
      <c r="A306" s="4">
        <v>305</v>
      </c>
      <c r="B306" s="30">
        <v>20254602034792</v>
      </c>
      <c r="C306" s="2">
        <v>45821</v>
      </c>
      <c r="D306" s="2">
        <v>45824</v>
      </c>
      <c r="E306" s="2" t="s">
        <v>2527</v>
      </c>
      <c r="F306" s="14">
        <f ca="1">Tabla3689101118191516172345674[[#This Row],[FECHA RADICACION]]-TODAY()</f>
        <v>-242</v>
      </c>
      <c r="G306" s="14" t="s">
        <v>50</v>
      </c>
      <c r="H306" s="14" t="s">
        <v>919</v>
      </c>
      <c r="I306" s="14" t="s">
        <v>17</v>
      </c>
      <c r="J306" s="15" t="s">
        <v>18</v>
      </c>
      <c r="K306" s="21">
        <v>45845</v>
      </c>
      <c r="M306" s="14"/>
    </row>
    <row r="307" spans="1:13" ht="21.75" customHeight="1" x14ac:dyDescent="0.25">
      <c r="A307" s="4">
        <v>306</v>
      </c>
      <c r="B307" s="30">
        <v>20255810110942</v>
      </c>
      <c r="C307" s="2">
        <v>45821</v>
      </c>
      <c r="D307" s="2">
        <v>45824</v>
      </c>
      <c r="E307" s="2" t="s">
        <v>2528</v>
      </c>
      <c r="F307" s="14">
        <f ca="1">Tabla3689101118191516172345674[[#This Row],[FECHA RADICACION]]-TODAY()</f>
        <v>-242</v>
      </c>
      <c r="G307" s="14" t="s">
        <v>85</v>
      </c>
      <c r="H307" s="14" t="s">
        <v>160</v>
      </c>
      <c r="I307" s="14" t="s">
        <v>17</v>
      </c>
      <c r="J307" s="15" t="s">
        <v>18</v>
      </c>
      <c r="K307" s="21">
        <v>45827</v>
      </c>
      <c r="M307" s="14" t="s">
        <v>2060</v>
      </c>
    </row>
    <row r="308" spans="1:13" ht="21.75" customHeight="1" x14ac:dyDescent="0.25">
      <c r="A308" s="4">
        <v>307</v>
      </c>
      <c r="B308" s="30">
        <v>20255810110842</v>
      </c>
      <c r="C308" s="2">
        <v>45821</v>
      </c>
      <c r="D308" s="2">
        <v>45824</v>
      </c>
      <c r="E308" s="2" t="s">
        <v>2529</v>
      </c>
      <c r="F308" s="14">
        <f ca="1">Tabla3689101118191516172345674[[#This Row],[FECHA RADICACION]]-TODAY()</f>
        <v>-242</v>
      </c>
      <c r="G308" s="14" t="s">
        <v>65</v>
      </c>
      <c r="H308" s="14" t="s">
        <v>206</v>
      </c>
      <c r="I308" s="14" t="s">
        <v>17</v>
      </c>
      <c r="J308" s="15" t="s">
        <v>18</v>
      </c>
      <c r="L308" s="4" t="s">
        <v>174</v>
      </c>
      <c r="M308" s="14" t="s">
        <v>2060</v>
      </c>
    </row>
    <row r="309" spans="1:13" ht="21.75" customHeight="1" x14ac:dyDescent="0.25">
      <c r="A309" s="4">
        <v>308</v>
      </c>
      <c r="B309" s="30">
        <v>20255810110822</v>
      </c>
      <c r="C309" s="2">
        <v>45821</v>
      </c>
      <c r="D309" s="2">
        <v>45824</v>
      </c>
      <c r="E309" s="2" t="s">
        <v>2530</v>
      </c>
      <c r="F309" s="14">
        <f ca="1">Tabla3689101118191516172345674[[#This Row],[FECHA RADICACION]]-TODAY()</f>
        <v>-242</v>
      </c>
      <c r="G309" s="14" t="s">
        <v>15</v>
      </c>
      <c r="H309" s="14" t="s">
        <v>82</v>
      </c>
      <c r="I309" s="14" t="s">
        <v>17</v>
      </c>
      <c r="J309" s="15" t="s">
        <v>18</v>
      </c>
      <c r="L309" s="4" t="s">
        <v>54</v>
      </c>
      <c r="M309" s="14" t="s">
        <v>2060</v>
      </c>
    </row>
    <row r="310" spans="1:13" ht="21.75" customHeight="1" x14ac:dyDescent="0.25">
      <c r="A310" s="4">
        <v>309</v>
      </c>
      <c r="B310" s="30">
        <v>20255810110782</v>
      </c>
      <c r="C310" s="2">
        <v>45821.517361111109</v>
      </c>
      <c r="D310" s="2">
        <v>45824</v>
      </c>
      <c r="E310" s="2" t="s">
        <v>2531</v>
      </c>
      <c r="F310" s="14">
        <f ca="1">Tabla3689101118191516172345674[[#This Row],[FECHA RADICACION]]-TODAY()</f>
        <v>-241.48263888889051</v>
      </c>
      <c r="G310" s="14" t="s">
        <v>15</v>
      </c>
      <c r="H310" s="14" t="s">
        <v>16</v>
      </c>
      <c r="I310" s="14" t="s">
        <v>17</v>
      </c>
      <c r="J310" s="15" t="s">
        <v>18</v>
      </c>
      <c r="K310" s="21">
        <v>45850</v>
      </c>
      <c r="L310" s="4" t="s">
        <v>54</v>
      </c>
      <c r="M310" s="14" t="s">
        <v>2532</v>
      </c>
    </row>
    <row r="311" spans="1:13" ht="21.75" customHeight="1" x14ac:dyDescent="0.25">
      <c r="A311" s="4">
        <v>310</v>
      </c>
      <c r="B311" s="30">
        <v>20255810110732</v>
      </c>
      <c r="C311" s="2">
        <v>45821.484027777777</v>
      </c>
      <c r="D311" s="2">
        <v>45824</v>
      </c>
      <c r="E311" s="2" t="s">
        <v>2533</v>
      </c>
      <c r="F311" s="14">
        <f ca="1">Tabla3689101118191516172345674[[#This Row],[FECHA RADICACION]]-TODAY()</f>
        <v>-241.51597222222335</v>
      </c>
      <c r="G311" s="14" t="s">
        <v>15</v>
      </c>
      <c r="H311" s="14" t="s">
        <v>935</v>
      </c>
      <c r="I311" s="14" t="s">
        <v>17</v>
      </c>
      <c r="J311" s="15" t="s">
        <v>18</v>
      </c>
      <c r="K311" s="21">
        <v>45826</v>
      </c>
      <c r="M311" s="14" t="s">
        <v>2060</v>
      </c>
    </row>
    <row r="312" spans="1:13" ht="21.75" customHeight="1" x14ac:dyDescent="0.25">
      <c r="A312" s="4">
        <v>311</v>
      </c>
      <c r="B312" s="30">
        <v>20254602009432</v>
      </c>
      <c r="C312" s="2">
        <v>45820.362500000003</v>
      </c>
      <c r="D312" s="2">
        <v>45824</v>
      </c>
      <c r="E312" s="2" t="s">
        <v>2534</v>
      </c>
      <c r="F312" s="14">
        <f ca="1">Tabla3689101118191516172345674[[#This Row],[FECHA RADICACION]]-TODAY()</f>
        <v>-242.63749999999709</v>
      </c>
      <c r="G312" s="14" t="s">
        <v>65</v>
      </c>
      <c r="H312" s="14" t="s">
        <v>73</v>
      </c>
      <c r="I312" s="14" t="s">
        <v>17</v>
      </c>
      <c r="J312" s="15" t="s">
        <v>18</v>
      </c>
      <c r="K312" s="21">
        <v>45839</v>
      </c>
      <c r="M312" s="14" t="s">
        <v>2535</v>
      </c>
    </row>
    <row r="313" spans="1:13" ht="21.75" customHeight="1" x14ac:dyDescent="0.25">
      <c r="A313" s="4">
        <v>312</v>
      </c>
      <c r="B313" s="30">
        <v>20255810110532</v>
      </c>
      <c r="C313" s="2">
        <v>45821.434074074074</v>
      </c>
      <c r="D313" s="2">
        <v>45824</v>
      </c>
      <c r="E313" s="2" t="s">
        <v>2536</v>
      </c>
      <c r="F313" s="14">
        <f ca="1">Tabla3689101118191516172345674[[#This Row],[FECHA RADICACION]]-TODAY()</f>
        <v>-241.56592592592642</v>
      </c>
      <c r="G313" s="14" t="s">
        <v>15</v>
      </c>
      <c r="H313" s="14" t="s">
        <v>48</v>
      </c>
      <c r="I313" s="14" t="s">
        <v>17</v>
      </c>
      <c r="J313" s="15" t="s">
        <v>18</v>
      </c>
      <c r="K313" s="21">
        <v>45826</v>
      </c>
      <c r="L313" s="4" t="s">
        <v>258</v>
      </c>
      <c r="M313" s="14" t="s">
        <v>2060</v>
      </c>
    </row>
    <row r="314" spans="1:13" ht="21.75" customHeight="1" x14ac:dyDescent="0.25">
      <c r="A314" s="4">
        <v>313</v>
      </c>
      <c r="B314" s="30">
        <v>20255810110552</v>
      </c>
      <c r="C314" s="2">
        <v>45821.436643518522</v>
      </c>
      <c r="D314" s="2">
        <v>45824</v>
      </c>
      <c r="E314" s="2" t="s">
        <v>2537</v>
      </c>
      <c r="F314" s="14">
        <f ca="1">Tabla3689101118191516172345674[[#This Row],[FECHA RADICACION]]-TODAY()</f>
        <v>-241.56335648147797</v>
      </c>
      <c r="G314" s="14" t="s">
        <v>85</v>
      </c>
      <c r="H314" s="14" t="s">
        <v>86</v>
      </c>
      <c r="I314" s="14" t="s">
        <v>17</v>
      </c>
      <c r="J314" s="15" t="s">
        <v>18</v>
      </c>
      <c r="M314" s="14" t="s">
        <v>2538</v>
      </c>
    </row>
    <row r="315" spans="1:13" ht="21.75" customHeight="1" x14ac:dyDescent="0.25">
      <c r="A315" s="4">
        <v>314</v>
      </c>
      <c r="B315" s="30">
        <v>20255810110572</v>
      </c>
      <c r="C315" s="2">
        <v>45821.44027777778</v>
      </c>
      <c r="D315" s="2">
        <v>45824</v>
      </c>
      <c r="E315" s="2" t="s">
        <v>2539</v>
      </c>
      <c r="F315" s="14">
        <f ca="1">Tabla3689101118191516172345674[[#This Row],[FECHA RADICACION]]-TODAY()</f>
        <v>-241.55972222222044</v>
      </c>
      <c r="G315" s="14" t="s">
        <v>2105</v>
      </c>
      <c r="H315" s="14" t="s">
        <v>17</v>
      </c>
      <c r="I315" s="14" t="s">
        <v>17</v>
      </c>
      <c r="J315" s="15" t="s">
        <v>18</v>
      </c>
      <c r="K315" s="21">
        <v>45824</v>
      </c>
      <c r="M315" s="14"/>
    </row>
    <row r="316" spans="1:13" ht="21.75" customHeight="1" x14ac:dyDescent="0.25">
      <c r="A316" s="4">
        <v>315</v>
      </c>
      <c r="B316" s="30">
        <v>20255810112252</v>
      </c>
      <c r="C316" s="2">
        <v>45824</v>
      </c>
      <c r="D316" s="2">
        <v>45824</v>
      </c>
      <c r="E316" s="2" t="s">
        <v>2540</v>
      </c>
      <c r="F316" s="14">
        <f ca="1">Tabla3689101118191516172345674[[#This Row],[FECHA RADICACION]]-TODAY()</f>
        <v>-239</v>
      </c>
      <c r="G316" s="14" t="s">
        <v>85</v>
      </c>
      <c r="H316" s="14" t="s">
        <v>160</v>
      </c>
      <c r="I316" s="14" t="s">
        <v>17</v>
      </c>
      <c r="J316" s="15" t="s">
        <v>18</v>
      </c>
      <c r="K316" s="21">
        <v>45827</v>
      </c>
      <c r="L316" s="4" t="s">
        <v>1734</v>
      </c>
      <c r="M316" s="14" t="s">
        <v>2060</v>
      </c>
    </row>
    <row r="317" spans="1:13" ht="21.75" customHeight="1" x14ac:dyDescent="0.25">
      <c r="A317" s="4">
        <v>316</v>
      </c>
      <c r="B317" s="30">
        <v>20255810111982</v>
      </c>
      <c r="C317" s="2">
        <v>45824</v>
      </c>
      <c r="D317" s="2">
        <v>45824</v>
      </c>
      <c r="E317" s="2" t="s">
        <v>2541</v>
      </c>
      <c r="F317" s="14">
        <f ca="1">Tabla3689101118191516172345674[[#This Row],[FECHA RADICACION]]-TODAY()</f>
        <v>-239</v>
      </c>
      <c r="G317" s="14" t="s">
        <v>65</v>
      </c>
      <c r="H317" s="14" t="s">
        <v>71</v>
      </c>
      <c r="I317" s="14" t="s">
        <v>17</v>
      </c>
      <c r="J317" s="15" t="s">
        <v>18</v>
      </c>
      <c r="K317" s="21">
        <v>45826</v>
      </c>
      <c r="L317" s="4" t="s">
        <v>174</v>
      </c>
      <c r="M317" s="14" t="s">
        <v>2060</v>
      </c>
    </row>
    <row r="318" spans="1:13" ht="21.75" customHeight="1" x14ac:dyDescent="0.25">
      <c r="A318" s="4">
        <v>317</v>
      </c>
      <c r="B318" s="30">
        <v>20255810111882</v>
      </c>
      <c r="C318" s="2">
        <v>45824.539583333331</v>
      </c>
      <c r="D318" s="2">
        <v>45824</v>
      </c>
      <c r="E318" s="2" t="s">
        <v>2542</v>
      </c>
      <c r="F318" s="14">
        <f ca="1">Tabla3689101118191516172345674[[#This Row],[FECHA RADICACION]]-TODAY()</f>
        <v>-238.46041666666861</v>
      </c>
      <c r="G318" s="14" t="s">
        <v>814</v>
      </c>
      <c r="H318" s="14" t="s">
        <v>2039</v>
      </c>
      <c r="I318" s="14" t="s">
        <v>17</v>
      </c>
      <c r="J318" s="15" t="s">
        <v>18</v>
      </c>
      <c r="K318" s="21">
        <v>45838</v>
      </c>
      <c r="L318" s="4" t="s">
        <v>2543</v>
      </c>
      <c r="M318" s="14" t="s">
        <v>2544</v>
      </c>
    </row>
    <row r="319" spans="1:13" ht="21.75" customHeight="1" x14ac:dyDescent="0.25">
      <c r="A319" s="4">
        <v>318</v>
      </c>
      <c r="B319" s="30">
        <v>20255810111822</v>
      </c>
      <c r="C319" s="2">
        <v>45824.530555555553</v>
      </c>
      <c r="D319" s="2">
        <v>45824</v>
      </c>
      <c r="E319" s="2" t="s">
        <v>2545</v>
      </c>
      <c r="F319" s="14">
        <f ca="1">Tabla3689101118191516172345674[[#This Row],[FECHA RADICACION]]-TODAY()</f>
        <v>-238.46944444444671</v>
      </c>
      <c r="G319" s="14" t="s">
        <v>15</v>
      </c>
      <c r="H319" s="14" t="s">
        <v>935</v>
      </c>
      <c r="I319" s="14" t="s">
        <v>17</v>
      </c>
      <c r="J319" s="15" t="s">
        <v>18</v>
      </c>
      <c r="K319" s="21">
        <v>45826</v>
      </c>
      <c r="L319" s="4" t="s">
        <v>155</v>
      </c>
      <c r="M319" s="14" t="s">
        <v>2060</v>
      </c>
    </row>
    <row r="320" spans="1:13" ht="21.75" customHeight="1" x14ac:dyDescent="0.25">
      <c r="A320" s="4">
        <v>319</v>
      </c>
      <c r="B320" s="30">
        <v>20255810111802</v>
      </c>
      <c r="C320" s="2">
        <v>45824.525000000001</v>
      </c>
      <c r="D320" s="2">
        <v>45824</v>
      </c>
      <c r="E320" s="2" t="s">
        <v>2546</v>
      </c>
      <c r="F320" s="14">
        <f ca="1">Tabla3689101118191516172345674[[#This Row],[FECHA RADICACION]]-TODAY()</f>
        <v>-238.47499999999854</v>
      </c>
      <c r="G320" s="14" t="s">
        <v>15</v>
      </c>
      <c r="H320" s="14" t="s">
        <v>935</v>
      </c>
      <c r="I320" s="14" t="s">
        <v>17</v>
      </c>
      <c r="J320" s="15" t="s">
        <v>18</v>
      </c>
      <c r="K320" s="21">
        <v>45826</v>
      </c>
      <c r="L320" s="4" t="s">
        <v>91</v>
      </c>
      <c r="M320" s="14" t="s">
        <v>2060</v>
      </c>
    </row>
    <row r="321" spans="1:13" ht="21.75" customHeight="1" x14ac:dyDescent="0.25">
      <c r="A321" s="4">
        <v>320</v>
      </c>
      <c r="B321" s="30">
        <v>20255810111792</v>
      </c>
      <c r="C321" s="2">
        <v>45824.522222222222</v>
      </c>
      <c r="D321" s="2">
        <v>45824</v>
      </c>
      <c r="E321" s="2" t="s">
        <v>2547</v>
      </c>
      <c r="F321" s="14">
        <f ca="1">Tabla3689101118191516172345674[[#This Row],[FECHA RADICACION]]-TODAY()</f>
        <v>-238.4777777777781</v>
      </c>
      <c r="G321" s="14" t="s">
        <v>15</v>
      </c>
      <c r="H321" s="14" t="s">
        <v>935</v>
      </c>
      <c r="I321" s="14" t="s">
        <v>17</v>
      </c>
      <c r="J321" s="15" t="s">
        <v>18</v>
      </c>
      <c r="K321" s="21">
        <v>45851</v>
      </c>
      <c r="M321" s="14"/>
    </row>
    <row r="322" spans="1:13" ht="21.75" customHeight="1" x14ac:dyDescent="0.25">
      <c r="A322" s="4">
        <v>321</v>
      </c>
      <c r="B322" s="30">
        <v>20255810111752</v>
      </c>
      <c r="C322" s="2">
        <v>45824.515277777777</v>
      </c>
      <c r="D322" s="2">
        <v>45824</v>
      </c>
      <c r="E322" s="2" t="s">
        <v>2548</v>
      </c>
      <c r="F322" s="14">
        <f ca="1">Tabla3689101118191516172345674[[#This Row],[FECHA RADICACION]]-TODAY()</f>
        <v>-238.48472222222335</v>
      </c>
      <c r="G322" s="14" t="s">
        <v>50</v>
      </c>
      <c r="H322" s="14" t="s">
        <v>51</v>
      </c>
      <c r="I322" s="14" t="s">
        <v>17</v>
      </c>
      <c r="J322" s="15" t="s">
        <v>18</v>
      </c>
      <c r="K322" s="21">
        <v>45826</v>
      </c>
      <c r="M322" s="14" t="s">
        <v>2060</v>
      </c>
    </row>
    <row r="323" spans="1:13" ht="21.75" customHeight="1" x14ac:dyDescent="0.25">
      <c r="A323" s="4">
        <v>322</v>
      </c>
      <c r="B323" s="30">
        <v>20254602051702</v>
      </c>
      <c r="C323" s="2">
        <v>45824.508333333331</v>
      </c>
      <c r="D323" s="2">
        <v>45824</v>
      </c>
      <c r="E323" s="2" t="s">
        <v>2549</v>
      </c>
      <c r="F323" s="14">
        <f ca="1">Tabla3689101118191516172345674[[#This Row],[FECHA RADICACION]]-TODAY()</f>
        <v>-238.49166666666861</v>
      </c>
      <c r="G323" s="14" t="s">
        <v>15</v>
      </c>
      <c r="H323" s="14" t="s">
        <v>16</v>
      </c>
      <c r="I323" s="14" t="s">
        <v>17</v>
      </c>
      <c r="J323" s="15" t="s">
        <v>18</v>
      </c>
      <c r="K323" s="21">
        <v>45845</v>
      </c>
      <c r="M323" s="14" t="s">
        <v>2550</v>
      </c>
    </row>
    <row r="324" spans="1:13" ht="21.75" customHeight="1" x14ac:dyDescent="0.25">
      <c r="A324" s="4">
        <v>323</v>
      </c>
      <c r="B324" s="30">
        <v>20255810111722</v>
      </c>
      <c r="C324" s="2">
        <v>45824.505555555559</v>
      </c>
      <c r="D324" s="2">
        <v>45824</v>
      </c>
      <c r="E324" s="2" t="s">
        <v>2551</v>
      </c>
      <c r="F324" s="14">
        <f ca="1">Tabla3689101118191516172345674[[#This Row],[FECHA RADICACION]]-TODAY()</f>
        <v>-238.49444444444089</v>
      </c>
      <c r="G324" s="14" t="s">
        <v>15</v>
      </c>
      <c r="H324" s="14" t="s">
        <v>304</v>
      </c>
      <c r="I324" s="14" t="s">
        <v>17</v>
      </c>
      <c r="J324" s="15" t="s">
        <v>18</v>
      </c>
      <c r="K324" s="21">
        <v>45826</v>
      </c>
      <c r="L324" s="4" t="s">
        <v>91</v>
      </c>
      <c r="M324" s="14" t="s">
        <v>2060</v>
      </c>
    </row>
    <row r="325" spans="1:13" ht="21.75" customHeight="1" x14ac:dyDescent="0.25">
      <c r="A325" s="4">
        <v>324</v>
      </c>
      <c r="B325" s="30">
        <v>20255810111652</v>
      </c>
      <c r="C325" s="2">
        <v>45824.494444444441</v>
      </c>
      <c r="D325" s="2">
        <v>45824</v>
      </c>
      <c r="E325" s="2" t="s">
        <v>2552</v>
      </c>
      <c r="F325" s="14">
        <f ca="1">Tabla3689101118191516172345674[[#This Row],[FECHA RADICACION]]-TODAY()</f>
        <v>-238.50555555555911</v>
      </c>
      <c r="G325" s="14" t="s">
        <v>65</v>
      </c>
      <c r="H325" s="14" t="s">
        <v>102</v>
      </c>
      <c r="I325" s="14" t="s">
        <v>17</v>
      </c>
      <c r="J325" s="15" t="s">
        <v>18</v>
      </c>
      <c r="K325" s="21">
        <v>45862</v>
      </c>
      <c r="M325" s="14" t="s">
        <v>2553</v>
      </c>
    </row>
    <row r="326" spans="1:13" ht="21.75" customHeight="1" x14ac:dyDescent="0.25">
      <c r="A326" s="4">
        <v>325</v>
      </c>
      <c r="B326" s="30">
        <v>20254602049452</v>
      </c>
      <c r="C326" s="2">
        <v>45824.457638888889</v>
      </c>
      <c r="D326" s="2">
        <v>45824</v>
      </c>
      <c r="E326" s="2" t="s">
        <v>2554</v>
      </c>
      <c r="F326" s="14">
        <f ca="1">Tabla3689101118191516172345674[[#This Row],[FECHA RADICACION]]-TODAY()</f>
        <v>-238.54236111111095</v>
      </c>
      <c r="G326" s="14" t="s">
        <v>814</v>
      </c>
      <c r="H326" s="14" t="s">
        <v>2039</v>
      </c>
      <c r="I326" s="14" t="s">
        <v>17</v>
      </c>
      <c r="J326" s="15" t="s">
        <v>18</v>
      </c>
      <c r="K326" s="21">
        <v>45838</v>
      </c>
      <c r="M326" s="14" t="s">
        <v>2555</v>
      </c>
    </row>
    <row r="327" spans="1:13" ht="21.75" customHeight="1" x14ac:dyDescent="0.25">
      <c r="A327" s="4">
        <v>326</v>
      </c>
      <c r="B327" s="30">
        <v>20255810111472</v>
      </c>
      <c r="C327" s="2">
        <v>45824.398611111108</v>
      </c>
      <c r="D327" s="2">
        <v>45824</v>
      </c>
      <c r="E327" s="2" t="s">
        <v>2556</v>
      </c>
      <c r="F327" s="14">
        <f ca="1">Tabla3689101118191516172345674[[#This Row],[FECHA RADICACION]]-TODAY()</f>
        <v>-238.60138888889196</v>
      </c>
      <c r="G327" s="14" t="s">
        <v>65</v>
      </c>
      <c r="H327" s="14" t="s">
        <v>71</v>
      </c>
      <c r="I327" s="14" t="s">
        <v>17</v>
      </c>
      <c r="J327" s="15" t="s">
        <v>18</v>
      </c>
      <c r="K327" s="21">
        <v>45826</v>
      </c>
      <c r="L327" s="4" t="s">
        <v>42</v>
      </c>
      <c r="M327" s="14" t="s">
        <v>2060</v>
      </c>
    </row>
    <row r="328" spans="1:13" ht="21.75" customHeight="1" x14ac:dyDescent="0.25">
      <c r="A328" s="4">
        <v>327</v>
      </c>
      <c r="B328" s="30">
        <v>20255810111462</v>
      </c>
      <c r="C328" s="2">
        <v>45824.390972222223</v>
      </c>
      <c r="D328" s="2">
        <v>45824</v>
      </c>
      <c r="E328" s="2" t="s">
        <v>2557</v>
      </c>
      <c r="F328" s="14">
        <f ca="1">Tabla3689101118191516172345674[[#This Row],[FECHA RADICACION]]-TODAY()</f>
        <v>-238.60902777777665</v>
      </c>
      <c r="G328" s="14" t="s">
        <v>50</v>
      </c>
      <c r="H328" s="14" t="s">
        <v>51</v>
      </c>
      <c r="I328" s="14" t="s">
        <v>17</v>
      </c>
      <c r="J328" s="15" t="s">
        <v>18</v>
      </c>
      <c r="K328" s="21">
        <v>45826</v>
      </c>
      <c r="L328" s="4" t="s">
        <v>256</v>
      </c>
      <c r="M328" s="14" t="s">
        <v>2060</v>
      </c>
    </row>
    <row r="329" spans="1:13" ht="21.75" customHeight="1" x14ac:dyDescent="0.25">
      <c r="A329" s="4">
        <v>328</v>
      </c>
      <c r="B329" s="30">
        <v>20255810112012</v>
      </c>
      <c r="C329" s="2">
        <v>45824</v>
      </c>
      <c r="D329" s="2">
        <v>45824</v>
      </c>
      <c r="E329" s="2" t="s">
        <v>2558</v>
      </c>
      <c r="F329" s="14">
        <f ca="1">Tabla3689101118191516172345674[[#This Row],[FECHA RADICACION]]-TODAY()</f>
        <v>-239</v>
      </c>
      <c r="G329" s="14" t="s">
        <v>65</v>
      </c>
      <c r="H329" s="14" t="s">
        <v>76</v>
      </c>
      <c r="I329" s="14" t="s">
        <v>17</v>
      </c>
      <c r="J329" s="15" t="s">
        <v>18</v>
      </c>
      <c r="L329" s="4" t="s">
        <v>174</v>
      </c>
      <c r="M329" s="14" t="s">
        <v>2559</v>
      </c>
    </row>
    <row r="330" spans="1:13" ht="21.75" customHeight="1" x14ac:dyDescent="0.25">
      <c r="A330" s="4">
        <v>329</v>
      </c>
      <c r="B330" s="30">
        <v>20255810112022</v>
      </c>
      <c r="C330" s="2">
        <v>45824</v>
      </c>
      <c r="D330" s="2">
        <v>45824</v>
      </c>
      <c r="E330" s="2" t="s">
        <v>2560</v>
      </c>
      <c r="F330" s="14">
        <f ca="1">Tabla3689101118191516172345674[[#This Row],[FECHA RADICACION]]-TODAY()</f>
        <v>-239</v>
      </c>
      <c r="G330" s="14" t="s">
        <v>15</v>
      </c>
      <c r="H330" s="14" t="s">
        <v>2092</v>
      </c>
      <c r="I330" s="14" t="s">
        <v>17</v>
      </c>
      <c r="J330" s="15" t="s">
        <v>18</v>
      </c>
      <c r="K330" s="21">
        <v>45839</v>
      </c>
      <c r="L330" s="4" t="s">
        <v>54</v>
      </c>
      <c r="M330" s="14" t="s">
        <v>2561</v>
      </c>
    </row>
    <row r="331" spans="1:13" ht="21.75" customHeight="1" x14ac:dyDescent="0.25">
      <c r="A331" s="4">
        <v>330</v>
      </c>
      <c r="B331" s="30">
        <v>20255810112112</v>
      </c>
      <c r="C331" s="2">
        <v>45824</v>
      </c>
      <c r="D331" s="2">
        <v>45824</v>
      </c>
      <c r="E331" s="2" t="s">
        <v>2562</v>
      </c>
      <c r="F331" s="14">
        <f ca="1">Tabla3689101118191516172345674[[#This Row],[FECHA RADICACION]]-TODAY()</f>
        <v>-239</v>
      </c>
      <c r="G331" s="14" t="s">
        <v>15</v>
      </c>
      <c r="H331" s="14" t="s">
        <v>53</v>
      </c>
      <c r="I331" s="14" t="s">
        <v>17</v>
      </c>
      <c r="J331" s="15" t="s">
        <v>18</v>
      </c>
      <c r="K331" s="21">
        <v>45838</v>
      </c>
      <c r="L331" s="4" t="s">
        <v>54</v>
      </c>
      <c r="M331" s="14" t="s">
        <v>2563</v>
      </c>
    </row>
    <row r="332" spans="1:13" ht="21.75" customHeight="1" x14ac:dyDescent="0.25">
      <c r="A332" s="4">
        <v>331</v>
      </c>
      <c r="B332" s="30">
        <v>20255810112262</v>
      </c>
      <c r="C332" s="2">
        <v>45824</v>
      </c>
      <c r="D332" s="2">
        <v>45824</v>
      </c>
      <c r="E332" s="2" t="s">
        <v>2564</v>
      </c>
      <c r="F332" s="14">
        <f ca="1">Tabla3689101118191516172345674[[#This Row],[FECHA RADICACION]]-TODAY()</f>
        <v>-239</v>
      </c>
      <c r="G332" s="14" t="s">
        <v>15</v>
      </c>
      <c r="H332" s="14" t="s">
        <v>53</v>
      </c>
      <c r="I332" s="14" t="s">
        <v>17</v>
      </c>
      <c r="J332" s="15" t="s">
        <v>18</v>
      </c>
      <c r="K332" s="21">
        <v>45839</v>
      </c>
      <c r="L332" s="4" t="s">
        <v>54</v>
      </c>
      <c r="M332" s="14" t="s">
        <v>2565</v>
      </c>
    </row>
    <row r="333" spans="1:13" ht="21.75" customHeight="1" x14ac:dyDescent="0.25">
      <c r="A333" s="4">
        <v>332</v>
      </c>
      <c r="B333" s="30">
        <v>20255810112192</v>
      </c>
      <c r="C333" s="2">
        <v>45824</v>
      </c>
      <c r="D333" s="2">
        <v>45824</v>
      </c>
      <c r="E333" s="2" t="s">
        <v>2566</v>
      </c>
      <c r="F333" s="14">
        <f ca="1">Tabla3689101118191516172345674[[#This Row],[FECHA RADICACION]]-TODAY()</f>
        <v>-239</v>
      </c>
      <c r="G333" s="14" t="s">
        <v>50</v>
      </c>
      <c r="H333" s="14" t="s">
        <v>1036</v>
      </c>
      <c r="I333" s="14" t="s">
        <v>17</v>
      </c>
      <c r="J333" s="15" t="s">
        <v>18</v>
      </c>
      <c r="K333" s="21">
        <v>45845</v>
      </c>
      <c r="L333" s="4" t="s">
        <v>527</v>
      </c>
      <c r="M333" s="14" t="s">
        <v>2567</v>
      </c>
    </row>
    <row r="334" spans="1:13" ht="21.75" customHeight="1" x14ac:dyDescent="0.25">
      <c r="A334" s="4">
        <v>333</v>
      </c>
      <c r="B334" s="30">
        <v>20255810110232</v>
      </c>
      <c r="C334" s="2">
        <v>45821.339583333334</v>
      </c>
      <c r="D334" s="2">
        <v>45824</v>
      </c>
      <c r="E334" s="2" t="s">
        <v>2073</v>
      </c>
      <c r="F334" s="14">
        <f ca="1">Tabla3689101118191516172345674[[#This Row],[FECHA RADICACION]]-TODAY()</f>
        <v>-241.6604166666657</v>
      </c>
      <c r="G334" s="14" t="s">
        <v>65</v>
      </c>
      <c r="H334" s="14" t="s">
        <v>76</v>
      </c>
      <c r="I334" s="14" t="s">
        <v>17</v>
      </c>
      <c r="J334" s="15" t="s">
        <v>18</v>
      </c>
      <c r="K334" s="21">
        <v>45828</v>
      </c>
      <c r="L334" s="4" t="s">
        <v>147</v>
      </c>
      <c r="M334" s="14" t="s">
        <v>2568</v>
      </c>
    </row>
    <row r="335" spans="1:13" ht="21.75" customHeight="1" x14ac:dyDescent="0.25">
      <c r="A335" s="4">
        <v>334</v>
      </c>
      <c r="B335" s="30">
        <v>20255810112372</v>
      </c>
      <c r="C335" s="2">
        <v>45824</v>
      </c>
      <c r="D335" s="2">
        <v>45824</v>
      </c>
      <c r="E335" s="2" t="s">
        <v>2569</v>
      </c>
      <c r="F335" s="14">
        <f ca="1">Tabla3689101118191516172345674[[#This Row],[FECHA RADICACION]]-TODAY()</f>
        <v>-239</v>
      </c>
      <c r="G335" s="14" t="s">
        <v>85</v>
      </c>
      <c r="H335" s="14" t="s">
        <v>86</v>
      </c>
      <c r="I335" s="14" t="s">
        <v>17</v>
      </c>
      <c r="J335" s="15" t="s">
        <v>18</v>
      </c>
      <c r="K335" s="21">
        <v>45851</v>
      </c>
      <c r="L335" s="15" t="s">
        <v>1938</v>
      </c>
      <c r="M335" s="14"/>
    </row>
    <row r="336" spans="1:13" ht="21.75" customHeight="1" x14ac:dyDescent="0.25">
      <c r="A336" s="4">
        <v>335</v>
      </c>
      <c r="B336" s="30">
        <v>20255810112312</v>
      </c>
      <c r="C336" s="2">
        <v>45824</v>
      </c>
      <c r="D336" s="2">
        <v>45824</v>
      </c>
      <c r="E336" s="2" t="s">
        <v>2570</v>
      </c>
      <c r="F336" s="14">
        <f ca="1">Tabla3689101118191516172345674[[#This Row],[FECHA RADICACION]]-TODAY()</f>
        <v>-239</v>
      </c>
      <c r="G336" s="14" t="s">
        <v>15</v>
      </c>
      <c r="H336" s="14" t="s">
        <v>251</v>
      </c>
      <c r="I336" s="14" t="s">
        <v>17</v>
      </c>
      <c r="J336" s="15" t="s">
        <v>18</v>
      </c>
      <c r="K336" s="21">
        <v>45838</v>
      </c>
      <c r="L336" s="4" t="s">
        <v>370</v>
      </c>
      <c r="M336" s="14" t="s">
        <v>2060</v>
      </c>
    </row>
    <row r="337" spans="1:13" ht="21.75" customHeight="1" x14ac:dyDescent="0.25">
      <c r="A337" s="4">
        <v>336</v>
      </c>
      <c r="B337" s="30">
        <v>20254602056272</v>
      </c>
      <c r="C337" s="2">
        <v>45824</v>
      </c>
      <c r="D337" s="2">
        <v>45824</v>
      </c>
      <c r="E337" s="2" t="s">
        <v>2571</v>
      </c>
      <c r="F337" s="14">
        <f ca="1">Tabla3689101118191516172345674[[#This Row],[FECHA RADICACION]]-TODAY()</f>
        <v>-239</v>
      </c>
      <c r="G337" s="14" t="s">
        <v>2105</v>
      </c>
      <c r="H337" s="14" t="s">
        <v>17</v>
      </c>
      <c r="I337" s="14" t="s">
        <v>17</v>
      </c>
      <c r="J337" s="15" t="s">
        <v>18</v>
      </c>
      <c r="K337" s="21">
        <v>45824</v>
      </c>
      <c r="M337" s="14"/>
    </row>
    <row r="338" spans="1:13" ht="21.75" customHeight="1" x14ac:dyDescent="0.25">
      <c r="A338" s="4">
        <v>337</v>
      </c>
      <c r="B338" s="30">
        <v>20255810112292</v>
      </c>
      <c r="C338" s="2">
        <v>45824</v>
      </c>
      <c r="D338" s="2">
        <v>45824</v>
      </c>
      <c r="E338" s="2" t="s">
        <v>2572</v>
      </c>
      <c r="F338" s="14">
        <f ca="1">Tabla3689101118191516172345674[[#This Row],[FECHA RADICACION]]-TODAY()</f>
        <v>-239</v>
      </c>
      <c r="G338" s="14" t="s">
        <v>85</v>
      </c>
      <c r="H338" s="14" t="s">
        <v>160</v>
      </c>
      <c r="I338" s="14" t="s">
        <v>17</v>
      </c>
      <c r="J338" s="15" t="s">
        <v>18</v>
      </c>
      <c r="K338" s="21">
        <v>45827</v>
      </c>
      <c r="L338" s="15" t="s">
        <v>1938</v>
      </c>
      <c r="M338" s="14" t="s">
        <v>2060</v>
      </c>
    </row>
    <row r="339" spans="1:13" ht="21.75" customHeight="1" x14ac:dyDescent="0.25">
      <c r="A339" s="4">
        <v>338</v>
      </c>
      <c r="B339" s="30">
        <v>20255810112282</v>
      </c>
      <c r="C339" s="2">
        <v>45824</v>
      </c>
      <c r="D339" s="2">
        <v>45824</v>
      </c>
      <c r="E339" s="2" t="s">
        <v>569</v>
      </c>
      <c r="F339" s="14">
        <f ca="1">Tabla3689101118191516172345674[[#This Row],[FECHA RADICACION]]-TODAY()</f>
        <v>-239</v>
      </c>
      <c r="G339" s="14" t="s">
        <v>2105</v>
      </c>
      <c r="H339" s="14" t="s">
        <v>17</v>
      </c>
      <c r="I339" s="14" t="s">
        <v>17</v>
      </c>
      <c r="J339" s="15" t="s">
        <v>18</v>
      </c>
      <c r="K339" s="21">
        <v>45824</v>
      </c>
      <c r="M339" s="14"/>
    </row>
    <row r="340" spans="1:13" ht="21.75" customHeight="1" x14ac:dyDescent="0.25">
      <c r="A340" s="4">
        <v>339</v>
      </c>
      <c r="B340" s="30">
        <v>20255810112272</v>
      </c>
      <c r="C340" s="2">
        <v>45824</v>
      </c>
      <c r="D340" s="2">
        <v>45824</v>
      </c>
      <c r="E340" s="2" t="s">
        <v>569</v>
      </c>
      <c r="F340" s="14">
        <f ca="1">Tabla3689101118191516172345674[[#This Row],[FECHA RADICACION]]-TODAY()</f>
        <v>-239</v>
      </c>
      <c r="G340" s="14" t="s">
        <v>65</v>
      </c>
      <c r="H340" s="14" t="s">
        <v>180</v>
      </c>
      <c r="I340" s="14" t="s">
        <v>17</v>
      </c>
      <c r="J340" s="15" t="s">
        <v>18</v>
      </c>
      <c r="K340" s="21">
        <v>45850</v>
      </c>
      <c r="M340" s="14"/>
    </row>
    <row r="341" spans="1:13" ht="21.75" customHeight="1" x14ac:dyDescent="0.25">
      <c r="A341" s="4">
        <v>340</v>
      </c>
      <c r="B341" s="30">
        <v>20255810112182</v>
      </c>
      <c r="C341" s="2">
        <v>45824</v>
      </c>
      <c r="D341" s="2">
        <v>45824</v>
      </c>
      <c r="E341" s="2" t="s">
        <v>2573</v>
      </c>
      <c r="F341" s="14">
        <f ca="1">Tabla3689101118191516172345674[[#This Row],[FECHA RADICACION]]-TODAY()</f>
        <v>-239</v>
      </c>
      <c r="G341" s="14" t="s">
        <v>50</v>
      </c>
      <c r="H341" s="14" t="s">
        <v>1036</v>
      </c>
      <c r="I341" s="14" t="s">
        <v>17</v>
      </c>
      <c r="J341" s="15" t="s">
        <v>18</v>
      </c>
      <c r="K341" s="21">
        <v>45838</v>
      </c>
      <c r="L341" s="4" t="s">
        <v>527</v>
      </c>
      <c r="M341" s="14" t="s">
        <v>2574</v>
      </c>
    </row>
    <row r="342" spans="1:13" ht="21.75" customHeight="1" x14ac:dyDescent="0.25">
      <c r="A342" s="4">
        <v>341</v>
      </c>
      <c r="B342" s="30">
        <v>20255810112682</v>
      </c>
      <c r="C342" s="2">
        <v>45825.434027777781</v>
      </c>
      <c r="D342" s="2">
        <v>45825.434027777781</v>
      </c>
      <c r="E342" s="2" t="s">
        <v>2575</v>
      </c>
      <c r="F342" s="14">
        <f ca="1">Tabla3689101118191516172345674[[#This Row],[FECHA RADICACION]]-TODAY()</f>
        <v>-237.56597222221899</v>
      </c>
      <c r="G342" s="14" t="s">
        <v>2105</v>
      </c>
      <c r="H342" s="14" t="s">
        <v>17</v>
      </c>
      <c r="I342" s="14" t="s">
        <v>17</v>
      </c>
      <c r="J342" s="15" t="s">
        <v>18</v>
      </c>
      <c r="K342" s="21">
        <v>45825</v>
      </c>
      <c r="M342" s="14"/>
    </row>
    <row r="343" spans="1:13" ht="21.75" customHeight="1" x14ac:dyDescent="0.25">
      <c r="A343" s="4">
        <v>342</v>
      </c>
      <c r="B343" s="30">
        <v>20254602066122</v>
      </c>
      <c r="C343" s="2">
        <v>45825.413194444445</v>
      </c>
      <c r="D343" s="2">
        <v>45825.434027777781</v>
      </c>
      <c r="E343" s="2" t="s">
        <v>2576</v>
      </c>
      <c r="F343" s="14">
        <f ca="1">Tabla3689101118191516172345674[[#This Row],[FECHA RADICACION]]-TODAY()</f>
        <v>-237.58680555555475</v>
      </c>
      <c r="G343" s="14" t="s">
        <v>15</v>
      </c>
      <c r="H343" s="14" t="s">
        <v>16</v>
      </c>
      <c r="I343" s="14" t="s">
        <v>17</v>
      </c>
      <c r="J343" s="15" t="s">
        <v>18</v>
      </c>
      <c r="K343" s="21">
        <v>45850</v>
      </c>
      <c r="M343" s="14" t="s">
        <v>2577</v>
      </c>
    </row>
    <row r="344" spans="1:13" ht="21.75" customHeight="1" x14ac:dyDescent="0.25">
      <c r="A344" s="4">
        <v>343</v>
      </c>
      <c r="B344" s="30">
        <v>20255810112642</v>
      </c>
      <c r="C344" s="2">
        <v>45825.410416666666</v>
      </c>
      <c r="D344" s="2">
        <v>45825.434027777781</v>
      </c>
      <c r="E344" s="2" t="s">
        <v>2578</v>
      </c>
      <c r="F344" s="14">
        <f ca="1">Tabla3689101118191516172345674[[#This Row],[FECHA RADICACION]]-TODAY()</f>
        <v>-237.5895833333343</v>
      </c>
      <c r="G344" s="14" t="s">
        <v>65</v>
      </c>
      <c r="H344" s="14" t="s">
        <v>76</v>
      </c>
      <c r="I344" s="14" t="s">
        <v>17</v>
      </c>
      <c r="J344" s="15" t="s">
        <v>18</v>
      </c>
      <c r="K344" s="21">
        <v>45850</v>
      </c>
      <c r="L344" s="4" t="s">
        <v>42</v>
      </c>
      <c r="M344" s="14" t="s">
        <v>2579</v>
      </c>
    </row>
    <row r="345" spans="1:13" ht="21.75" customHeight="1" x14ac:dyDescent="0.25">
      <c r="A345" s="4">
        <v>344</v>
      </c>
      <c r="B345" s="30">
        <v>20255810112632</v>
      </c>
      <c r="C345" s="2">
        <v>45825.410416666666</v>
      </c>
      <c r="D345" s="2">
        <v>45825.434027777781</v>
      </c>
      <c r="E345" s="2" t="s">
        <v>2580</v>
      </c>
      <c r="F345" s="14">
        <f ca="1">Tabla3689101118191516172345674[[#This Row],[FECHA RADICACION]]-TODAY()</f>
        <v>-237.5895833333343</v>
      </c>
      <c r="G345" s="14" t="s">
        <v>65</v>
      </c>
      <c r="H345" s="14" t="s">
        <v>283</v>
      </c>
      <c r="I345" s="14" t="s">
        <v>17</v>
      </c>
      <c r="J345" s="15" t="s">
        <v>18</v>
      </c>
      <c r="K345" s="21">
        <v>45839</v>
      </c>
      <c r="L345" s="4" t="s">
        <v>174</v>
      </c>
      <c r="M345" s="14" t="s">
        <v>2581</v>
      </c>
    </row>
    <row r="346" spans="1:13" ht="21.75" customHeight="1" x14ac:dyDescent="0.25">
      <c r="A346" s="4">
        <v>345</v>
      </c>
      <c r="B346" s="30">
        <v>20255810112622</v>
      </c>
      <c r="C346" s="2">
        <v>45825.40902777778</v>
      </c>
      <c r="D346" s="2">
        <v>45825.434027777781</v>
      </c>
      <c r="E346" s="2" t="s">
        <v>2582</v>
      </c>
      <c r="F346" s="14">
        <f ca="1">Tabla3689101118191516172345674[[#This Row],[FECHA RADICACION]]-TODAY()</f>
        <v>-237.59097222222044</v>
      </c>
      <c r="G346" s="14" t="s">
        <v>65</v>
      </c>
      <c r="H346" s="14" t="s">
        <v>71</v>
      </c>
      <c r="I346" s="14" t="s">
        <v>17</v>
      </c>
      <c r="J346" s="15" t="s">
        <v>18</v>
      </c>
      <c r="K346" s="21">
        <v>45824</v>
      </c>
      <c r="L346" s="4" t="s">
        <v>174</v>
      </c>
      <c r="M346" s="14" t="s">
        <v>2060</v>
      </c>
    </row>
    <row r="347" spans="1:13" ht="21.75" customHeight="1" x14ac:dyDescent="0.25">
      <c r="A347" s="4">
        <v>346</v>
      </c>
      <c r="B347" s="30">
        <v>20255810112592</v>
      </c>
      <c r="C347" s="2">
        <v>45825.402777777781</v>
      </c>
      <c r="D347" s="2">
        <v>45825.434027777781</v>
      </c>
      <c r="E347" s="2" t="s">
        <v>2583</v>
      </c>
      <c r="F347" s="14">
        <f ca="1">Tabla3689101118191516172345674[[#This Row],[FECHA RADICACION]]-TODAY()</f>
        <v>-237.59722222221899</v>
      </c>
      <c r="G347" s="14" t="s">
        <v>2105</v>
      </c>
      <c r="H347" s="14" t="s">
        <v>17</v>
      </c>
      <c r="I347" s="14" t="s">
        <v>17</v>
      </c>
      <c r="J347" s="15" t="s">
        <v>18</v>
      </c>
      <c r="K347" s="21">
        <v>45825</v>
      </c>
      <c r="M347" s="14"/>
    </row>
    <row r="348" spans="1:13" ht="21.75" customHeight="1" x14ac:dyDescent="0.25">
      <c r="A348" s="4">
        <v>347</v>
      </c>
      <c r="B348" s="30">
        <v>20255810112572</v>
      </c>
      <c r="C348" s="2">
        <v>45825.396527777775</v>
      </c>
      <c r="D348" s="2">
        <v>45825.434027777781</v>
      </c>
      <c r="E348" s="2" t="s">
        <v>2584</v>
      </c>
      <c r="F348" s="14">
        <f ca="1">Tabla3689101118191516172345674[[#This Row],[FECHA RADICACION]]-TODAY()</f>
        <v>-237.60347222222481</v>
      </c>
      <c r="G348" s="14" t="s">
        <v>15</v>
      </c>
      <c r="H348" s="14" t="s">
        <v>935</v>
      </c>
      <c r="I348" s="14" t="s">
        <v>17</v>
      </c>
      <c r="J348" s="15" t="s">
        <v>18</v>
      </c>
      <c r="K348" s="21">
        <v>45826</v>
      </c>
      <c r="L348" s="4" t="s">
        <v>91</v>
      </c>
      <c r="M348" s="14" t="s">
        <v>2585</v>
      </c>
    </row>
    <row r="349" spans="1:13" ht="21.75" customHeight="1" x14ac:dyDescent="0.25">
      <c r="A349" s="4">
        <v>348</v>
      </c>
      <c r="B349" s="30">
        <v>20255810112522</v>
      </c>
      <c r="C349" s="2">
        <v>45825.381944444445</v>
      </c>
      <c r="D349" s="2">
        <v>45825.434027777781</v>
      </c>
      <c r="E349" s="2" t="s">
        <v>2586</v>
      </c>
      <c r="F349" s="14">
        <f ca="1">Tabla3689101118191516172345674[[#This Row],[FECHA RADICACION]]-TODAY()</f>
        <v>-237.61805555555475</v>
      </c>
      <c r="G349" s="14" t="s">
        <v>15</v>
      </c>
      <c r="H349" s="14" t="s">
        <v>16</v>
      </c>
      <c r="I349" s="14" t="s">
        <v>17</v>
      </c>
      <c r="J349" s="15" t="s">
        <v>18</v>
      </c>
      <c r="K349" s="21">
        <v>45826</v>
      </c>
      <c r="L349" s="4" t="s">
        <v>54</v>
      </c>
      <c r="M349" s="14" t="s">
        <v>2060</v>
      </c>
    </row>
    <row r="350" spans="1:13" ht="21.75" customHeight="1" x14ac:dyDescent="0.25">
      <c r="A350" s="4">
        <v>349</v>
      </c>
      <c r="B350" s="30">
        <v>20255810112462</v>
      </c>
      <c r="C350" s="2">
        <v>45825.317361111112</v>
      </c>
      <c r="D350" s="2">
        <v>45825.434027777781</v>
      </c>
      <c r="E350" s="2" t="s">
        <v>2587</v>
      </c>
      <c r="F350" s="14">
        <f ca="1">Tabla3689101118191516172345674[[#This Row],[FECHA RADICACION]]-TODAY()</f>
        <v>-237.6826388888876</v>
      </c>
      <c r="G350" s="14" t="s">
        <v>15</v>
      </c>
      <c r="H350" s="14" t="s">
        <v>304</v>
      </c>
      <c r="I350" s="14" t="s">
        <v>17</v>
      </c>
      <c r="J350" s="15" t="s">
        <v>18</v>
      </c>
      <c r="K350" s="21">
        <v>45838</v>
      </c>
      <c r="L350" s="4" t="s">
        <v>370</v>
      </c>
      <c r="M350" s="14" t="s">
        <v>2588</v>
      </c>
    </row>
    <row r="351" spans="1:13" ht="21.75" customHeight="1" x14ac:dyDescent="0.25">
      <c r="A351" s="4">
        <v>350</v>
      </c>
      <c r="B351" s="30">
        <v>20255810112452</v>
      </c>
      <c r="C351" s="2">
        <v>45825.313888888886</v>
      </c>
      <c r="D351" s="2">
        <v>45825.434027777781</v>
      </c>
      <c r="E351" s="2" t="s">
        <v>2589</v>
      </c>
      <c r="F351" s="14">
        <f ca="1">Tabla3689101118191516172345674[[#This Row],[FECHA RADICACION]]-TODAY()</f>
        <v>-237.68611111111386</v>
      </c>
      <c r="G351" s="14" t="s">
        <v>15</v>
      </c>
      <c r="H351" s="14" t="s">
        <v>53</v>
      </c>
      <c r="I351" s="14" t="s">
        <v>17</v>
      </c>
      <c r="J351" s="15" t="s">
        <v>18</v>
      </c>
      <c r="K351" s="21">
        <v>45839</v>
      </c>
      <c r="L351" s="4" t="s">
        <v>54</v>
      </c>
      <c r="M351" s="14" t="s">
        <v>2590</v>
      </c>
    </row>
    <row r="352" spans="1:13" ht="21.75" customHeight="1" x14ac:dyDescent="0.25">
      <c r="A352" s="4">
        <v>351</v>
      </c>
      <c r="B352" s="30">
        <v>20254602056862</v>
      </c>
      <c r="C352" s="2">
        <v>45824</v>
      </c>
      <c r="D352" s="2">
        <v>45825.434027777781</v>
      </c>
      <c r="E352" s="2" t="s">
        <v>2591</v>
      </c>
      <c r="F352" s="14">
        <f ca="1">Tabla3689101118191516172345674[[#This Row],[FECHA RADICACION]]-TODAY()</f>
        <v>-239</v>
      </c>
      <c r="G352" s="14" t="s">
        <v>15</v>
      </c>
      <c r="H352" s="14" t="s">
        <v>935</v>
      </c>
      <c r="I352" s="14" t="s">
        <v>17</v>
      </c>
      <c r="J352" s="15" t="s">
        <v>18</v>
      </c>
      <c r="K352" s="21">
        <v>45845</v>
      </c>
      <c r="M352" s="14"/>
    </row>
    <row r="353" spans="1:13" ht="21.75" customHeight="1" x14ac:dyDescent="0.25">
      <c r="A353" s="4">
        <v>352</v>
      </c>
      <c r="B353" s="30">
        <v>20255830144803</v>
      </c>
      <c r="C353" s="2">
        <v>45761</v>
      </c>
      <c r="D353" s="2">
        <v>45825.434027777781</v>
      </c>
      <c r="E353" s="1" t="s">
        <v>2592</v>
      </c>
      <c r="F353" s="14">
        <f ca="1">Tabla3689101118191516172345674[[#This Row],[FECHA RADICACION]]-TODAY()</f>
        <v>-302</v>
      </c>
      <c r="G353" s="14" t="s">
        <v>814</v>
      </c>
      <c r="H353" s="14" t="s">
        <v>33</v>
      </c>
      <c r="I353" s="55" t="s">
        <v>111</v>
      </c>
      <c r="J353" s="15" t="s">
        <v>18</v>
      </c>
      <c r="K353" s="21">
        <v>45891</v>
      </c>
      <c r="L353" s="4" t="s">
        <v>99</v>
      </c>
      <c r="M353" s="14"/>
    </row>
    <row r="354" spans="1:13" ht="21.75" customHeight="1" x14ac:dyDescent="0.25">
      <c r="A354" s="4">
        <v>353</v>
      </c>
      <c r="B354" s="30">
        <v>20255830122343</v>
      </c>
      <c r="C354" s="2">
        <v>45747</v>
      </c>
      <c r="D354" s="2">
        <v>45825.434027777781</v>
      </c>
      <c r="E354" s="1" t="s">
        <v>2593</v>
      </c>
      <c r="F354" s="14">
        <f ca="1">Tabla3689101118191516172345674[[#This Row],[FECHA RADICACION]]-TODAY()</f>
        <v>-316</v>
      </c>
      <c r="G354" s="14" t="s">
        <v>814</v>
      </c>
      <c r="H354" s="14" t="s">
        <v>33</v>
      </c>
      <c r="I354" s="14" t="s">
        <v>17</v>
      </c>
      <c r="J354" s="15" t="s">
        <v>18</v>
      </c>
      <c r="K354" s="21">
        <v>45895</v>
      </c>
      <c r="L354" s="4" t="s">
        <v>99</v>
      </c>
      <c r="M354" s="14"/>
    </row>
    <row r="355" spans="1:13" ht="21.75" customHeight="1" x14ac:dyDescent="0.25">
      <c r="A355" s="4">
        <v>354</v>
      </c>
      <c r="B355" s="30">
        <v>20255830112803</v>
      </c>
      <c r="C355" s="2">
        <v>45742</v>
      </c>
      <c r="D355" s="2">
        <v>45825.434027777781</v>
      </c>
      <c r="E355" s="1" t="s">
        <v>2594</v>
      </c>
      <c r="F355" s="14">
        <f ca="1">Tabla3689101118191516172345674[[#This Row],[FECHA RADICACION]]-TODAY()</f>
        <v>-321</v>
      </c>
      <c r="G355" s="14" t="s">
        <v>814</v>
      </c>
      <c r="H355" s="14" t="s">
        <v>33</v>
      </c>
      <c r="I355" s="55" t="s">
        <v>2595</v>
      </c>
      <c r="K355" s="21">
        <v>45891</v>
      </c>
      <c r="L355" s="4" t="s">
        <v>99</v>
      </c>
      <c r="M355" s="14"/>
    </row>
    <row r="356" spans="1:13" ht="21.75" customHeight="1" x14ac:dyDescent="0.25">
      <c r="A356" s="4">
        <v>355</v>
      </c>
      <c r="B356" s="30">
        <v>20255830111353</v>
      </c>
      <c r="C356" s="2">
        <v>45741</v>
      </c>
      <c r="D356" s="2">
        <v>45825.434027777781</v>
      </c>
      <c r="E356" s="1" t="s">
        <v>2596</v>
      </c>
      <c r="F356" s="14">
        <f ca="1">Tabla3689101118191516172345674[[#This Row],[FECHA RADICACION]]-TODAY()</f>
        <v>-322</v>
      </c>
      <c r="G356" s="14" t="s">
        <v>814</v>
      </c>
      <c r="H356" s="14" t="s">
        <v>33</v>
      </c>
      <c r="I356" s="55" t="s">
        <v>111</v>
      </c>
      <c r="K356" s="21">
        <v>45891</v>
      </c>
      <c r="L356" s="4" t="s">
        <v>99</v>
      </c>
      <c r="M356" s="14"/>
    </row>
    <row r="357" spans="1:13" ht="21.75" customHeight="1" x14ac:dyDescent="0.25">
      <c r="A357" s="4">
        <v>356</v>
      </c>
      <c r="B357" s="30">
        <v>20255830096393</v>
      </c>
      <c r="C357" s="2">
        <v>45734</v>
      </c>
      <c r="D357" s="2">
        <v>45825.434027777781</v>
      </c>
      <c r="E357" s="1" t="s">
        <v>2597</v>
      </c>
      <c r="F357" s="14">
        <f ca="1">Tabla3689101118191516172345674[[#This Row],[FECHA RADICACION]]-TODAY()</f>
        <v>-329</v>
      </c>
      <c r="G357" s="14" t="s">
        <v>814</v>
      </c>
      <c r="H357" s="14" t="s">
        <v>33</v>
      </c>
      <c r="I357" s="55" t="s">
        <v>111</v>
      </c>
      <c r="K357" s="21">
        <v>45891</v>
      </c>
      <c r="L357" s="4" t="s">
        <v>99</v>
      </c>
      <c r="M357" s="14"/>
    </row>
    <row r="358" spans="1:13" ht="21.75" customHeight="1" x14ac:dyDescent="0.25">
      <c r="A358" s="4">
        <v>357</v>
      </c>
      <c r="B358" s="30">
        <v>20255830081583</v>
      </c>
      <c r="C358" s="2">
        <v>45729</v>
      </c>
      <c r="D358" s="2">
        <v>45825.434027777781</v>
      </c>
      <c r="E358" s="1" t="s">
        <v>2598</v>
      </c>
      <c r="F358" s="14">
        <f ca="1">Tabla3689101118191516172345674[[#This Row],[FECHA RADICACION]]-TODAY()</f>
        <v>-334</v>
      </c>
      <c r="G358" s="14" t="s">
        <v>814</v>
      </c>
      <c r="H358" s="14" t="s">
        <v>33</v>
      </c>
      <c r="I358" s="55" t="s">
        <v>111</v>
      </c>
      <c r="K358" s="21">
        <v>45891</v>
      </c>
      <c r="L358" s="4" t="s">
        <v>99</v>
      </c>
      <c r="M358" s="14"/>
    </row>
    <row r="359" spans="1:13" ht="21.75" customHeight="1" x14ac:dyDescent="0.25">
      <c r="A359" s="4">
        <v>358</v>
      </c>
      <c r="B359" s="30">
        <v>20255830081573</v>
      </c>
      <c r="C359" s="2">
        <v>45729</v>
      </c>
      <c r="D359" s="2">
        <v>45825.434027777781</v>
      </c>
      <c r="E359" s="1" t="s">
        <v>2599</v>
      </c>
      <c r="F359" s="14">
        <f ca="1">Tabla3689101118191516172345674[[#This Row],[FECHA RADICACION]]-TODAY()</f>
        <v>-334</v>
      </c>
      <c r="G359" s="14" t="s">
        <v>814</v>
      </c>
      <c r="H359" s="14" t="s">
        <v>33</v>
      </c>
      <c r="I359" s="14" t="s">
        <v>17</v>
      </c>
      <c r="J359" s="15" t="s">
        <v>18</v>
      </c>
      <c r="K359" s="21">
        <v>45895</v>
      </c>
      <c r="L359" s="4" t="s">
        <v>99</v>
      </c>
      <c r="M359" s="14"/>
    </row>
    <row r="360" spans="1:13" ht="21.75" customHeight="1" x14ac:dyDescent="0.25">
      <c r="A360" s="4">
        <v>359</v>
      </c>
      <c r="B360" s="30">
        <v>20255830069903</v>
      </c>
      <c r="C360" s="2">
        <v>45723</v>
      </c>
      <c r="D360" s="2">
        <v>45825.434027777781</v>
      </c>
      <c r="E360" s="1" t="s">
        <v>2600</v>
      </c>
      <c r="F360" s="14">
        <f ca="1">Tabla3689101118191516172345674[[#This Row],[FECHA RADICACION]]-TODAY()</f>
        <v>-340</v>
      </c>
      <c r="G360" s="14" t="s">
        <v>814</v>
      </c>
      <c r="H360" s="14" t="s">
        <v>33</v>
      </c>
      <c r="I360" s="55" t="s">
        <v>17</v>
      </c>
      <c r="K360" s="21">
        <v>45891</v>
      </c>
      <c r="L360" s="4" t="s">
        <v>99</v>
      </c>
      <c r="M360" s="14" t="s">
        <v>2601</v>
      </c>
    </row>
    <row r="361" spans="1:13" ht="21.75" customHeight="1" x14ac:dyDescent="0.25">
      <c r="A361" s="4">
        <v>360</v>
      </c>
      <c r="B361" s="30">
        <v>20255830068273</v>
      </c>
      <c r="C361" s="2">
        <v>45722.412499999999</v>
      </c>
      <c r="D361" s="2">
        <v>45825.434027777781</v>
      </c>
      <c r="E361" s="1" t="s">
        <v>2602</v>
      </c>
      <c r="F361" s="14">
        <f ca="1">Tabla3689101118191516172345674[[#This Row],[FECHA RADICACION]]-TODAY()</f>
        <v>-340.58750000000146</v>
      </c>
      <c r="G361" s="14" t="s">
        <v>814</v>
      </c>
      <c r="H361" s="14" t="s">
        <v>33</v>
      </c>
      <c r="I361" s="14" t="s">
        <v>17</v>
      </c>
      <c r="J361" s="15" t="s">
        <v>18</v>
      </c>
      <c r="K361" s="21">
        <v>45895</v>
      </c>
      <c r="L361" s="4" t="s">
        <v>99</v>
      </c>
    </row>
    <row r="362" spans="1:13" ht="21.75" customHeight="1" x14ac:dyDescent="0.25">
      <c r="A362" s="4">
        <v>361</v>
      </c>
      <c r="B362" s="30">
        <v>20255810111222</v>
      </c>
      <c r="C362" s="2">
        <v>45824.30023148148</v>
      </c>
      <c r="D362" s="2">
        <v>45825.434027777781</v>
      </c>
      <c r="E362" s="2" t="s">
        <v>1907</v>
      </c>
      <c r="F362" s="14">
        <f ca="1">Tabla3689101118191516172345674[[#This Row],[FECHA RADICACION]]-TODAY()</f>
        <v>-238.6997685185197</v>
      </c>
      <c r="G362" s="14" t="s">
        <v>65</v>
      </c>
      <c r="H362" s="14" t="s">
        <v>66</v>
      </c>
      <c r="I362" s="14" t="s">
        <v>17</v>
      </c>
      <c r="J362" s="15" t="s">
        <v>18</v>
      </c>
      <c r="K362" s="21">
        <v>45828</v>
      </c>
      <c r="L362" s="4" t="s">
        <v>147</v>
      </c>
      <c r="M362" s="4" t="s">
        <v>2603</v>
      </c>
    </row>
    <row r="363" spans="1:13" ht="21.75" customHeight="1" x14ac:dyDescent="0.25">
      <c r="A363" s="4">
        <v>362</v>
      </c>
      <c r="B363" s="30">
        <v>20255810112822</v>
      </c>
      <c r="C363" s="2">
        <v>45825.496527777781</v>
      </c>
      <c r="D363" s="2">
        <v>45825.434027777781</v>
      </c>
      <c r="E363" s="2" t="s">
        <v>2604</v>
      </c>
      <c r="F363" s="14">
        <f ca="1">Tabla3689101118191516172345674[[#This Row],[FECHA RADICACION]]-TODAY()</f>
        <v>-237.50347222221899</v>
      </c>
      <c r="G363" s="14" t="s">
        <v>15</v>
      </c>
      <c r="H363" s="14" t="s">
        <v>935</v>
      </c>
      <c r="I363" s="14" t="s">
        <v>17</v>
      </c>
      <c r="J363" s="15" t="s">
        <v>18</v>
      </c>
      <c r="K363" s="21">
        <v>45826</v>
      </c>
      <c r="L363" s="4" t="s">
        <v>91</v>
      </c>
      <c r="M363" s="4" t="s">
        <v>2605</v>
      </c>
    </row>
    <row r="364" spans="1:13" ht="21.75" customHeight="1" x14ac:dyDescent="0.25">
      <c r="A364" s="4">
        <v>363</v>
      </c>
      <c r="B364" s="30">
        <v>20255810112782</v>
      </c>
      <c r="C364" s="2">
        <v>45825.479861111111</v>
      </c>
      <c r="D364" s="2">
        <v>45825.434027777781</v>
      </c>
      <c r="E364" s="2" t="s">
        <v>353</v>
      </c>
      <c r="F364" s="14">
        <f ca="1">Tabla3689101118191516172345674[[#This Row],[FECHA RADICACION]]-TODAY()</f>
        <v>-237.52013888888905</v>
      </c>
      <c r="G364" s="14" t="s">
        <v>15</v>
      </c>
      <c r="H364" s="14" t="s">
        <v>304</v>
      </c>
      <c r="I364" s="14" t="s">
        <v>17</v>
      </c>
      <c r="J364" s="15" t="s">
        <v>18</v>
      </c>
      <c r="K364" s="21">
        <v>45838</v>
      </c>
      <c r="L364" s="4" t="s">
        <v>91</v>
      </c>
      <c r="M364" s="4" t="s">
        <v>2060</v>
      </c>
    </row>
    <row r="365" spans="1:13" ht="21.75" customHeight="1" x14ac:dyDescent="0.25">
      <c r="A365" s="4">
        <v>364</v>
      </c>
      <c r="B365" s="30">
        <v>20255810112552</v>
      </c>
      <c r="C365" s="2">
        <v>45825.393055555556</v>
      </c>
      <c r="D365" s="2">
        <v>45826</v>
      </c>
      <c r="E365" s="2" t="s">
        <v>2606</v>
      </c>
      <c r="F365" s="14">
        <f ca="1">Tabla3689101118191516172345674[[#This Row],[FECHA RADICACION]]-TODAY()</f>
        <v>-237.6069444444438</v>
      </c>
      <c r="G365" s="14" t="s">
        <v>15</v>
      </c>
      <c r="H365" s="14" t="s">
        <v>935</v>
      </c>
      <c r="I365" s="14" t="s">
        <v>17</v>
      </c>
      <c r="J365" s="15" t="s">
        <v>18</v>
      </c>
      <c r="K365" s="21">
        <v>45826</v>
      </c>
      <c r="L365" s="4" t="s">
        <v>91</v>
      </c>
      <c r="M365" s="4" t="s">
        <v>2060</v>
      </c>
    </row>
    <row r="366" spans="1:13" ht="21.75" customHeight="1" x14ac:dyDescent="0.25">
      <c r="A366" s="4">
        <v>365</v>
      </c>
      <c r="B366" s="30">
        <v>20254602073892</v>
      </c>
      <c r="C366" s="2">
        <v>45825.434027777781</v>
      </c>
      <c r="D366" s="2">
        <v>45826</v>
      </c>
      <c r="E366" s="2" t="s">
        <v>2607</v>
      </c>
      <c r="F366" s="14">
        <f ca="1">Tabla3689101118191516172345674[[#This Row],[FECHA RADICACION]]-TODAY()</f>
        <v>-237.56597222221899</v>
      </c>
      <c r="G366" s="14" t="s">
        <v>15</v>
      </c>
      <c r="H366" s="14" t="s">
        <v>2092</v>
      </c>
      <c r="I366" s="14" t="s">
        <v>17</v>
      </c>
      <c r="J366" s="15" t="s">
        <v>18</v>
      </c>
      <c r="K366" s="21">
        <v>45839</v>
      </c>
      <c r="M366" s="4" t="s">
        <v>2608</v>
      </c>
    </row>
    <row r="367" spans="1:13" ht="21.75" customHeight="1" x14ac:dyDescent="0.25">
      <c r="A367" s="4">
        <v>366</v>
      </c>
      <c r="B367" s="30">
        <v>20254602073772</v>
      </c>
      <c r="C367" s="2">
        <v>45825.434027777781</v>
      </c>
      <c r="D367" s="2">
        <v>45826</v>
      </c>
      <c r="E367" s="2" t="s">
        <v>2609</v>
      </c>
      <c r="F367" s="14">
        <f ca="1">Tabla3689101118191516172345674[[#This Row],[FECHA RADICACION]]-TODAY()</f>
        <v>-237.56597222221899</v>
      </c>
      <c r="G367" s="14" t="s">
        <v>15</v>
      </c>
      <c r="H367" s="14" t="s">
        <v>16</v>
      </c>
      <c r="I367" s="14" t="s">
        <v>17</v>
      </c>
      <c r="J367" s="15" t="s">
        <v>18</v>
      </c>
      <c r="K367" s="21">
        <v>45845</v>
      </c>
    </row>
    <row r="368" spans="1:13" ht="21.75" customHeight="1" x14ac:dyDescent="0.25">
      <c r="A368" s="4">
        <v>367</v>
      </c>
      <c r="B368" s="30">
        <v>20254602073322</v>
      </c>
      <c r="C368" s="2">
        <v>45825.434027777781</v>
      </c>
      <c r="D368" s="2">
        <v>45826</v>
      </c>
      <c r="E368" s="2" t="s">
        <v>2610</v>
      </c>
      <c r="F368" s="14">
        <f ca="1">Tabla3689101118191516172345674[[#This Row],[FECHA RADICACION]]-TODAY()</f>
        <v>-237.56597222221899</v>
      </c>
      <c r="G368" s="14" t="s">
        <v>15</v>
      </c>
      <c r="H368" s="14" t="s">
        <v>53</v>
      </c>
      <c r="I368" s="14" t="s">
        <v>17</v>
      </c>
      <c r="J368" s="15" t="s">
        <v>18</v>
      </c>
      <c r="K368" s="21">
        <v>45839</v>
      </c>
      <c r="M368" s="4" t="s">
        <v>2611</v>
      </c>
    </row>
    <row r="369" spans="1:13" ht="21.75" customHeight="1" x14ac:dyDescent="0.25">
      <c r="A369" s="4">
        <v>368</v>
      </c>
      <c r="B369" s="30">
        <v>20255810113012</v>
      </c>
      <c r="C369" s="2">
        <v>45825.434027777781</v>
      </c>
      <c r="D369" s="2">
        <v>45826</v>
      </c>
      <c r="E369" s="2" t="s">
        <v>2612</v>
      </c>
      <c r="F369" s="14">
        <f ca="1">Tabla3689101118191516172345674[[#This Row],[FECHA RADICACION]]-TODAY()</f>
        <v>-237.56597222221899</v>
      </c>
      <c r="G369" s="14" t="s">
        <v>15</v>
      </c>
      <c r="H369" s="14" t="s">
        <v>16</v>
      </c>
      <c r="I369" s="14" t="s">
        <v>17</v>
      </c>
      <c r="J369" s="15" t="s">
        <v>18</v>
      </c>
      <c r="K369" s="21">
        <v>45850</v>
      </c>
      <c r="L369" s="4" t="s">
        <v>54</v>
      </c>
      <c r="M369" s="4" t="s">
        <v>2613</v>
      </c>
    </row>
    <row r="370" spans="1:13" ht="21.75" customHeight="1" x14ac:dyDescent="0.25">
      <c r="A370" s="4">
        <v>369</v>
      </c>
      <c r="B370" s="30">
        <v>20255810112992</v>
      </c>
      <c r="C370" s="2">
        <v>45825.434027777781</v>
      </c>
      <c r="D370" s="2">
        <v>45826</v>
      </c>
      <c r="E370" s="2" t="s">
        <v>2614</v>
      </c>
      <c r="F370" s="14">
        <f ca="1">Tabla3689101118191516172345674[[#This Row],[FECHA RADICACION]]-TODAY()</f>
        <v>-237.56597222221899</v>
      </c>
      <c r="G370" s="14" t="s">
        <v>15</v>
      </c>
      <c r="H370" s="14" t="s">
        <v>53</v>
      </c>
      <c r="I370" s="14" t="s">
        <v>17</v>
      </c>
      <c r="J370" s="15" t="s">
        <v>18</v>
      </c>
      <c r="K370" s="21">
        <v>45839</v>
      </c>
      <c r="L370" s="4" t="s">
        <v>54</v>
      </c>
      <c r="M370" s="4" t="s">
        <v>2615</v>
      </c>
    </row>
    <row r="371" spans="1:13" ht="21.75" customHeight="1" x14ac:dyDescent="0.25">
      <c r="A371" s="4">
        <v>370</v>
      </c>
      <c r="B371" s="30">
        <v>20255810112982</v>
      </c>
      <c r="C371" s="2">
        <v>45825.434027777781</v>
      </c>
      <c r="D371" s="2">
        <v>45826</v>
      </c>
      <c r="E371" s="2" t="s">
        <v>2616</v>
      </c>
      <c r="F371" s="14">
        <f ca="1">Tabla3689101118191516172345674[[#This Row],[FECHA RADICACION]]-TODAY()</f>
        <v>-237.56597222221899</v>
      </c>
      <c r="G371" s="14" t="s">
        <v>65</v>
      </c>
      <c r="H371" s="14" t="s">
        <v>71</v>
      </c>
      <c r="I371" s="14" t="s">
        <v>17</v>
      </c>
      <c r="J371" s="15" t="s">
        <v>18</v>
      </c>
      <c r="K371" s="21">
        <v>45826</v>
      </c>
      <c r="L371" s="4" t="s">
        <v>42</v>
      </c>
      <c r="M371" s="4" t="s">
        <v>2060</v>
      </c>
    </row>
    <row r="372" spans="1:13" ht="21.75" customHeight="1" x14ac:dyDescent="0.25">
      <c r="A372" s="4">
        <v>371</v>
      </c>
      <c r="B372" s="30">
        <v>20255810112972</v>
      </c>
      <c r="C372" s="2">
        <v>45825.434027777781</v>
      </c>
      <c r="D372" s="2">
        <v>45826</v>
      </c>
      <c r="E372" s="2" t="s">
        <v>2617</v>
      </c>
      <c r="F372" s="14">
        <f ca="1">Tabla3689101118191516172345674[[#This Row],[FECHA RADICACION]]-TODAY()</f>
        <v>-237.56597222221899</v>
      </c>
      <c r="G372" s="14" t="s">
        <v>65</v>
      </c>
      <c r="H372" s="14" t="s">
        <v>78</v>
      </c>
      <c r="I372" s="14" t="s">
        <v>17</v>
      </c>
      <c r="J372" s="15" t="s">
        <v>18</v>
      </c>
      <c r="K372" s="21">
        <v>45845</v>
      </c>
    </row>
    <row r="373" spans="1:13" ht="21.75" customHeight="1" x14ac:dyDescent="0.25">
      <c r="A373" s="4">
        <v>372</v>
      </c>
      <c r="B373" s="30">
        <v>20254602071862</v>
      </c>
      <c r="C373" s="2">
        <v>45825.537499999999</v>
      </c>
      <c r="D373" s="2">
        <v>45826</v>
      </c>
      <c r="E373" s="2" t="s">
        <v>2618</v>
      </c>
      <c r="F373" s="14">
        <f ca="1">Tabla3689101118191516172345674[[#This Row],[FECHA RADICACION]]-TODAY()</f>
        <v>-237.46250000000146</v>
      </c>
      <c r="G373" s="14" t="s">
        <v>65</v>
      </c>
      <c r="H373" s="14" t="s">
        <v>283</v>
      </c>
      <c r="I373" s="14" t="s">
        <v>17</v>
      </c>
      <c r="J373" s="15" t="s">
        <v>18</v>
      </c>
      <c r="K373" s="21">
        <v>45850</v>
      </c>
      <c r="M373" s="4" t="s">
        <v>2619</v>
      </c>
    </row>
    <row r="374" spans="1:13" ht="21.75" customHeight="1" x14ac:dyDescent="0.25">
      <c r="A374" s="4">
        <v>373</v>
      </c>
      <c r="B374" s="30">
        <v>20255810112842</v>
      </c>
      <c r="C374" s="2">
        <v>45825.504166666666</v>
      </c>
      <c r="D374" s="2">
        <v>45826</v>
      </c>
      <c r="E374" s="2" t="s">
        <v>2604</v>
      </c>
      <c r="F374" s="14">
        <f ca="1">Tabla3689101118191516172345674[[#This Row],[FECHA RADICACION]]-TODAY()</f>
        <v>-237.4958333333343</v>
      </c>
      <c r="G374" s="14" t="s">
        <v>15</v>
      </c>
      <c r="H374" s="14" t="s">
        <v>935</v>
      </c>
      <c r="I374" s="14" t="s">
        <v>17</v>
      </c>
      <c r="J374" s="15" t="s">
        <v>18</v>
      </c>
      <c r="K374" s="21">
        <v>45826</v>
      </c>
      <c r="L374" s="4" t="s">
        <v>91</v>
      </c>
      <c r="M374" s="4" t="s">
        <v>2605</v>
      </c>
    </row>
    <row r="375" spans="1:13" ht="21.75" customHeight="1" x14ac:dyDescent="0.25">
      <c r="A375" s="4">
        <v>374</v>
      </c>
      <c r="B375" s="30">
        <v>20255810112392</v>
      </c>
      <c r="C375" s="2">
        <v>45824</v>
      </c>
      <c r="D375" s="2">
        <v>45826</v>
      </c>
      <c r="E375" s="2" t="s">
        <v>2620</v>
      </c>
      <c r="F375" s="14">
        <f ca="1">Tabla3689101118191516172345674[[#This Row],[FECHA RADICACION]]-TODAY()</f>
        <v>-239</v>
      </c>
      <c r="G375" s="14" t="s">
        <v>2105</v>
      </c>
      <c r="H375" s="14" t="s">
        <v>17</v>
      </c>
      <c r="I375" s="14" t="s">
        <v>17</v>
      </c>
      <c r="J375" s="15" t="s">
        <v>18</v>
      </c>
      <c r="K375" s="21">
        <v>45859</v>
      </c>
      <c r="L375" s="4" t="s">
        <v>42</v>
      </c>
    </row>
    <row r="376" spans="1:13" ht="21.75" customHeight="1" x14ac:dyDescent="0.25">
      <c r="A376" s="4">
        <v>375</v>
      </c>
      <c r="B376" s="30">
        <v>20254212063212</v>
      </c>
      <c r="C376" s="2">
        <v>45825.285416666666</v>
      </c>
      <c r="D376" s="2">
        <v>45826</v>
      </c>
      <c r="E376" s="2" t="s">
        <v>2621</v>
      </c>
      <c r="F376" s="14">
        <f ca="1">Tabla3689101118191516172345674[[#This Row],[FECHA RADICACION]]-TODAY()</f>
        <v>-237.7145833333343</v>
      </c>
      <c r="G376" s="14" t="s">
        <v>15</v>
      </c>
      <c r="H376" s="14" t="s">
        <v>241</v>
      </c>
      <c r="I376" s="14" t="s">
        <v>17</v>
      </c>
      <c r="J376" s="15" t="s">
        <v>18</v>
      </c>
      <c r="K376" s="21">
        <v>45839</v>
      </c>
      <c r="M376" s="4" t="s">
        <v>2622</v>
      </c>
    </row>
    <row r="377" spans="1:13" ht="21.75" customHeight="1" x14ac:dyDescent="0.25">
      <c r="A377" s="4">
        <v>376</v>
      </c>
      <c r="B377" s="30">
        <v>20255810112532</v>
      </c>
      <c r="C377" s="2">
        <v>45825.387499999997</v>
      </c>
      <c r="D377" s="2">
        <v>45826</v>
      </c>
      <c r="E377" s="2" t="s">
        <v>2623</v>
      </c>
      <c r="F377" s="14">
        <f ca="1">Tabla3689101118191516172345674[[#This Row],[FECHA RADICACION]]-TODAY()</f>
        <v>-237.61250000000291</v>
      </c>
      <c r="G377" s="14" t="s">
        <v>15</v>
      </c>
      <c r="H377" s="14" t="s">
        <v>16</v>
      </c>
      <c r="I377" s="14" t="s">
        <v>17</v>
      </c>
      <c r="J377" s="15" t="s">
        <v>18</v>
      </c>
      <c r="K377" s="21">
        <v>45850</v>
      </c>
      <c r="L377" s="4" t="s">
        <v>54</v>
      </c>
      <c r="M377" s="4" t="s">
        <v>2624</v>
      </c>
    </row>
    <row r="378" spans="1:13" ht="21.75" customHeight="1" x14ac:dyDescent="0.25">
      <c r="A378" s="4">
        <v>377</v>
      </c>
      <c r="B378" s="30">
        <v>20255810112712</v>
      </c>
      <c r="C378" s="2">
        <v>45825.436111111114</v>
      </c>
      <c r="D378" s="2">
        <v>45826</v>
      </c>
      <c r="E378" s="2" t="s">
        <v>2625</v>
      </c>
      <c r="F378" s="14">
        <f ca="1">Tabla3689101118191516172345674[[#This Row],[FECHA RADICACION]]-TODAY()</f>
        <v>-237.56388888888614</v>
      </c>
      <c r="G378" s="14" t="s">
        <v>15</v>
      </c>
      <c r="H378" s="14" t="s">
        <v>304</v>
      </c>
      <c r="I378" s="14" t="s">
        <v>17</v>
      </c>
      <c r="J378" s="15" t="s">
        <v>18</v>
      </c>
      <c r="K378" s="21">
        <v>45838</v>
      </c>
      <c r="L378" s="4" t="s">
        <v>91</v>
      </c>
      <c r="M378" s="4" t="s">
        <v>2060</v>
      </c>
    </row>
    <row r="379" spans="1:13" ht="21.75" customHeight="1" x14ac:dyDescent="0.25">
      <c r="A379" s="4">
        <v>378</v>
      </c>
      <c r="B379" s="73">
        <v>20254602067912</v>
      </c>
      <c r="C379" s="35">
        <v>45825.45</v>
      </c>
      <c r="D379" s="2">
        <v>45826</v>
      </c>
      <c r="E379" s="2" t="s">
        <v>2626</v>
      </c>
      <c r="F379" s="14">
        <f ca="1">Tabla3689101118191516172345674[[#This Row],[FECHA RADICACION]]-TODAY()</f>
        <v>-237.55000000000291</v>
      </c>
      <c r="G379" s="14" t="s">
        <v>15</v>
      </c>
      <c r="H379" s="14" t="s">
        <v>16</v>
      </c>
      <c r="I379" s="14" t="s">
        <v>17</v>
      </c>
      <c r="J379" s="15" t="s">
        <v>18</v>
      </c>
      <c r="K379" s="21">
        <v>45845</v>
      </c>
      <c r="M379" s="4" t="s">
        <v>2627</v>
      </c>
    </row>
    <row r="380" spans="1:13" ht="21.75" customHeight="1" x14ac:dyDescent="0.25">
      <c r="A380" s="4">
        <v>379</v>
      </c>
      <c r="B380" s="30">
        <v>20255810112862</v>
      </c>
      <c r="C380" s="2">
        <v>45825.509699074071</v>
      </c>
      <c r="D380" s="2">
        <v>45826</v>
      </c>
      <c r="E380" s="2" t="s">
        <v>2628</v>
      </c>
      <c r="F380" s="14">
        <f ca="1">Tabla3689101118191516172345674[[#This Row],[FECHA RADICACION]]-TODAY()</f>
        <v>-237.49030092592875</v>
      </c>
      <c r="G380" s="14" t="s">
        <v>814</v>
      </c>
      <c r="H380" s="14" t="s">
        <v>33</v>
      </c>
      <c r="I380" s="14" t="s">
        <v>17</v>
      </c>
      <c r="J380" s="15" t="s">
        <v>18</v>
      </c>
      <c r="K380" s="21">
        <v>45895</v>
      </c>
      <c r="L380" s="4" t="s">
        <v>42</v>
      </c>
    </row>
    <row r="381" spans="1:13" ht="21.75" customHeight="1" x14ac:dyDescent="0.25">
      <c r="A381" s="4">
        <v>380</v>
      </c>
      <c r="B381" s="30">
        <v>20255810112872</v>
      </c>
      <c r="C381" s="2">
        <v>45825.510324074072</v>
      </c>
      <c r="D381" s="2">
        <v>45826</v>
      </c>
      <c r="E381" s="2" t="s">
        <v>2629</v>
      </c>
      <c r="F381" s="14">
        <f ca="1">Tabla3689101118191516172345674[[#This Row],[FECHA RADICACION]]-TODAY()</f>
        <v>-237.48967592592817</v>
      </c>
      <c r="G381" s="14" t="s">
        <v>2105</v>
      </c>
      <c r="H381" s="14" t="s">
        <v>17</v>
      </c>
      <c r="I381" s="14" t="s">
        <v>17</v>
      </c>
      <c r="J381" s="15" t="s">
        <v>18</v>
      </c>
      <c r="K381" s="21">
        <v>45826</v>
      </c>
      <c r="L381" s="4" t="s">
        <v>164</v>
      </c>
    </row>
    <row r="382" spans="1:13" ht="21.75" customHeight="1" x14ac:dyDescent="0.25">
      <c r="A382" s="4">
        <v>381</v>
      </c>
      <c r="B382" s="30">
        <v>20255810112952</v>
      </c>
      <c r="C382" s="2">
        <v>45825.532638888886</v>
      </c>
      <c r="D382" s="2">
        <v>45826</v>
      </c>
      <c r="E382" s="2" t="s">
        <v>2630</v>
      </c>
      <c r="F382" s="14">
        <f ca="1">Tabla3689101118191516172345674[[#This Row],[FECHA RADICACION]]-TODAY()</f>
        <v>-237.46736111111386</v>
      </c>
      <c r="G382" s="14" t="s">
        <v>15</v>
      </c>
      <c r="H382" s="14" t="s">
        <v>935</v>
      </c>
      <c r="I382" s="14" t="s">
        <v>17</v>
      </c>
      <c r="J382" s="15" t="s">
        <v>18</v>
      </c>
      <c r="K382" s="21">
        <v>45826</v>
      </c>
      <c r="L382" s="4" t="s">
        <v>91</v>
      </c>
      <c r="M382" s="4" t="s">
        <v>2631</v>
      </c>
    </row>
    <row r="383" spans="1:13" ht="21.75" customHeight="1" x14ac:dyDescent="0.25">
      <c r="A383" s="4">
        <v>382</v>
      </c>
      <c r="B383" s="30">
        <v>20255810113322</v>
      </c>
      <c r="C383" s="2">
        <v>45825.532638888886</v>
      </c>
      <c r="D383" s="2">
        <v>45826</v>
      </c>
      <c r="E383" s="2" t="s">
        <v>2632</v>
      </c>
      <c r="F383" s="14">
        <f ca="1">Tabla3689101118191516172345674[[#This Row],[FECHA RADICACION]]-TODAY()</f>
        <v>-237.46736111111386</v>
      </c>
      <c r="G383" s="14" t="s">
        <v>15</v>
      </c>
      <c r="H383" s="14" t="s">
        <v>935</v>
      </c>
      <c r="I383" s="14" t="s">
        <v>17</v>
      </c>
      <c r="J383" s="15" t="s">
        <v>18</v>
      </c>
      <c r="K383" s="21">
        <v>45826</v>
      </c>
      <c r="L383" s="4" t="s">
        <v>91</v>
      </c>
      <c r="M383" s="4" t="s">
        <v>2633</v>
      </c>
    </row>
    <row r="384" spans="1:13" ht="21.75" customHeight="1" x14ac:dyDescent="0.25">
      <c r="A384" s="4">
        <v>383</v>
      </c>
      <c r="B384" s="30">
        <v>20255810113312</v>
      </c>
      <c r="C384" s="2">
        <v>45825.532638888886</v>
      </c>
      <c r="D384" s="2">
        <v>45826</v>
      </c>
      <c r="E384" s="2" t="s">
        <v>2634</v>
      </c>
      <c r="F384" s="14">
        <f ca="1">Tabla3689101118191516172345674[[#This Row],[FECHA RADICACION]]-TODAY()</f>
        <v>-237.46736111111386</v>
      </c>
      <c r="G384" s="14" t="s">
        <v>65</v>
      </c>
      <c r="H384" s="14" t="s">
        <v>206</v>
      </c>
      <c r="I384" s="14" t="s">
        <v>17</v>
      </c>
      <c r="J384" s="15" t="s">
        <v>18</v>
      </c>
      <c r="K384" s="21">
        <v>45838</v>
      </c>
      <c r="L384" s="4" t="s">
        <v>174</v>
      </c>
      <c r="M384" s="4" t="s">
        <v>2635</v>
      </c>
    </row>
    <row r="385" spans="1:13" ht="21.75" customHeight="1" x14ac:dyDescent="0.25">
      <c r="A385" s="4">
        <v>384</v>
      </c>
      <c r="B385" s="30">
        <v>20255810113302</v>
      </c>
      <c r="C385" s="2">
        <v>45825.532638888886</v>
      </c>
      <c r="D385" s="2">
        <v>45826</v>
      </c>
      <c r="E385" s="2" t="s">
        <v>2636</v>
      </c>
      <c r="F385" s="14">
        <f ca="1">Tabla3689101118191516172345674[[#This Row],[FECHA RADICACION]]-TODAY()</f>
        <v>-237.46736111111386</v>
      </c>
      <c r="G385" s="14" t="s">
        <v>15</v>
      </c>
      <c r="H385" s="14" t="s">
        <v>935</v>
      </c>
      <c r="I385" s="14" t="s">
        <v>17</v>
      </c>
      <c r="J385" s="15" t="s">
        <v>18</v>
      </c>
      <c r="K385" s="21">
        <v>45881</v>
      </c>
      <c r="L385" s="4" t="s">
        <v>194</v>
      </c>
    </row>
    <row r="386" spans="1:13" ht="21.75" customHeight="1" x14ac:dyDescent="0.25">
      <c r="A386" s="4">
        <v>385</v>
      </c>
      <c r="B386" s="30">
        <v>20255810113232</v>
      </c>
      <c r="C386" s="2">
        <v>45825.532638888886</v>
      </c>
      <c r="D386" s="2">
        <v>45826</v>
      </c>
      <c r="E386" s="2" t="s">
        <v>2637</v>
      </c>
      <c r="F386" s="14">
        <f ca="1">Tabla3689101118191516172345674[[#This Row],[FECHA RADICACION]]-TODAY()</f>
        <v>-237.46736111111386</v>
      </c>
      <c r="G386" s="14" t="s">
        <v>50</v>
      </c>
      <c r="H386" s="14" t="s">
        <v>62</v>
      </c>
      <c r="I386" s="14" t="s">
        <v>17</v>
      </c>
      <c r="J386" s="15" t="s">
        <v>18</v>
      </c>
      <c r="K386" s="21">
        <v>45850</v>
      </c>
    </row>
    <row r="387" spans="1:13" ht="21.75" customHeight="1" x14ac:dyDescent="0.25">
      <c r="A387" s="4">
        <v>386</v>
      </c>
      <c r="B387" s="30">
        <v>20254602077142</v>
      </c>
      <c r="C387" s="2">
        <v>45825.532638888886</v>
      </c>
      <c r="D387" s="2">
        <v>45826</v>
      </c>
      <c r="E387" s="2" t="s">
        <v>2638</v>
      </c>
      <c r="F387" s="14">
        <f ca="1">Tabla3689101118191516172345674[[#This Row],[FECHA RADICACION]]-TODAY()</f>
        <v>-237.46736111111386</v>
      </c>
      <c r="G387" s="14" t="s">
        <v>15</v>
      </c>
      <c r="H387" s="14" t="s">
        <v>2384</v>
      </c>
      <c r="I387" s="14" t="s">
        <v>17</v>
      </c>
      <c r="J387" s="15" t="s">
        <v>18</v>
      </c>
      <c r="K387" s="21">
        <v>45839</v>
      </c>
      <c r="M387" s="4" t="s">
        <v>2639</v>
      </c>
    </row>
    <row r="388" spans="1:13" ht="21.75" customHeight="1" x14ac:dyDescent="0.25">
      <c r="A388" s="4">
        <v>387</v>
      </c>
      <c r="B388" s="30">
        <v>20254602076842</v>
      </c>
      <c r="C388" s="2">
        <v>45825.532638888886</v>
      </c>
      <c r="D388" s="2">
        <v>45826</v>
      </c>
      <c r="E388" s="2" t="s">
        <v>2640</v>
      </c>
      <c r="F388" s="14">
        <f ca="1">Tabla3689101118191516172345674[[#This Row],[FECHA RADICACION]]-TODAY()</f>
        <v>-237.46736111111386</v>
      </c>
      <c r="G388" s="14" t="s">
        <v>814</v>
      </c>
      <c r="H388" s="14" t="s">
        <v>25</v>
      </c>
      <c r="I388" s="14" t="s">
        <v>17</v>
      </c>
      <c r="J388" s="15" t="s">
        <v>18</v>
      </c>
      <c r="K388" s="21">
        <v>45863</v>
      </c>
    </row>
    <row r="389" spans="1:13" ht="21.75" customHeight="1" x14ac:dyDescent="0.25">
      <c r="A389" s="4">
        <v>388</v>
      </c>
      <c r="B389" s="30">
        <v>20255810113122</v>
      </c>
      <c r="C389" s="2">
        <v>45825.532638888886</v>
      </c>
      <c r="D389" s="2">
        <v>45826</v>
      </c>
      <c r="E389" s="2" t="s">
        <v>2641</v>
      </c>
      <c r="F389" s="14">
        <f ca="1">Tabla3689101118191516172345674[[#This Row],[FECHA RADICACION]]-TODAY()</f>
        <v>-237.46736111111386</v>
      </c>
      <c r="G389" s="14" t="s">
        <v>65</v>
      </c>
      <c r="H389" s="14" t="s">
        <v>180</v>
      </c>
      <c r="I389" s="14" t="s">
        <v>17</v>
      </c>
      <c r="L389" s="4" t="s">
        <v>194</v>
      </c>
    </row>
    <row r="390" spans="1:13" ht="21.75" customHeight="1" x14ac:dyDescent="0.25">
      <c r="A390" s="4">
        <v>389</v>
      </c>
      <c r="B390" s="30">
        <v>20255810113112</v>
      </c>
      <c r="C390" s="2">
        <v>45825.532638888886</v>
      </c>
      <c r="D390" s="2">
        <v>45826</v>
      </c>
      <c r="E390" s="2" t="s">
        <v>2642</v>
      </c>
      <c r="F390" s="14">
        <f ca="1">Tabla3689101118191516172345674[[#This Row],[FECHA RADICACION]]-TODAY()</f>
        <v>-237.46736111111386</v>
      </c>
      <c r="G390" s="14" t="s">
        <v>65</v>
      </c>
      <c r="H390" s="14" t="s">
        <v>66</v>
      </c>
      <c r="I390" s="14" t="s">
        <v>111</v>
      </c>
      <c r="J390" s="15" t="s">
        <v>18</v>
      </c>
      <c r="K390" s="21">
        <v>45942</v>
      </c>
      <c r="L390" s="4" t="s">
        <v>194</v>
      </c>
    </row>
    <row r="391" spans="1:13" ht="21.75" customHeight="1" x14ac:dyDescent="0.25">
      <c r="A391" s="4">
        <v>390</v>
      </c>
      <c r="B391" s="30">
        <v>20255810113102</v>
      </c>
      <c r="C391" s="2">
        <v>45825.532638888886</v>
      </c>
      <c r="D391" s="2">
        <v>45826</v>
      </c>
      <c r="E391" s="2" t="s">
        <v>2643</v>
      </c>
      <c r="F391" s="14">
        <f ca="1">Tabla3689101118191516172345674[[#This Row],[FECHA RADICACION]]-TODAY()</f>
        <v>-237.46736111111386</v>
      </c>
      <c r="G391" s="14" t="s">
        <v>65</v>
      </c>
      <c r="H391" s="14" t="s">
        <v>687</v>
      </c>
      <c r="I391" s="14" t="s">
        <v>17</v>
      </c>
      <c r="J391" s="15" t="s">
        <v>18</v>
      </c>
      <c r="K391" s="21">
        <v>45838</v>
      </c>
      <c r="L391" s="4" t="s">
        <v>174</v>
      </c>
      <c r="M391" s="4" t="s">
        <v>2644</v>
      </c>
    </row>
    <row r="392" spans="1:13" ht="21.75" customHeight="1" x14ac:dyDescent="0.25">
      <c r="A392" s="4">
        <v>391</v>
      </c>
      <c r="B392" s="30">
        <v>20255810113082</v>
      </c>
      <c r="C392" s="2">
        <v>45825.532638888886</v>
      </c>
      <c r="D392" s="2">
        <v>45826</v>
      </c>
      <c r="E392" s="2" t="s">
        <v>2645</v>
      </c>
      <c r="F392" s="14">
        <f ca="1">Tabla3689101118191516172345674[[#This Row],[FECHA RADICACION]]-TODAY()</f>
        <v>-237.46736111111386</v>
      </c>
      <c r="G392" s="14" t="s">
        <v>65</v>
      </c>
      <c r="H392" s="14" t="s">
        <v>78</v>
      </c>
      <c r="I392" s="14" t="s">
        <v>17</v>
      </c>
      <c r="J392" s="15" t="s">
        <v>18</v>
      </c>
      <c r="K392" s="21">
        <v>45845</v>
      </c>
      <c r="L392" s="4" t="s">
        <v>42</v>
      </c>
    </row>
    <row r="393" spans="1:13" ht="21.75" customHeight="1" x14ac:dyDescent="0.25">
      <c r="A393" s="4">
        <v>392</v>
      </c>
      <c r="B393" s="30">
        <v>20254212055792</v>
      </c>
      <c r="C393" s="2">
        <v>45824</v>
      </c>
      <c r="D393" s="2">
        <v>45826</v>
      </c>
      <c r="E393" s="2" t="s">
        <v>2646</v>
      </c>
      <c r="F393" s="14">
        <f ca="1">Tabla3689101118191516172345674[[#This Row],[FECHA RADICACION]]-TODAY()</f>
        <v>-239</v>
      </c>
      <c r="G393" s="14" t="s">
        <v>15</v>
      </c>
      <c r="H393" s="14" t="s">
        <v>2384</v>
      </c>
      <c r="I393" s="14" t="s">
        <v>17</v>
      </c>
      <c r="J393" s="15" t="s">
        <v>18</v>
      </c>
      <c r="K393" s="21">
        <v>45839</v>
      </c>
      <c r="M393" s="4" t="s">
        <v>2647</v>
      </c>
    </row>
    <row r="394" spans="1:13" ht="21.75" customHeight="1" x14ac:dyDescent="0.25">
      <c r="A394" s="4">
        <v>393</v>
      </c>
      <c r="B394" s="30">
        <v>20254212064752</v>
      </c>
      <c r="C394" s="2">
        <v>45825.373518518521</v>
      </c>
      <c r="D394" s="2">
        <v>45826</v>
      </c>
      <c r="E394" s="2" t="s">
        <v>2648</v>
      </c>
      <c r="F394" s="14">
        <f ca="1">Tabla3689101118191516172345674[[#This Row],[FECHA RADICACION]]-TODAY()</f>
        <v>-237.62648148147855</v>
      </c>
      <c r="G394" s="14" t="s">
        <v>65</v>
      </c>
      <c r="H394" s="14" t="s">
        <v>66</v>
      </c>
      <c r="I394" s="14" t="s">
        <v>17</v>
      </c>
      <c r="J394" s="15" t="s">
        <v>18</v>
      </c>
      <c r="K394" s="21">
        <v>45881</v>
      </c>
    </row>
    <row r="395" spans="1:13" ht="21.75" customHeight="1" x14ac:dyDescent="0.25">
      <c r="A395" s="4">
        <v>394</v>
      </c>
      <c r="B395" s="30">
        <v>20254602078752</v>
      </c>
      <c r="C395" s="2">
        <v>45825</v>
      </c>
      <c r="D395" s="2">
        <v>45826</v>
      </c>
      <c r="E395" s="2" t="s">
        <v>2649</v>
      </c>
      <c r="F395" s="14">
        <f ca="1">Tabla3689101118191516172345674[[#This Row],[FECHA RADICACION]]-TODAY()</f>
        <v>-238</v>
      </c>
      <c r="G395" s="14" t="s">
        <v>50</v>
      </c>
      <c r="H395" s="14" t="s">
        <v>919</v>
      </c>
      <c r="I395" s="14" t="s">
        <v>17</v>
      </c>
      <c r="J395" s="15" t="s">
        <v>18</v>
      </c>
      <c r="K395" s="21">
        <v>45850</v>
      </c>
      <c r="M395" s="4" t="s">
        <v>2650</v>
      </c>
    </row>
    <row r="396" spans="1:13" ht="21.75" customHeight="1" x14ac:dyDescent="0.25">
      <c r="A396" s="4">
        <v>395</v>
      </c>
      <c r="B396" s="30">
        <v>20255810113372</v>
      </c>
      <c r="C396" s="2">
        <v>45826.347916666666</v>
      </c>
      <c r="D396" s="2">
        <v>45826</v>
      </c>
      <c r="E396" s="2" t="s">
        <v>1900</v>
      </c>
      <c r="F396" s="14">
        <f ca="1">Tabla3689101118191516172345674[[#This Row],[FECHA RADICACION]]-TODAY()</f>
        <v>-236.6520833333343</v>
      </c>
      <c r="G396" s="14" t="s">
        <v>50</v>
      </c>
      <c r="H396" s="14" t="s">
        <v>51</v>
      </c>
      <c r="I396" s="14" t="s">
        <v>17</v>
      </c>
      <c r="J396" s="15" t="s">
        <v>18</v>
      </c>
      <c r="K396" s="21">
        <v>45827</v>
      </c>
      <c r="L396" s="4" t="s">
        <v>1859</v>
      </c>
      <c r="M396" s="4" t="s">
        <v>2060</v>
      </c>
    </row>
    <row r="397" spans="1:13" ht="21.75" customHeight="1" x14ac:dyDescent="0.25">
      <c r="A397" s="4">
        <v>396</v>
      </c>
      <c r="B397" s="30">
        <v>20255810113402</v>
      </c>
      <c r="C397" s="2">
        <v>45826.356724537036</v>
      </c>
      <c r="D397" s="2">
        <v>45826</v>
      </c>
      <c r="E397" s="2" t="s">
        <v>2651</v>
      </c>
      <c r="F397" s="14">
        <f ca="1">Tabla3689101118191516172345674[[#This Row],[FECHA RADICACION]]-TODAY()</f>
        <v>-236.64327546296408</v>
      </c>
      <c r="G397" s="14" t="s">
        <v>15</v>
      </c>
      <c r="H397" s="14" t="s">
        <v>935</v>
      </c>
      <c r="I397" s="14" t="s">
        <v>17</v>
      </c>
      <c r="J397" s="15" t="s">
        <v>18</v>
      </c>
      <c r="K397" s="21">
        <v>45826</v>
      </c>
      <c r="L397" s="4" t="s">
        <v>91</v>
      </c>
      <c r="M397" s="4" t="s">
        <v>2060</v>
      </c>
    </row>
    <row r="398" spans="1:13" ht="21.75" customHeight="1" x14ac:dyDescent="0.25">
      <c r="A398" s="4">
        <v>397</v>
      </c>
      <c r="B398" s="30">
        <v>20254602085902</v>
      </c>
      <c r="C398" s="2">
        <v>45826.36037037037</v>
      </c>
      <c r="D398" s="2">
        <v>45826</v>
      </c>
      <c r="E398" s="2" t="s">
        <v>2652</v>
      </c>
      <c r="F398" s="14">
        <f ca="1">Tabla3689101118191516172345674[[#This Row],[FECHA RADICACION]]-TODAY()</f>
        <v>-236.63962962962978</v>
      </c>
      <c r="G398" s="14" t="s">
        <v>15</v>
      </c>
      <c r="H398" s="14" t="s">
        <v>241</v>
      </c>
      <c r="I398" s="14" t="s">
        <v>17</v>
      </c>
      <c r="J398" s="15" t="s">
        <v>18</v>
      </c>
      <c r="K398" s="21">
        <v>45839</v>
      </c>
      <c r="M398" s="4" t="s">
        <v>2653</v>
      </c>
    </row>
    <row r="399" spans="1:13" ht="21.75" customHeight="1" x14ac:dyDescent="0.25">
      <c r="A399" s="4">
        <v>398</v>
      </c>
      <c r="B399" s="30">
        <v>20254602086312</v>
      </c>
      <c r="C399" s="2">
        <v>45826.373229166667</v>
      </c>
      <c r="D399" s="2">
        <v>45826</v>
      </c>
      <c r="E399" s="2" t="s">
        <v>2654</v>
      </c>
      <c r="F399" s="14">
        <f ca="1">Tabla3689101118191516172345674[[#This Row],[FECHA RADICACION]]-TODAY()</f>
        <v>-236.62677083333256</v>
      </c>
      <c r="G399" s="14" t="s">
        <v>15</v>
      </c>
      <c r="H399" s="14" t="s">
        <v>2092</v>
      </c>
      <c r="I399" s="14" t="s">
        <v>17</v>
      </c>
      <c r="J399" s="15" t="s">
        <v>18</v>
      </c>
      <c r="K399" s="21">
        <v>45845</v>
      </c>
    </row>
    <row r="400" spans="1:13" ht="21.75" customHeight="1" x14ac:dyDescent="0.25">
      <c r="A400" s="4">
        <v>399</v>
      </c>
      <c r="B400" s="30">
        <v>20255810113482</v>
      </c>
      <c r="C400" s="2">
        <v>45826.384340277778</v>
      </c>
      <c r="D400" s="2">
        <v>45826</v>
      </c>
      <c r="E400" s="2" t="s">
        <v>2655</v>
      </c>
      <c r="F400" s="14">
        <f ca="1">Tabla3689101118191516172345674[[#This Row],[FECHA RADICACION]]-TODAY()</f>
        <v>-236.61565972222161</v>
      </c>
      <c r="G400" s="14" t="s">
        <v>65</v>
      </c>
      <c r="H400" s="14" t="s">
        <v>71</v>
      </c>
      <c r="I400" s="14" t="s">
        <v>17</v>
      </c>
      <c r="J400" s="15" t="s">
        <v>18</v>
      </c>
      <c r="K400" s="21">
        <v>45826</v>
      </c>
      <c r="L400" s="4" t="s">
        <v>42</v>
      </c>
      <c r="M400" s="4" t="s">
        <v>2060</v>
      </c>
    </row>
    <row r="401" spans="1:13" ht="21.75" customHeight="1" x14ac:dyDescent="0.25">
      <c r="A401" s="4">
        <v>400</v>
      </c>
      <c r="B401" s="30">
        <v>20254602087652</v>
      </c>
      <c r="C401" s="2">
        <v>45826.40902777778</v>
      </c>
      <c r="D401" s="2">
        <v>45826</v>
      </c>
      <c r="E401" s="2" t="s">
        <v>2656</v>
      </c>
      <c r="F401" s="14">
        <f ca="1">Tabla3689101118191516172345674[[#This Row],[FECHA RADICACION]]-TODAY()</f>
        <v>-236.59097222222044</v>
      </c>
      <c r="G401" s="14" t="s">
        <v>15</v>
      </c>
      <c r="H401" s="14" t="s">
        <v>16</v>
      </c>
      <c r="I401" s="14" t="s">
        <v>17</v>
      </c>
      <c r="J401" s="15" t="s">
        <v>18</v>
      </c>
      <c r="K401" s="21">
        <v>45845</v>
      </c>
      <c r="M401" s="4" t="s">
        <v>2657</v>
      </c>
    </row>
    <row r="402" spans="1:13" ht="21.75" customHeight="1" x14ac:dyDescent="0.25">
      <c r="A402" s="4">
        <v>401</v>
      </c>
      <c r="B402" s="30">
        <v>20255810113522</v>
      </c>
      <c r="C402" s="2">
        <v>45826.393055555556</v>
      </c>
      <c r="D402" s="2">
        <v>45826</v>
      </c>
      <c r="E402" s="2" t="s">
        <v>2658</v>
      </c>
      <c r="F402" s="14">
        <f ca="1">Tabla3689101118191516172345674[[#This Row],[FECHA RADICACION]]-TODAY()</f>
        <v>-236.6069444444438</v>
      </c>
      <c r="G402" s="14" t="s">
        <v>65</v>
      </c>
      <c r="H402" s="14" t="s">
        <v>76</v>
      </c>
      <c r="I402" s="14" t="s">
        <v>17</v>
      </c>
      <c r="J402" s="15" t="s">
        <v>18</v>
      </c>
      <c r="K402" s="21">
        <v>45845</v>
      </c>
      <c r="L402" s="4" t="s">
        <v>491</v>
      </c>
      <c r="M402" s="15" t="s">
        <v>2659</v>
      </c>
    </row>
    <row r="403" spans="1:13" ht="21.75" customHeight="1" x14ac:dyDescent="0.25">
      <c r="A403" s="4">
        <v>402</v>
      </c>
      <c r="B403" s="30">
        <v>20254602086922</v>
      </c>
      <c r="C403" s="2">
        <v>45826.388888888891</v>
      </c>
      <c r="D403" s="2">
        <v>45826</v>
      </c>
      <c r="E403" s="2" t="s">
        <v>2660</v>
      </c>
      <c r="F403" s="14">
        <f ca="1">Tabla3689101118191516172345674[[#This Row],[FECHA RADICACION]]-TODAY()</f>
        <v>-236.61111111110949</v>
      </c>
      <c r="G403" s="14" t="s">
        <v>15</v>
      </c>
      <c r="H403" s="14" t="s">
        <v>2384</v>
      </c>
      <c r="I403" s="14" t="s">
        <v>17</v>
      </c>
      <c r="J403" s="15" t="s">
        <v>18</v>
      </c>
      <c r="K403" s="21">
        <v>45845</v>
      </c>
      <c r="M403" s="4" t="s">
        <v>2661</v>
      </c>
    </row>
    <row r="404" spans="1:13" ht="21.75" customHeight="1" x14ac:dyDescent="0.25">
      <c r="A404" s="4">
        <v>403</v>
      </c>
      <c r="B404" s="30">
        <v>20255810113502</v>
      </c>
      <c r="C404" s="2">
        <v>45826.387499999997</v>
      </c>
      <c r="D404" s="2">
        <v>45826</v>
      </c>
      <c r="E404" s="2" t="s">
        <v>2662</v>
      </c>
      <c r="F404" s="14">
        <f ca="1">Tabla3689101118191516172345674[[#This Row],[FECHA RADICACION]]-TODAY()</f>
        <v>-236.61250000000291</v>
      </c>
      <c r="G404" s="14" t="s">
        <v>2105</v>
      </c>
      <c r="H404" s="14" t="s">
        <v>17</v>
      </c>
      <c r="I404" s="14" t="s">
        <v>17</v>
      </c>
      <c r="J404" s="15" t="s">
        <v>18</v>
      </c>
      <c r="K404" s="21">
        <v>45826</v>
      </c>
    </row>
    <row r="405" spans="1:13" ht="21.75" customHeight="1" x14ac:dyDescent="0.25">
      <c r="A405" s="4">
        <v>404</v>
      </c>
      <c r="B405" s="30">
        <v>20254602099302</v>
      </c>
      <c r="C405" s="2">
        <v>45826</v>
      </c>
      <c r="D405" s="2">
        <v>45826</v>
      </c>
      <c r="E405" s="2" t="s">
        <v>2663</v>
      </c>
      <c r="F405" s="14">
        <f ca="1">Tabla3689101118191516172345674[[#This Row],[FECHA RADICACION]]-TODAY()</f>
        <v>-237</v>
      </c>
      <c r="G405" s="14" t="s">
        <v>15</v>
      </c>
      <c r="H405" s="14" t="s">
        <v>16</v>
      </c>
      <c r="I405" s="14" t="s">
        <v>17</v>
      </c>
      <c r="J405" s="15" t="s">
        <v>18</v>
      </c>
      <c r="K405" s="21">
        <v>45845</v>
      </c>
      <c r="M405" s="15" t="s">
        <v>2664</v>
      </c>
    </row>
    <row r="406" spans="1:13" ht="21.75" customHeight="1" x14ac:dyDescent="0.25">
      <c r="A406" s="4">
        <v>405</v>
      </c>
      <c r="B406" s="30">
        <v>20255810114262</v>
      </c>
      <c r="C406" s="2">
        <v>45826</v>
      </c>
      <c r="D406" s="2">
        <v>45826</v>
      </c>
      <c r="E406" s="2" t="s">
        <v>2665</v>
      </c>
      <c r="F406" s="14">
        <f ca="1">Tabla3689101118191516172345674[[#This Row],[FECHA RADICACION]]-TODAY()</f>
        <v>-237</v>
      </c>
      <c r="G406" s="14" t="s">
        <v>15</v>
      </c>
      <c r="H406" s="14" t="s">
        <v>82</v>
      </c>
      <c r="I406" s="14" t="s">
        <v>17</v>
      </c>
      <c r="J406" s="15" t="s">
        <v>18</v>
      </c>
      <c r="K406" s="21">
        <v>45839</v>
      </c>
      <c r="M406" s="4" t="s">
        <v>2666</v>
      </c>
    </row>
    <row r="407" spans="1:13" ht="21.75" customHeight="1" x14ac:dyDescent="0.25">
      <c r="A407" s="4">
        <v>406</v>
      </c>
      <c r="B407" s="30">
        <v>20255810114192</v>
      </c>
      <c r="C407" s="2">
        <v>45826</v>
      </c>
      <c r="D407" s="2">
        <v>45826</v>
      </c>
      <c r="E407" s="2" t="s">
        <v>2667</v>
      </c>
      <c r="F407" s="14">
        <f ca="1">Tabla3689101118191516172345674[[#This Row],[FECHA RADICACION]]-TODAY()</f>
        <v>-237</v>
      </c>
      <c r="G407" s="14" t="s">
        <v>65</v>
      </c>
      <c r="H407" s="14" t="s">
        <v>206</v>
      </c>
      <c r="I407" s="14" t="s">
        <v>17</v>
      </c>
      <c r="J407" s="15" t="s">
        <v>18</v>
      </c>
      <c r="K407" s="21">
        <v>45845</v>
      </c>
      <c r="L407" s="4" t="s">
        <v>174</v>
      </c>
    </row>
    <row r="408" spans="1:13" ht="21.75" customHeight="1" x14ac:dyDescent="0.25">
      <c r="A408" s="4">
        <v>407</v>
      </c>
      <c r="B408" s="30">
        <v>20255810114182</v>
      </c>
      <c r="C408" s="2">
        <v>45826</v>
      </c>
      <c r="D408" s="2">
        <v>45826</v>
      </c>
      <c r="E408" s="2" t="s">
        <v>2668</v>
      </c>
      <c r="F408" s="14">
        <f ca="1">Tabla3689101118191516172345674[[#This Row],[FECHA RADICACION]]-TODAY()</f>
        <v>-237</v>
      </c>
      <c r="G408" s="14" t="s">
        <v>814</v>
      </c>
      <c r="H408" s="14" t="s">
        <v>29</v>
      </c>
      <c r="I408" s="14" t="s">
        <v>17</v>
      </c>
      <c r="J408" s="15" t="s">
        <v>18</v>
      </c>
      <c r="K408" s="21">
        <v>45838</v>
      </c>
      <c r="L408" s="4" t="s">
        <v>174</v>
      </c>
      <c r="M408" s="4" t="s">
        <v>2669</v>
      </c>
    </row>
    <row r="409" spans="1:13" ht="21.75" customHeight="1" x14ac:dyDescent="0.25">
      <c r="A409" s="4">
        <v>408</v>
      </c>
      <c r="B409" s="30">
        <v>20255810114122</v>
      </c>
      <c r="C409" s="2">
        <v>45826</v>
      </c>
      <c r="D409" s="2">
        <v>45826</v>
      </c>
      <c r="E409" s="2" t="s">
        <v>2670</v>
      </c>
      <c r="F409" s="14">
        <f ca="1">Tabla3689101118191516172345674[[#This Row],[FECHA RADICACION]]-TODAY()</f>
        <v>-237</v>
      </c>
      <c r="G409" s="14" t="s">
        <v>85</v>
      </c>
      <c r="H409" s="14" t="s">
        <v>160</v>
      </c>
      <c r="I409" s="14" t="s">
        <v>17</v>
      </c>
      <c r="J409" s="15" t="s">
        <v>18</v>
      </c>
      <c r="K409" s="21">
        <v>45838</v>
      </c>
      <c r="L409" s="4" t="s">
        <v>2030</v>
      </c>
      <c r="M409" s="4" t="s">
        <v>2060</v>
      </c>
    </row>
    <row r="410" spans="1:13" ht="21.75" customHeight="1" x14ac:dyDescent="0.25">
      <c r="A410" s="4">
        <v>409</v>
      </c>
      <c r="B410" s="30">
        <v>20254602096562</v>
      </c>
      <c r="C410" s="2">
        <v>45826</v>
      </c>
      <c r="D410" s="2">
        <v>45826</v>
      </c>
      <c r="E410" s="2" t="s">
        <v>2671</v>
      </c>
      <c r="F410" s="14">
        <f ca="1">Tabla3689101118191516172345674[[#This Row],[FECHA RADICACION]]-TODAY()</f>
        <v>-237</v>
      </c>
      <c r="G410" s="14" t="s">
        <v>15</v>
      </c>
      <c r="H410" s="14" t="s">
        <v>16</v>
      </c>
      <c r="I410" s="14" t="s">
        <v>17</v>
      </c>
      <c r="J410" s="15" t="s">
        <v>18</v>
      </c>
      <c r="K410" s="21">
        <v>45845</v>
      </c>
    </row>
    <row r="411" spans="1:13" ht="21.75" customHeight="1" x14ac:dyDescent="0.25">
      <c r="A411" s="4">
        <v>410</v>
      </c>
      <c r="B411" s="30">
        <v>20255810114062</v>
      </c>
      <c r="C411" s="2">
        <v>45826</v>
      </c>
      <c r="D411" s="2">
        <v>45826</v>
      </c>
      <c r="E411" s="2" t="s">
        <v>2672</v>
      </c>
      <c r="F411" s="14">
        <f ca="1">Tabla3689101118191516172345674[[#This Row],[FECHA RADICACION]]-TODAY()</f>
        <v>-237</v>
      </c>
      <c r="G411" s="14" t="s">
        <v>85</v>
      </c>
      <c r="H411" s="14" t="s">
        <v>160</v>
      </c>
      <c r="I411" s="14" t="s">
        <v>17</v>
      </c>
      <c r="J411" s="15" t="s">
        <v>18</v>
      </c>
      <c r="K411" s="21">
        <v>45838</v>
      </c>
      <c r="M411" s="4" t="s">
        <v>2060</v>
      </c>
    </row>
    <row r="412" spans="1:13" ht="21.75" customHeight="1" x14ac:dyDescent="0.25">
      <c r="A412" s="4">
        <v>411</v>
      </c>
      <c r="B412" s="30">
        <v>20255810114042</v>
      </c>
      <c r="C412" s="2">
        <v>45826</v>
      </c>
      <c r="D412" s="2">
        <v>45826</v>
      </c>
      <c r="E412" s="2" t="s">
        <v>2673</v>
      </c>
      <c r="F412" s="14">
        <f ca="1">Tabla3689101118191516172345674[[#This Row],[FECHA RADICACION]]-TODAY()</f>
        <v>-237</v>
      </c>
      <c r="G412" s="14" t="s">
        <v>15</v>
      </c>
      <c r="H412" s="14" t="s">
        <v>16</v>
      </c>
      <c r="I412" s="14" t="s">
        <v>17</v>
      </c>
      <c r="J412" s="15" t="s">
        <v>18</v>
      </c>
      <c r="K412" s="21">
        <v>45845</v>
      </c>
    </row>
    <row r="413" spans="1:13" ht="21.75" customHeight="1" x14ac:dyDescent="0.25">
      <c r="A413" s="4">
        <v>412</v>
      </c>
      <c r="B413" s="30">
        <v>20255810114002</v>
      </c>
      <c r="C413" s="2">
        <v>45826</v>
      </c>
      <c r="D413" s="2">
        <v>45826</v>
      </c>
      <c r="E413" s="2" t="s">
        <v>2674</v>
      </c>
      <c r="F413" s="14">
        <f ca="1">Tabla3689101118191516172345674[[#This Row],[FECHA RADICACION]]-TODAY()</f>
        <v>-237</v>
      </c>
      <c r="G413" s="14" t="s">
        <v>65</v>
      </c>
      <c r="H413" s="14" t="s">
        <v>66</v>
      </c>
      <c r="I413" s="14" t="s">
        <v>17</v>
      </c>
      <c r="J413" s="15" t="s">
        <v>18</v>
      </c>
      <c r="K413" s="21">
        <v>45881</v>
      </c>
      <c r="M413" s="4" t="s">
        <v>2675</v>
      </c>
    </row>
    <row r="414" spans="1:13" ht="21.75" customHeight="1" x14ac:dyDescent="0.25">
      <c r="A414" s="4">
        <v>413</v>
      </c>
      <c r="B414" s="30">
        <v>20254602093062</v>
      </c>
      <c r="C414" s="2">
        <v>45826</v>
      </c>
      <c r="D414" s="2">
        <v>45826</v>
      </c>
      <c r="E414" s="2" t="s">
        <v>2676</v>
      </c>
      <c r="F414" s="14">
        <f ca="1">Tabla3689101118191516172345674[[#This Row],[FECHA RADICACION]]-TODAY()</f>
        <v>-237</v>
      </c>
      <c r="G414" s="14" t="s">
        <v>50</v>
      </c>
      <c r="H414" s="14" t="s">
        <v>919</v>
      </c>
      <c r="I414" s="14" t="s">
        <v>17</v>
      </c>
      <c r="J414" s="15" t="s">
        <v>18</v>
      </c>
      <c r="K414" s="21">
        <v>45850</v>
      </c>
      <c r="M414" s="4" t="s">
        <v>2677</v>
      </c>
    </row>
    <row r="415" spans="1:13" ht="21.75" customHeight="1" x14ac:dyDescent="0.25">
      <c r="A415" s="4">
        <v>414</v>
      </c>
      <c r="B415" s="30">
        <v>20254602093002</v>
      </c>
      <c r="C415" s="2">
        <v>45826</v>
      </c>
      <c r="D415" s="2">
        <v>45826</v>
      </c>
      <c r="E415" s="2" t="s">
        <v>2678</v>
      </c>
      <c r="F415" s="14">
        <f ca="1">Tabla3689101118191516172345674[[#This Row],[FECHA RADICACION]]-TODAY()</f>
        <v>-237</v>
      </c>
      <c r="G415" s="14" t="s">
        <v>15</v>
      </c>
      <c r="H415" s="14" t="s">
        <v>16</v>
      </c>
      <c r="I415" s="14" t="s">
        <v>17</v>
      </c>
      <c r="J415" s="15" t="s">
        <v>18</v>
      </c>
      <c r="K415" s="21">
        <v>45845</v>
      </c>
      <c r="M415" s="4" t="s">
        <v>2679</v>
      </c>
    </row>
    <row r="416" spans="1:13" ht="21.75" customHeight="1" x14ac:dyDescent="0.25">
      <c r="A416" s="4">
        <v>415</v>
      </c>
      <c r="B416" s="30">
        <v>20255810113982</v>
      </c>
      <c r="C416" s="2">
        <v>45826</v>
      </c>
      <c r="D416" s="2">
        <v>45826</v>
      </c>
      <c r="E416" s="2" t="s">
        <v>2680</v>
      </c>
      <c r="F416" s="14">
        <f ca="1">Tabla3689101118191516172345674[[#This Row],[FECHA RADICACION]]-TODAY()</f>
        <v>-237</v>
      </c>
      <c r="G416" s="14" t="s">
        <v>15</v>
      </c>
      <c r="H416" s="14" t="s">
        <v>16</v>
      </c>
      <c r="I416" s="14" t="s">
        <v>17</v>
      </c>
      <c r="J416" s="15" t="s">
        <v>18</v>
      </c>
      <c r="K416" s="21">
        <v>45845</v>
      </c>
      <c r="L416" s="15"/>
      <c r="M416" s="15" t="s">
        <v>2681</v>
      </c>
    </row>
    <row r="417" spans="1:13" ht="21.75" customHeight="1" x14ac:dyDescent="0.25">
      <c r="A417" s="4">
        <v>416</v>
      </c>
      <c r="B417" s="30">
        <v>20255810113942</v>
      </c>
      <c r="C417" s="2">
        <v>45826</v>
      </c>
      <c r="D417" s="2">
        <v>45826</v>
      </c>
      <c r="E417" s="2" t="s">
        <v>2682</v>
      </c>
      <c r="F417" s="14">
        <f ca="1">Tabla3689101118191516172345674[[#This Row],[FECHA RADICACION]]-TODAY()</f>
        <v>-237</v>
      </c>
      <c r="G417" s="14" t="s">
        <v>65</v>
      </c>
      <c r="H417" s="14" t="s">
        <v>825</v>
      </c>
      <c r="I417" s="14" t="s">
        <v>17</v>
      </c>
      <c r="J417" s="15" t="s">
        <v>18</v>
      </c>
      <c r="K417" s="21">
        <v>45845</v>
      </c>
      <c r="L417" s="4" t="s">
        <v>42</v>
      </c>
      <c r="M417" s="4" t="s">
        <v>2683</v>
      </c>
    </row>
    <row r="418" spans="1:13" ht="21.75" customHeight="1" x14ac:dyDescent="0.25">
      <c r="A418" s="4">
        <v>417</v>
      </c>
      <c r="B418" s="30">
        <v>20254602091622</v>
      </c>
      <c r="C418" s="2">
        <v>45826</v>
      </c>
      <c r="D418" s="2">
        <v>45826</v>
      </c>
      <c r="E418" s="2" t="s">
        <v>2684</v>
      </c>
      <c r="F418" s="14">
        <f ca="1">Tabla3689101118191516172345674[[#This Row],[FECHA RADICACION]]-TODAY()</f>
        <v>-237</v>
      </c>
      <c r="G418" s="14" t="s">
        <v>15</v>
      </c>
      <c r="H418" s="14" t="s">
        <v>16</v>
      </c>
      <c r="I418" s="14" t="s">
        <v>17</v>
      </c>
      <c r="J418" s="15" t="s">
        <v>18</v>
      </c>
      <c r="K418" s="21">
        <v>45845</v>
      </c>
      <c r="M418" s="4" t="s">
        <v>2685</v>
      </c>
    </row>
    <row r="419" spans="1:13" ht="21.75" customHeight="1" x14ac:dyDescent="0.25">
      <c r="A419" s="4">
        <v>418</v>
      </c>
      <c r="B419" s="30">
        <v>20255810113892</v>
      </c>
      <c r="C419" s="2">
        <v>45826</v>
      </c>
      <c r="D419" s="2">
        <v>45826</v>
      </c>
      <c r="E419" s="2" t="s">
        <v>2686</v>
      </c>
      <c r="F419" s="14">
        <f ca="1">Tabla3689101118191516172345674[[#This Row],[FECHA RADICACION]]-TODAY()</f>
        <v>-237</v>
      </c>
      <c r="G419" s="14" t="s">
        <v>814</v>
      </c>
      <c r="H419" s="14" t="s">
        <v>25</v>
      </c>
      <c r="I419" s="14" t="s">
        <v>17</v>
      </c>
      <c r="J419" s="15" t="s">
        <v>18</v>
      </c>
      <c r="K419" s="21">
        <v>45845</v>
      </c>
      <c r="L419" s="4" t="s">
        <v>42</v>
      </c>
    </row>
    <row r="420" spans="1:13" ht="21.75" customHeight="1" x14ac:dyDescent="0.25">
      <c r="A420" s="4">
        <v>419</v>
      </c>
      <c r="B420" s="30">
        <v>20255810113842</v>
      </c>
      <c r="C420" s="2">
        <v>45826</v>
      </c>
      <c r="D420" s="2">
        <v>45826</v>
      </c>
      <c r="E420" s="2" t="s">
        <v>2687</v>
      </c>
      <c r="F420" s="14">
        <f ca="1">Tabla3689101118191516172345674[[#This Row],[FECHA RADICACION]]-TODAY()</f>
        <v>-237</v>
      </c>
      <c r="G420" s="14" t="s">
        <v>65</v>
      </c>
      <c r="H420" s="14" t="s">
        <v>1209</v>
      </c>
      <c r="I420" s="14" t="s">
        <v>17</v>
      </c>
      <c r="J420" s="15" t="s">
        <v>18</v>
      </c>
      <c r="K420" s="21">
        <v>45845</v>
      </c>
      <c r="L420" s="15" t="s">
        <v>258</v>
      </c>
      <c r="M420" s="15"/>
    </row>
    <row r="421" spans="1:13" ht="21.75" customHeight="1" x14ac:dyDescent="0.25">
      <c r="A421" s="4">
        <v>420</v>
      </c>
      <c r="B421" s="30">
        <v>20254602090472</v>
      </c>
      <c r="C421" s="2">
        <v>45826</v>
      </c>
      <c r="D421" s="2">
        <v>45826</v>
      </c>
      <c r="E421" s="2" t="s">
        <v>2688</v>
      </c>
      <c r="F421" s="14">
        <f ca="1">Tabla3689101118191516172345674[[#This Row],[FECHA RADICACION]]-TODAY()</f>
        <v>-237</v>
      </c>
      <c r="G421" s="14" t="s">
        <v>15</v>
      </c>
      <c r="H421" s="14" t="s">
        <v>53</v>
      </c>
      <c r="I421" s="14" t="s">
        <v>17</v>
      </c>
      <c r="J421" s="15" t="s">
        <v>18</v>
      </c>
      <c r="K421" s="21">
        <v>45839</v>
      </c>
      <c r="L421" s="15"/>
      <c r="M421" s="15" t="s">
        <v>2689</v>
      </c>
    </row>
    <row r="422" spans="1:13" ht="21.75" customHeight="1" x14ac:dyDescent="0.25">
      <c r="A422" s="4">
        <v>421</v>
      </c>
      <c r="B422" s="30">
        <v>20255810113712</v>
      </c>
      <c r="C422" s="2">
        <v>45826</v>
      </c>
      <c r="D422" s="2">
        <v>45826</v>
      </c>
      <c r="E422" s="2" t="s">
        <v>2690</v>
      </c>
      <c r="F422" s="14">
        <f ca="1">Tabla3689101118191516172345674[[#This Row],[FECHA RADICACION]]-TODAY()</f>
        <v>-237</v>
      </c>
      <c r="G422" s="14" t="s">
        <v>15</v>
      </c>
      <c r="H422" s="14" t="s">
        <v>16</v>
      </c>
      <c r="I422" s="14" t="s">
        <v>17</v>
      </c>
      <c r="J422" s="15" t="s">
        <v>18</v>
      </c>
      <c r="K422" s="21">
        <v>45845</v>
      </c>
      <c r="M422" s="4" t="s">
        <v>2691</v>
      </c>
    </row>
    <row r="423" spans="1:13" ht="21.75" customHeight="1" x14ac:dyDescent="0.25">
      <c r="A423" s="4">
        <v>422</v>
      </c>
      <c r="B423" s="30">
        <v>20255810113702</v>
      </c>
      <c r="C423" s="2">
        <v>45826</v>
      </c>
      <c r="D423" s="2">
        <v>45826</v>
      </c>
      <c r="E423" s="2" t="s">
        <v>2692</v>
      </c>
      <c r="F423" s="14">
        <f ca="1">Tabla3689101118191516172345674[[#This Row],[FECHA RADICACION]]-TODAY()</f>
        <v>-237</v>
      </c>
      <c r="G423" s="14" t="s">
        <v>15</v>
      </c>
      <c r="H423" s="14" t="s">
        <v>2092</v>
      </c>
      <c r="I423" s="14" t="s">
        <v>17</v>
      </c>
      <c r="J423" s="15" t="s">
        <v>18</v>
      </c>
      <c r="K423" s="21">
        <v>45845</v>
      </c>
      <c r="L423" s="4" t="s">
        <v>54</v>
      </c>
    </row>
    <row r="424" spans="1:13" ht="21.75" customHeight="1" x14ac:dyDescent="0.25">
      <c r="A424" s="4">
        <v>423</v>
      </c>
      <c r="B424" s="30">
        <v>20255810113592</v>
      </c>
      <c r="C424" s="2">
        <v>45826</v>
      </c>
      <c r="D424" s="2">
        <v>45826</v>
      </c>
      <c r="E424" s="2" t="s">
        <v>2693</v>
      </c>
      <c r="F424" s="14">
        <f ca="1">Tabla3689101118191516172345674[[#This Row],[FECHA RADICACION]]-TODAY()</f>
        <v>-237</v>
      </c>
      <c r="G424" s="14" t="s">
        <v>15</v>
      </c>
      <c r="H424" s="14" t="s">
        <v>53</v>
      </c>
      <c r="I424" s="14" t="s">
        <v>17</v>
      </c>
      <c r="J424" s="15" t="s">
        <v>18</v>
      </c>
      <c r="K424" s="21">
        <v>45845</v>
      </c>
      <c r="L424" s="4" t="s">
        <v>527</v>
      </c>
      <c r="M424" s="4" t="s">
        <v>2694</v>
      </c>
    </row>
    <row r="425" spans="1:13" ht="21.75" customHeight="1" x14ac:dyDescent="0.25">
      <c r="A425" s="4">
        <v>424</v>
      </c>
      <c r="B425" s="30">
        <v>20255810114832</v>
      </c>
      <c r="C425" s="2">
        <v>45827.465277777781</v>
      </c>
      <c r="D425" s="2">
        <v>45827</v>
      </c>
      <c r="E425" s="2" t="s">
        <v>2695</v>
      </c>
      <c r="F425" s="14">
        <f ca="1">Tabla3689101118191516172345674[[#This Row],[FECHA RADICACION]]-TODAY()</f>
        <v>-235.53472222221899</v>
      </c>
      <c r="G425" s="14" t="s">
        <v>65</v>
      </c>
      <c r="H425" s="14" t="s">
        <v>71</v>
      </c>
      <c r="I425" s="14" t="s">
        <v>17</v>
      </c>
      <c r="J425" s="15" t="s">
        <v>18</v>
      </c>
      <c r="K425" s="21">
        <v>45830</v>
      </c>
      <c r="L425" s="4" t="s">
        <v>42</v>
      </c>
      <c r="M425" s="4" t="s">
        <v>2060</v>
      </c>
    </row>
    <row r="426" spans="1:13" ht="21.75" customHeight="1" x14ac:dyDescent="0.25">
      <c r="A426" s="4">
        <v>425</v>
      </c>
      <c r="B426" s="30">
        <v>20255810114812</v>
      </c>
      <c r="C426" s="2">
        <v>45827.461805555555</v>
      </c>
      <c r="D426" s="2">
        <v>45827</v>
      </c>
      <c r="E426" s="2" t="s">
        <v>2696</v>
      </c>
      <c r="F426" s="14">
        <f ca="1">Tabla3689101118191516172345674[[#This Row],[FECHA RADICACION]]-TODAY()</f>
        <v>-235.53819444444525</v>
      </c>
      <c r="G426" s="14" t="s">
        <v>2105</v>
      </c>
      <c r="H426" s="14" t="s">
        <v>17</v>
      </c>
      <c r="I426" s="14" t="s">
        <v>17</v>
      </c>
      <c r="J426" s="15" t="s">
        <v>18</v>
      </c>
      <c r="K426" s="21">
        <v>45832</v>
      </c>
      <c r="L426" s="4" t="s">
        <v>194</v>
      </c>
    </row>
    <row r="427" spans="1:13" ht="21.75" customHeight="1" x14ac:dyDescent="0.25">
      <c r="A427" s="4">
        <v>426</v>
      </c>
      <c r="B427" s="30">
        <v>20254602108692</v>
      </c>
      <c r="C427" s="2">
        <v>45827.461111111108</v>
      </c>
      <c r="D427" s="2">
        <v>45827</v>
      </c>
      <c r="E427" s="2" t="s">
        <v>2697</v>
      </c>
      <c r="F427" s="14">
        <f ca="1">Tabla3689101118191516172345674[[#This Row],[FECHA RADICACION]]-TODAY()</f>
        <v>-235.53888888889196</v>
      </c>
      <c r="G427" s="14" t="s">
        <v>65</v>
      </c>
      <c r="H427" s="14" t="s">
        <v>825</v>
      </c>
      <c r="I427" s="14" t="s">
        <v>17</v>
      </c>
      <c r="J427" s="15" t="s">
        <v>18</v>
      </c>
      <c r="K427" s="21">
        <v>45838</v>
      </c>
      <c r="M427" s="4" t="s">
        <v>2698</v>
      </c>
    </row>
    <row r="428" spans="1:13" ht="21.75" customHeight="1" x14ac:dyDescent="0.25">
      <c r="A428" s="4">
        <v>427</v>
      </c>
      <c r="B428" s="30">
        <v>20254602107942</v>
      </c>
      <c r="C428" s="2">
        <v>45827.441666666666</v>
      </c>
      <c r="D428" s="2">
        <v>45827</v>
      </c>
      <c r="E428" s="2" t="s">
        <v>2699</v>
      </c>
      <c r="F428" s="14">
        <f ca="1">Tabla3689101118191516172345674[[#This Row],[FECHA RADICACION]]-TODAY()</f>
        <v>-235.5583333333343</v>
      </c>
      <c r="G428" s="14" t="s">
        <v>65</v>
      </c>
      <c r="H428" s="14" t="s">
        <v>180</v>
      </c>
      <c r="I428" s="14" t="s">
        <v>17</v>
      </c>
      <c r="J428" s="15" t="s">
        <v>18</v>
      </c>
      <c r="K428" s="21">
        <v>45851</v>
      </c>
    </row>
    <row r="429" spans="1:13" ht="21.75" customHeight="1" x14ac:dyDescent="0.25">
      <c r="A429" s="4">
        <v>428</v>
      </c>
      <c r="B429" s="30">
        <v>20255810114762</v>
      </c>
      <c r="C429" s="2">
        <v>45827.4375</v>
      </c>
      <c r="D429" s="2">
        <v>45827</v>
      </c>
      <c r="E429" s="2" t="s">
        <v>2700</v>
      </c>
      <c r="F429" s="14">
        <f ca="1">Tabla3689101118191516172345674[[#This Row],[FECHA RADICACION]]-TODAY()</f>
        <v>-235.5625</v>
      </c>
      <c r="G429" s="14" t="s">
        <v>85</v>
      </c>
      <c r="H429" s="14" t="s">
        <v>2701</v>
      </c>
      <c r="I429" s="14" t="s">
        <v>17</v>
      </c>
      <c r="J429" s="15" t="s">
        <v>18</v>
      </c>
      <c r="K429" s="21">
        <v>45859</v>
      </c>
      <c r="L429" s="15" t="s">
        <v>956</v>
      </c>
    </row>
    <row r="430" spans="1:13" ht="21.75" customHeight="1" x14ac:dyDescent="0.25">
      <c r="A430" s="4">
        <v>429</v>
      </c>
      <c r="B430" s="30">
        <v>20255810114742</v>
      </c>
      <c r="C430" s="2">
        <v>45827.429861111108</v>
      </c>
      <c r="D430" s="2">
        <v>45827</v>
      </c>
      <c r="E430" s="2" t="s">
        <v>2702</v>
      </c>
      <c r="F430" s="14">
        <f ca="1">Tabla3689101118191516172345674[[#This Row],[FECHA RADICACION]]-TODAY()</f>
        <v>-235.57013888889196</v>
      </c>
      <c r="G430" s="14" t="s">
        <v>50</v>
      </c>
      <c r="H430" s="14" t="s">
        <v>51</v>
      </c>
      <c r="I430" s="14" t="s">
        <v>17</v>
      </c>
      <c r="J430" s="15" t="s">
        <v>18</v>
      </c>
      <c r="K430" s="21">
        <v>45827</v>
      </c>
      <c r="M430" s="4" t="s">
        <v>2060</v>
      </c>
    </row>
    <row r="431" spans="1:13" ht="21.75" customHeight="1" x14ac:dyDescent="0.25">
      <c r="A431" s="4">
        <v>430</v>
      </c>
      <c r="B431" s="30">
        <v>20255810114682</v>
      </c>
      <c r="C431" s="2">
        <v>45827.407638888886</v>
      </c>
      <c r="D431" s="2">
        <v>45827</v>
      </c>
      <c r="E431" s="2" t="s">
        <v>2703</v>
      </c>
      <c r="F431" s="14">
        <f ca="1">Tabla3689101118191516172345674[[#This Row],[FECHA RADICACION]]-TODAY()</f>
        <v>-235.59236111111386</v>
      </c>
      <c r="G431" s="14" t="s">
        <v>50</v>
      </c>
      <c r="H431" s="14" t="s">
        <v>51</v>
      </c>
      <c r="I431" s="14" t="s">
        <v>17</v>
      </c>
      <c r="J431" s="15" t="s">
        <v>18</v>
      </c>
      <c r="K431" s="21">
        <v>45827</v>
      </c>
      <c r="L431" s="4" t="s">
        <v>990</v>
      </c>
      <c r="M431" s="4" t="s">
        <v>2060</v>
      </c>
    </row>
    <row r="432" spans="1:13" ht="21.75" customHeight="1" x14ac:dyDescent="0.25">
      <c r="A432" s="4">
        <v>431</v>
      </c>
      <c r="B432" s="30">
        <v>20255810114662</v>
      </c>
      <c r="C432" s="2">
        <v>45827.40347222222</v>
      </c>
      <c r="D432" s="2">
        <v>45827</v>
      </c>
      <c r="E432" s="2" t="s">
        <v>2704</v>
      </c>
      <c r="F432" s="14">
        <f ca="1">Tabla3689101118191516172345674[[#This Row],[FECHA RADICACION]]-TODAY()</f>
        <v>-235.59652777777956</v>
      </c>
      <c r="G432" s="14" t="s">
        <v>15</v>
      </c>
      <c r="H432" s="14" t="s">
        <v>935</v>
      </c>
      <c r="I432" s="14" t="s">
        <v>17</v>
      </c>
      <c r="J432" s="15" t="s">
        <v>18</v>
      </c>
      <c r="K432" s="21">
        <v>45827</v>
      </c>
      <c r="L432" s="4" t="s">
        <v>54</v>
      </c>
      <c r="M432" s="4" t="s">
        <v>2060</v>
      </c>
    </row>
    <row r="433" spans="1:13" ht="21.75" customHeight="1" x14ac:dyDescent="0.25">
      <c r="A433" s="4">
        <v>432</v>
      </c>
      <c r="B433" s="30">
        <v>20255810114652</v>
      </c>
      <c r="C433" s="2">
        <v>45827.402777777781</v>
      </c>
      <c r="D433" s="2">
        <v>45827</v>
      </c>
      <c r="E433" s="2" t="s">
        <v>2705</v>
      </c>
      <c r="F433" s="14">
        <f ca="1">Tabla3689101118191516172345674[[#This Row],[FECHA RADICACION]]-TODAY()</f>
        <v>-235.59722222221899</v>
      </c>
      <c r="G433" s="14" t="s">
        <v>65</v>
      </c>
      <c r="H433" s="14" t="s">
        <v>71</v>
      </c>
      <c r="I433" s="14" t="s">
        <v>17</v>
      </c>
      <c r="J433" s="15" t="s">
        <v>18</v>
      </c>
      <c r="K433" s="21">
        <v>45830</v>
      </c>
      <c r="L433" s="4" t="s">
        <v>42</v>
      </c>
      <c r="M433" s="4" t="s">
        <v>2060</v>
      </c>
    </row>
    <row r="434" spans="1:13" ht="21.75" customHeight="1" x14ac:dyDescent="0.25">
      <c r="A434" s="4">
        <v>433</v>
      </c>
      <c r="B434" s="30">
        <v>20255810114642</v>
      </c>
      <c r="C434" s="2">
        <v>45827.402083333334</v>
      </c>
      <c r="D434" s="2">
        <v>45827</v>
      </c>
      <c r="E434" s="2" t="s">
        <v>2706</v>
      </c>
      <c r="F434" s="14">
        <f ca="1">Tabla3689101118191516172345674[[#This Row],[FECHA RADICACION]]-TODAY()</f>
        <v>-235.5979166666657</v>
      </c>
      <c r="G434" s="14" t="s">
        <v>50</v>
      </c>
      <c r="H434" s="14" t="s">
        <v>714</v>
      </c>
      <c r="I434" s="14" t="s">
        <v>17</v>
      </c>
      <c r="J434" s="15" t="s">
        <v>18</v>
      </c>
      <c r="K434" s="21">
        <v>45838</v>
      </c>
      <c r="M434" s="15" t="s">
        <v>2707</v>
      </c>
    </row>
    <row r="435" spans="1:13" ht="21.75" customHeight="1" x14ac:dyDescent="0.25">
      <c r="A435" s="4">
        <v>434</v>
      </c>
      <c r="B435" s="30">
        <v>20255810114572</v>
      </c>
      <c r="C435" s="2">
        <v>45827.385416666664</v>
      </c>
      <c r="D435" s="2">
        <v>45827</v>
      </c>
      <c r="E435" s="2" t="s">
        <v>2708</v>
      </c>
      <c r="F435" s="14">
        <f ca="1">Tabla3689101118191516172345674[[#This Row],[FECHA RADICACION]]-TODAY()</f>
        <v>-235.61458333333576</v>
      </c>
      <c r="G435" s="14" t="s">
        <v>15</v>
      </c>
      <c r="H435" s="14" t="s">
        <v>935</v>
      </c>
      <c r="I435" s="14" t="s">
        <v>17</v>
      </c>
      <c r="J435" s="15" t="s">
        <v>18</v>
      </c>
      <c r="K435" s="21">
        <v>45827</v>
      </c>
      <c r="L435" s="4" t="s">
        <v>256</v>
      </c>
      <c r="M435" s="4" t="s">
        <v>2060</v>
      </c>
    </row>
    <row r="436" spans="1:13" ht="21.75" customHeight="1" x14ac:dyDescent="0.25">
      <c r="A436" s="4">
        <v>435</v>
      </c>
      <c r="B436" s="30">
        <v>20255810114532</v>
      </c>
      <c r="C436" s="2">
        <v>45827.367361111108</v>
      </c>
      <c r="D436" s="2">
        <v>45827</v>
      </c>
      <c r="E436" s="2" t="s">
        <v>2709</v>
      </c>
      <c r="F436" s="14">
        <f ca="1">Tabla3689101118191516172345674[[#This Row],[FECHA RADICACION]]-TODAY()</f>
        <v>-235.63263888889196</v>
      </c>
      <c r="G436" s="14" t="s">
        <v>2105</v>
      </c>
      <c r="H436" s="14" t="s">
        <v>17</v>
      </c>
      <c r="I436" s="14" t="s">
        <v>17</v>
      </c>
      <c r="J436" s="15" t="s">
        <v>18</v>
      </c>
      <c r="K436" s="21">
        <v>45832</v>
      </c>
      <c r="L436" s="4" t="s">
        <v>194</v>
      </c>
    </row>
    <row r="437" spans="1:13" ht="21.75" customHeight="1" x14ac:dyDescent="0.25">
      <c r="A437" s="4">
        <v>436</v>
      </c>
      <c r="B437" s="30">
        <v>20255810114492</v>
      </c>
      <c r="C437" s="2">
        <v>45827.338194444441</v>
      </c>
      <c r="D437" s="2">
        <v>45827</v>
      </c>
      <c r="E437" s="2" t="s">
        <v>2710</v>
      </c>
      <c r="F437" s="14">
        <f ca="1">Tabla3689101118191516172345674[[#This Row],[FECHA RADICACION]]-TODAY()</f>
        <v>-235.66180555555911</v>
      </c>
      <c r="G437" s="14" t="s">
        <v>15</v>
      </c>
      <c r="H437" s="14" t="s">
        <v>935</v>
      </c>
      <c r="I437" s="14" t="s">
        <v>17</v>
      </c>
      <c r="J437" s="15" t="s">
        <v>18</v>
      </c>
      <c r="K437" s="21">
        <v>45827</v>
      </c>
      <c r="M437" s="4" t="s">
        <v>2060</v>
      </c>
    </row>
    <row r="438" spans="1:13" ht="21.75" customHeight="1" x14ac:dyDescent="0.25">
      <c r="A438" s="4">
        <v>437</v>
      </c>
      <c r="B438" s="30">
        <v>20255810114462</v>
      </c>
      <c r="C438" s="2">
        <v>45827.334027777775</v>
      </c>
      <c r="D438" s="2">
        <v>45827</v>
      </c>
      <c r="E438" s="2" t="s">
        <v>2711</v>
      </c>
      <c r="F438" s="14">
        <f ca="1">Tabla3689101118191516172345674[[#This Row],[FECHA RADICACION]]-TODAY()</f>
        <v>-235.66597222222481</v>
      </c>
      <c r="G438" s="14" t="s">
        <v>15</v>
      </c>
      <c r="H438" s="14" t="s">
        <v>935</v>
      </c>
      <c r="I438" s="14" t="s">
        <v>17</v>
      </c>
      <c r="J438" s="15" t="s">
        <v>18</v>
      </c>
      <c r="K438" s="21">
        <v>45827</v>
      </c>
      <c r="M438" s="4" t="s">
        <v>2060</v>
      </c>
    </row>
    <row r="439" spans="1:13" ht="21.75" customHeight="1" x14ac:dyDescent="0.25">
      <c r="A439" s="4">
        <v>438</v>
      </c>
      <c r="B439" s="30">
        <v>20255810114432</v>
      </c>
      <c r="C439" s="2">
        <v>45827.32708333333</v>
      </c>
      <c r="D439" s="2">
        <v>45827</v>
      </c>
      <c r="E439" s="2" t="s">
        <v>2712</v>
      </c>
      <c r="F439" s="14">
        <f ca="1">Tabla3689101118191516172345674[[#This Row],[FECHA RADICACION]]-TODAY()</f>
        <v>-235.67291666667006</v>
      </c>
      <c r="G439" s="14" t="s">
        <v>65</v>
      </c>
      <c r="H439" s="14" t="s">
        <v>1209</v>
      </c>
      <c r="I439" s="14" t="s">
        <v>17</v>
      </c>
      <c r="J439" s="15" t="s">
        <v>18</v>
      </c>
      <c r="K439" s="21">
        <v>45839</v>
      </c>
      <c r="L439" s="4" t="s">
        <v>258</v>
      </c>
      <c r="M439" s="4" t="s">
        <v>2713</v>
      </c>
    </row>
    <row r="440" spans="1:13" ht="21.75" customHeight="1" x14ac:dyDescent="0.25">
      <c r="A440" s="4">
        <v>439</v>
      </c>
      <c r="B440" s="30">
        <v>20255810114362</v>
      </c>
      <c r="C440" s="2">
        <v>45827.321527777778</v>
      </c>
      <c r="D440" s="2">
        <v>45827</v>
      </c>
      <c r="E440" s="2" t="s">
        <v>2714</v>
      </c>
      <c r="F440" s="14">
        <f ca="1">Tabla3689101118191516172345674[[#This Row],[FECHA RADICACION]]-TODAY()</f>
        <v>-235.6784722222219</v>
      </c>
      <c r="G440" s="14" t="s">
        <v>814</v>
      </c>
      <c r="H440" s="14" t="s">
        <v>29</v>
      </c>
      <c r="I440" s="14" t="s">
        <v>17</v>
      </c>
      <c r="J440" s="15" t="s">
        <v>18</v>
      </c>
      <c r="K440" s="21">
        <v>45845</v>
      </c>
      <c r="L440" s="4" t="s">
        <v>174</v>
      </c>
    </row>
    <row r="441" spans="1:13" ht="21.75" customHeight="1" x14ac:dyDescent="0.25">
      <c r="A441" s="4">
        <v>440</v>
      </c>
      <c r="B441" s="30">
        <v>20255810114332</v>
      </c>
      <c r="C441" s="2">
        <v>45827.298611111109</v>
      </c>
      <c r="D441" s="2">
        <v>45827</v>
      </c>
      <c r="E441" s="2" t="s">
        <v>2715</v>
      </c>
      <c r="F441" s="14">
        <f ca="1">Tabla3689101118191516172345674[[#This Row],[FECHA RADICACION]]-TODAY()</f>
        <v>-235.70138888889051</v>
      </c>
      <c r="G441" s="14" t="s">
        <v>15</v>
      </c>
      <c r="H441" s="14" t="s">
        <v>935</v>
      </c>
      <c r="I441" s="14" t="s">
        <v>17</v>
      </c>
      <c r="J441" s="15" t="s">
        <v>18</v>
      </c>
      <c r="K441" s="21">
        <v>45827</v>
      </c>
      <c r="L441" s="4" t="s">
        <v>370</v>
      </c>
      <c r="M441" s="4" t="s">
        <v>2060</v>
      </c>
    </row>
    <row r="442" spans="1:13" ht="21.75" customHeight="1" x14ac:dyDescent="0.25">
      <c r="A442" s="4">
        <v>441</v>
      </c>
      <c r="B442" s="30">
        <v>20254212097842</v>
      </c>
      <c r="C442" s="2">
        <v>45826</v>
      </c>
      <c r="D442" s="2">
        <v>45827</v>
      </c>
      <c r="E442" s="2" t="s">
        <v>2716</v>
      </c>
      <c r="F442" s="14">
        <f ca="1">Tabla3689101118191516172345674[[#This Row],[FECHA RADICACION]]-TODAY()</f>
        <v>-237</v>
      </c>
      <c r="G442" s="14" t="s">
        <v>814</v>
      </c>
      <c r="H442" s="14" t="s">
        <v>29</v>
      </c>
      <c r="I442" s="14" t="s">
        <v>17</v>
      </c>
      <c r="J442" s="15" t="s">
        <v>18</v>
      </c>
      <c r="K442" s="21">
        <v>45838</v>
      </c>
      <c r="L442" s="4" t="s">
        <v>174</v>
      </c>
      <c r="M442" s="4" t="s">
        <v>2717</v>
      </c>
    </row>
    <row r="443" spans="1:13" ht="21.75" customHeight="1" x14ac:dyDescent="0.25">
      <c r="A443" s="4">
        <v>442</v>
      </c>
      <c r="B443" s="30">
        <v>20255810113152</v>
      </c>
      <c r="C443" s="2">
        <v>45825</v>
      </c>
      <c r="D443" s="2">
        <v>45827</v>
      </c>
      <c r="E443" s="2" t="s">
        <v>2718</v>
      </c>
      <c r="F443" s="14">
        <f ca="1">Tabla3689101118191516172345674[[#This Row],[FECHA RADICACION]]-TODAY()</f>
        <v>-238</v>
      </c>
      <c r="G443" s="14" t="s">
        <v>2105</v>
      </c>
      <c r="H443" s="14" t="s">
        <v>17</v>
      </c>
      <c r="I443" s="14" t="s">
        <v>17</v>
      </c>
      <c r="J443" s="15" t="s">
        <v>18</v>
      </c>
      <c r="K443" s="21">
        <v>45827</v>
      </c>
    </row>
    <row r="444" spans="1:13" ht="21.75" customHeight="1" x14ac:dyDescent="0.25">
      <c r="A444" s="4">
        <v>443</v>
      </c>
      <c r="B444" s="73">
        <v>20254602129122</v>
      </c>
      <c r="C444" s="35">
        <v>45828.533333333333</v>
      </c>
      <c r="D444" s="2">
        <v>45831</v>
      </c>
      <c r="E444" s="2" t="s">
        <v>2719</v>
      </c>
      <c r="F444" s="14">
        <f ca="1">Tabla3689101118191516172345674[[#This Row],[FECHA RADICACION]]-TODAY()</f>
        <v>-234.46666666666715</v>
      </c>
      <c r="G444" s="14" t="s">
        <v>814</v>
      </c>
      <c r="H444" s="14" t="s">
        <v>2039</v>
      </c>
      <c r="I444" s="14" t="s">
        <v>17</v>
      </c>
      <c r="J444" s="15" t="s">
        <v>18</v>
      </c>
      <c r="K444" s="21">
        <v>45839</v>
      </c>
      <c r="M444" s="4" t="s">
        <v>2720</v>
      </c>
    </row>
    <row r="445" spans="1:13" ht="21.75" customHeight="1" x14ac:dyDescent="0.25">
      <c r="A445" s="4">
        <v>444</v>
      </c>
      <c r="B445" s="30">
        <v>20254602128582</v>
      </c>
      <c r="C445" s="2">
        <v>45828.515277777777</v>
      </c>
      <c r="D445" s="2">
        <v>45831</v>
      </c>
      <c r="E445" s="2" t="s">
        <v>2721</v>
      </c>
      <c r="F445" s="14">
        <f ca="1">Tabla3689101118191516172345674[[#This Row],[FECHA RADICACION]]-TODAY()</f>
        <v>-234.48472222222335</v>
      </c>
      <c r="G445" s="14" t="s">
        <v>15</v>
      </c>
      <c r="H445" s="14" t="s">
        <v>2092</v>
      </c>
      <c r="I445" s="14" t="s">
        <v>17</v>
      </c>
      <c r="J445" s="15" t="s">
        <v>18</v>
      </c>
      <c r="K445" s="21">
        <v>45845</v>
      </c>
    </row>
    <row r="446" spans="1:13" ht="21.75" customHeight="1" x14ac:dyDescent="0.25">
      <c r="A446" s="4">
        <v>445</v>
      </c>
      <c r="B446" s="30">
        <v>20255810115502</v>
      </c>
      <c r="C446" s="2">
        <v>45828.512499999997</v>
      </c>
      <c r="D446" s="2">
        <v>45831</v>
      </c>
      <c r="E446" s="2" t="s">
        <v>2722</v>
      </c>
      <c r="F446" s="14">
        <f ca="1">Tabla3689101118191516172345674[[#This Row],[FECHA RADICACION]]-TODAY()</f>
        <v>-234.48750000000291</v>
      </c>
      <c r="G446" s="14" t="s">
        <v>15</v>
      </c>
      <c r="H446" s="14" t="s">
        <v>2384</v>
      </c>
      <c r="I446" s="14" t="s">
        <v>17</v>
      </c>
      <c r="J446" s="15" t="s">
        <v>18</v>
      </c>
      <c r="K446" s="21">
        <v>45839</v>
      </c>
      <c r="L446" s="4" t="s">
        <v>54</v>
      </c>
      <c r="M446" s="4" t="s">
        <v>2723</v>
      </c>
    </row>
    <row r="447" spans="1:13" ht="21.75" customHeight="1" x14ac:dyDescent="0.25">
      <c r="A447" s="4">
        <v>446</v>
      </c>
      <c r="B447" s="30">
        <v>20254602128372</v>
      </c>
      <c r="C447" s="2">
        <v>45828.509722222225</v>
      </c>
      <c r="D447" s="2">
        <v>45831</v>
      </c>
      <c r="E447" s="2" t="s">
        <v>2724</v>
      </c>
      <c r="F447" s="14">
        <f ca="1">Tabla3689101118191516172345674[[#This Row],[FECHA RADICACION]]-TODAY()</f>
        <v>-234.49027777777519</v>
      </c>
      <c r="G447" s="14" t="s">
        <v>2105</v>
      </c>
      <c r="H447" s="14" t="s">
        <v>17</v>
      </c>
      <c r="I447" s="14" t="s">
        <v>17</v>
      </c>
      <c r="J447" s="15" t="s">
        <v>18</v>
      </c>
      <c r="K447" s="21">
        <v>45832</v>
      </c>
      <c r="L447" s="4" t="s">
        <v>54</v>
      </c>
    </row>
    <row r="448" spans="1:13" ht="21.75" customHeight="1" x14ac:dyDescent="0.25">
      <c r="A448" s="4">
        <v>447</v>
      </c>
      <c r="B448" s="30">
        <v>20255810115472</v>
      </c>
      <c r="C448" s="2">
        <v>45828.509027777778</v>
      </c>
      <c r="D448" s="2">
        <v>45831</v>
      </c>
      <c r="E448" s="2" t="s">
        <v>2725</v>
      </c>
      <c r="F448" s="14">
        <f ca="1">Tabla3689101118191516172345674[[#This Row],[FECHA RADICACION]]-TODAY()</f>
        <v>-234.4909722222219</v>
      </c>
      <c r="G448" s="14" t="s">
        <v>15</v>
      </c>
      <c r="H448" s="14" t="s">
        <v>48</v>
      </c>
      <c r="I448" s="14" t="s">
        <v>17</v>
      </c>
      <c r="J448" s="15" t="s">
        <v>18</v>
      </c>
      <c r="K448" s="21">
        <v>45850</v>
      </c>
      <c r="L448" s="4" t="s">
        <v>54</v>
      </c>
      <c r="M448" s="15" t="s">
        <v>2726</v>
      </c>
    </row>
    <row r="449" spans="1:13" ht="21.75" customHeight="1" x14ac:dyDescent="0.25">
      <c r="A449" s="4">
        <v>448</v>
      </c>
      <c r="B449" s="30">
        <v>20255810115452</v>
      </c>
      <c r="C449" s="2">
        <v>45828.504861111112</v>
      </c>
      <c r="D449" s="2">
        <v>45831</v>
      </c>
      <c r="E449" s="2" t="s">
        <v>2727</v>
      </c>
      <c r="F449" s="14">
        <f ca="1">Tabla3689101118191516172345674[[#This Row],[FECHA RADICACION]]-TODAY()</f>
        <v>-234.4951388888876</v>
      </c>
      <c r="G449" s="14" t="s">
        <v>65</v>
      </c>
      <c r="H449" s="14" t="s">
        <v>71</v>
      </c>
      <c r="I449" s="14" t="s">
        <v>17</v>
      </c>
      <c r="J449" s="15" t="s">
        <v>18</v>
      </c>
      <c r="K449" s="21">
        <v>45832</v>
      </c>
      <c r="L449" s="4" t="s">
        <v>42</v>
      </c>
    </row>
    <row r="450" spans="1:13" ht="21.75" customHeight="1" x14ac:dyDescent="0.25">
      <c r="A450" s="4">
        <v>449</v>
      </c>
      <c r="B450" s="30">
        <v>20255810115432</v>
      </c>
      <c r="C450" s="2">
        <v>45828.502083333333</v>
      </c>
      <c r="D450" s="2">
        <v>45831</v>
      </c>
      <c r="E450" s="2" t="s">
        <v>2728</v>
      </c>
      <c r="F450" s="14">
        <f ca="1">Tabla3689101118191516172345674[[#This Row],[FECHA RADICACION]]-TODAY()</f>
        <v>-234.49791666666715</v>
      </c>
      <c r="G450" s="14" t="s">
        <v>65</v>
      </c>
      <c r="H450" s="14" t="s">
        <v>71</v>
      </c>
      <c r="I450" s="14" t="s">
        <v>17</v>
      </c>
      <c r="J450" s="15" t="s">
        <v>18</v>
      </c>
      <c r="K450" s="21">
        <v>45832</v>
      </c>
      <c r="L450" s="4" t="s">
        <v>42</v>
      </c>
    </row>
    <row r="451" spans="1:13" ht="21.75" customHeight="1" x14ac:dyDescent="0.25">
      <c r="A451" s="4">
        <v>450</v>
      </c>
      <c r="B451" s="30">
        <v>20254602127892</v>
      </c>
      <c r="C451" s="2">
        <v>45828.498611111114</v>
      </c>
      <c r="D451" s="2">
        <v>45831</v>
      </c>
      <c r="E451" s="2" t="s">
        <v>2729</v>
      </c>
      <c r="F451" s="14">
        <f ca="1">Tabla3689101118191516172345674[[#This Row],[FECHA RADICACION]]-TODAY()</f>
        <v>-234.50138888888614</v>
      </c>
      <c r="G451" s="14" t="s">
        <v>814</v>
      </c>
      <c r="H451" s="14" t="s">
        <v>29</v>
      </c>
      <c r="I451" s="14" t="s">
        <v>17</v>
      </c>
      <c r="J451" s="15" t="s">
        <v>18</v>
      </c>
      <c r="K451" s="21">
        <v>45838</v>
      </c>
      <c r="M451" s="4" t="s">
        <v>2730</v>
      </c>
    </row>
    <row r="452" spans="1:13" ht="21.75" customHeight="1" x14ac:dyDescent="0.25">
      <c r="A452" s="4">
        <v>451</v>
      </c>
      <c r="B452" s="30">
        <v>20255810115362</v>
      </c>
      <c r="C452" s="2">
        <v>45828.486111111109</v>
      </c>
      <c r="D452" s="2">
        <v>45831</v>
      </c>
      <c r="E452" s="2" t="s">
        <v>2731</v>
      </c>
      <c r="F452" s="14">
        <f ca="1">Tabla3689101118191516172345674[[#This Row],[FECHA RADICACION]]-TODAY()</f>
        <v>-234.51388888889051</v>
      </c>
      <c r="G452" s="14" t="s">
        <v>65</v>
      </c>
      <c r="H452" s="14" t="s">
        <v>102</v>
      </c>
      <c r="I452" s="14" t="s">
        <v>17</v>
      </c>
      <c r="J452" s="15" t="s">
        <v>18</v>
      </c>
      <c r="K452" s="21">
        <v>45856</v>
      </c>
      <c r="L452" s="15" t="s">
        <v>256</v>
      </c>
      <c r="M452" s="15"/>
    </row>
    <row r="453" spans="1:13" ht="21.75" customHeight="1" x14ac:dyDescent="0.25">
      <c r="A453" s="4">
        <v>452</v>
      </c>
      <c r="B453" s="30">
        <v>20255810115352</v>
      </c>
      <c r="C453" s="2">
        <v>45828.486111111109</v>
      </c>
      <c r="D453" s="2">
        <v>45831</v>
      </c>
      <c r="E453" s="2" t="s">
        <v>2732</v>
      </c>
      <c r="F453" s="14">
        <f ca="1">Tabla3689101118191516172345674[[#This Row],[FECHA RADICACION]]-TODAY()</f>
        <v>-234.51388888889051</v>
      </c>
      <c r="G453" s="14" t="s">
        <v>65</v>
      </c>
      <c r="H453" s="14" t="s">
        <v>73</v>
      </c>
      <c r="I453" s="14" t="s">
        <v>17</v>
      </c>
      <c r="J453" s="15" t="s">
        <v>18</v>
      </c>
      <c r="K453" s="21">
        <v>45845</v>
      </c>
      <c r="L453" s="4" t="s">
        <v>174</v>
      </c>
      <c r="M453" s="4" t="s">
        <v>2733</v>
      </c>
    </row>
    <row r="454" spans="1:13" ht="21.75" customHeight="1" x14ac:dyDescent="0.25">
      <c r="A454" s="4">
        <v>453</v>
      </c>
      <c r="B454" s="30">
        <v>20254602127252</v>
      </c>
      <c r="C454" s="2">
        <v>45828.48541666667</v>
      </c>
      <c r="D454" s="2">
        <v>45831</v>
      </c>
      <c r="E454" s="2" t="s">
        <v>2734</v>
      </c>
      <c r="F454" s="14">
        <f ca="1">Tabla3689101118191516172345674[[#This Row],[FECHA RADICACION]]-TODAY()</f>
        <v>-234.51458333332994</v>
      </c>
      <c r="G454" s="14" t="s">
        <v>65</v>
      </c>
      <c r="H454" s="14" t="s">
        <v>117</v>
      </c>
      <c r="I454" s="14" t="s">
        <v>17</v>
      </c>
      <c r="J454" s="15" t="s">
        <v>18</v>
      </c>
      <c r="K454" s="21">
        <v>45859</v>
      </c>
    </row>
    <row r="455" spans="1:13" ht="21.75" customHeight="1" x14ac:dyDescent="0.25">
      <c r="A455" s="4">
        <v>454</v>
      </c>
      <c r="B455" s="30">
        <v>20255810115332</v>
      </c>
      <c r="C455" s="2">
        <v>45828.48333333333</v>
      </c>
      <c r="D455" s="2">
        <v>45831</v>
      </c>
      <c r="E455" s="2" t="s">
        <v>2735</v>
      </c>
      <c r="F455" s="14">
        <f ca="1">Tabla3689101118191516172345674[[#This Row],[FECHA RADICACION]]-TODAY()</f>
        <v>-234.51666666667006</v>
      </c>
      <c r="G455" s="14" t="s">
        <v>15</v>
      </c>
      <c r="H455" s="14" t="s">
        <v>48</v>
      </c>
      <c r="I455" s="14" t="s">
        <v>17</v>
      </c>
      <c r="J455" s="15" t="s">
        <v>18</v>
      </c>
      <c r="K455" s="21">
        <v>45850</v>
      </c>
      <c r="L455" s="4" t="s">
        <v>54</v>
      </c>
      <c r="M455" s="4" t="s">
        <v>2736</v>
      </c>
    </row>
    <row r="456" spans="1:13" ht="21.75" customHeight="1" x14ac:dyDescent="0.25">
      <c r="A456" s="4">
        <v>455</v>
      </c>
      <c r="B456" s="30">
        <v>20254602127082</v>
      </c>
      <c r="C456" s="2">
        <v>45828.481249999997</v>
      </c>
      <c r="D456" s="2">
        <v>45831</v>
      </c>
      <c r="E456" s="2" t="s">
        <v>2737</v>
      </c>
      <c r="F456" s="14">
        <f ca="1">Tabla3689101118191516172345674[[#This Row],[FECHA RADICACION]]-TODAY()</f>
        <v>-234.51875000000291</v>
      </c>
      <c r="G456" s="14" t="s">
        <v>50</v>
      </c>
      <c r="H456" s="14" t="s">
        <v>2738</v>
      </c>
      <c r="I456" s="14" t="s">
        <v>17</v>
      </c>
      <c r="J456" s="15" t="s">
        <v>18</v>
      </c>
      <c r="K456" s="21">
        <v>45845</v>
      </c>
    </row>
    <row r="457" spans="1:13" ht="21.75" customHeight="1" x14ac:dyDescent="0.25">
      <c r="A457" s="4">
        <v>456</v>
      </c>
      <c r="B457" s="30">
        <v>20254602125982</v>
      </c>
      <c r="C457" s="2">
        <v>45828.449305555558</v>
      </c>
      <c r="D457" s="2">
        <v>45831</v>
      </c>
      <c r="E457" s="2" t="s">
        <v>2739</v>
      </c>
      <c r="F457" s="14">
        <f ca="1">Tabla3689101118191516172345674[[#This Row],[FECHA RADICACION]]-TODAY()</f>
        <v>-234.55069444444234</v>
      </c>
      <c r="G457" s="14" t="s">
        <v>15</v>
      </c>
      <c r="H457" s="14" t="s">
        <v>16</v>
      </c>
      <c r="I457" s="14" t="s">
        <v>17</v>
      </c>
      <c r="J457" s="15" t="s">
        <v>18</v>
      </c>
      <c r="K457" s="21">
        <v>45850</v>
      </c>
      <c r="M457" s="4" t="s">
        <v>2740</v>
      </c>
    </row>
    <row r="458" spans="1:13" ht="21.75" customHeight="1" x14ac:dyDescent="0.25">
      <c r="A458" s="4">
        <v>457</v>
      </c>
      <c r="B458" s="30">
        <v>20255810115162</v>
      </c>
      <c r="C458" s="2">
        <v>45828.447916666664</v>
      </c>
      <c r="D458" s="2">
        <v>45831</v>
      </c>
      <c r="E458" s="2" t="s">
        <v>2741</v>
      </c>
      <c r="F458" s="14">
        <f ca="1">Tabla3689101118191516172345674[[#This Row],[FECHA RADICACION]]-TODAY()</f>
        <v>-234.55208333333576</v>
      </c>
      <c r="G458" s="14" t="s">
        <v>814</v>
      </c>
      <c r="H458" s="14" t="s">
        <v>33</v>
      </c>
      <c r="I458" s="14" t="s">
        <v>17</v>
      </c>
      <c r="J458" s="15" t="s">
        <v>18</v>
      </c>
      <c r="K458" s="21">
        <v>45839</v>
      </c>
      <c r="M458" s="4" t="s">
        <v>2742</v>
      </c>
    </row>
    <row r="459" spans="1:13" ht="21.75" customHeight="1" x14ac:dyDescent="0.25">
      <c r="A459" s="4">
        <v>458</v>
      </c>
      <c r="B459" s="30">
        <v>20255810115022</v>
      </c>
      <c r="C459" s="2">
        <v>45828.412499999999</v>
      </c>
      <c r="D459" s="2">
        <v>45831</v>
      </c>
      <c r="E459" s="2" t="s">
        <v>2743</v>
      </c>
      <c r="F459" s="14">
        <f ca="1">Tabla3689101118191516172345674[[#This Row],[FECHA RADICACION]]-TODAY()</f>
        <v>-234.58750000000146</v>
      </c>
      <c r="G459" s="14" t="s">
        <v>85</v>
      </c>
      <c r="H459" s="14" t="s">
        <v>160</v>
      </c>
      <c r="I459" s="14" t="s">
        <v>17</v>
      </c>
      <c r="J459" s="15" t="s">
        <v>18</v>
      </c>
      <c r="K459" s="21">
        <v>45838</v>
      </c>
      <c r="L459" s="4" t="s">
        <v>2744</v>
      </c>
      <c r="M459" s="4" t="s">
        <v>2060</v>
      </c>
    </row>
    <row r="460" spans="1:13" ht="21.75" customHeight="1" x14ac:dyDescent="0.25">
      <c r="A460" s="4">
        <v>459</v>
      </c>
      <c r="B460" s="30">
        <v>20254602123282</v>
      </c>
      <c r="C460" s="2">
        <v>45828.371527777781</v>
      </c>
      <c r="D460" s="2">
        <v>45831</v>
      </c>
      <c r="E460" s="2" t="s">
        <v>2745</v>
      </c>
      <c r="F460" s="14">
        <f ca="1">Tabla3689101118191516172345674[[#This Row],[FECHA RADICACION]]-TODAY()</f>
        <v>-234.62847222221899</v>
      </c>
      <c r="G460" s="14" t="s">
        <v>50</v>
      </c>
      <c r="H460" s="14" t="s">
        <v>2738</v>
      </c>
      <c r="I460" s="14" t="s">
        <v>17</v>
      </c>
      <c r="J460" s="15" t="s">
        <v>18</v>
      </c>
      <c r="K460" s="21">
        <v>45845</v>
      </c>
    </row>
    <row r="461" spans="1:13" ht="21.75" customHeight="1" x14ac:dyDescent="0.25">
      <c r="A461" s="4">
        <v>460</v>
      </c>
      <c r="B461" s="30">
        <v>20254212117932</v>
      </c>
      <c r="C461" s="2">
        <v>45827</v>
      </c>
      <c r="D461" s="2">
        <v>45831</v>
      </c>
      <c r="E461" s="2" t="s">
        <v>2746</v>
      </c>
      <c r="F461" s="14">
        <f ca="1">Tabla3689101118191516172345674[[#This Row],[FECHA RADICACION]]-TODAY()</f>
        <v>-236</v>
      </c>
      <c r="G461" s="14" t="s">
        <v>50</v>
      </c>
      <c r="H461" s="14" t="s">
        <v>93</v>
      </c>
      <c r="I461" s="14" t="s">
        <v>17</v>
      </c>
      <c r="J461" s="15" t="s">
        <v>18</v>
      </c>
      <c r="K461" s="21">
        <v>45850</v>
      </c>
      <c r="L461" s="4" t="s">
        <v>2747</v>
      </c>
    </row>
    <row r="462" spans="1:13" ht="21.75" customHeight="1" x14ac:dyDescent="0.25">
      <c r="A462" s="4">
        <v>461</v>
      </c>
      <c r="B462" s="30">
        <v>20254602114882</v>
      </c>
      <c r="C462" s="2">
        <v>45827</v>
      </c>
      <c r="D462" s="2">
        <v>45831</v>
      </c>
      <c r="E462" s="2" t="s">
        <v>2748</v>
      </c>
      <c r="F462" s="14">
        <f ca="1">Tabla3689101118191516172345674[[#This Row],[FECHA RADICACION]]-TODAY()</f>
        <v>-236</v>
      </c>
      <c r="G462" s="14" t="s">
        <v>50</v>
      </c>
      <c r="H462" s="14" t="s">
        <v>498</v>
      </c>
      <c r="I462" s="14" t="s">
        <v>17</v>
      </c>
      <c r="J462" s="15" t="s">
        <v>18</v>
      </c>
      <c r="K462" s="21">
        <v>45850</v>
      </c>
    </row>
    <row r="463" spans="1:13" ht="21.75" customHeight="1" x14ac:dyDescent="0.25">
      <c r="A463" s="4">
        <v>462</v>
      </c>
      <c r="B463" s="30">
        <v>20255410054842</v>
      </c>
      <c r="C463" s="2">
        <v>45817.342361111114</v>
      </c>
      <c r="D463" s="2">
        <v>45831</v>
      </c>
      <c r="E463" s="2" t="s">
        <v>2749</v>
      </c>
      <c r="F463" s="14">
        <f ca="1">Tabla3689101118191516172345674[[#This Row],[FECHA RADICACION]]-TODAY()</f>
        <v>-245.65763888888614</v>
      </c>
      <c r="G463" s="14" t="s">
        <v>65</v>
      </c>
      <c r="H463" s="14" t="s">
        <v>687</v>
      </c>
      <c r="I463" s="14" t="s">
        <v>17</v>
      </c>
      <c r="J463" s="15" t="s">
        <v>18</v>
      </c>
      <c r="K463" s="21">
        <v>45850</v>
      </c>
      <c r="L463" s="4" t="s">
        <v>174</v>
      </c>
      <c r="M463" s="4" t="s">
        <v>2750</v>
      </c>
    </row>
    <row r="464" spans="1:13" ht="21.75" customHeight="1" x14ac:dyDescent="0.25">
      <c r="A464" s="4">
        <v>463</v>
      </c>
      <c r="B464" s="30">
        <v>20253300200773</v>
      </c>
      <c r="C464" s="35">
        <v>45805</v>
      </c>
      <c r="D464" s="2">
        <v>45832</v>
      </c>
      <c r="E464" s="2" t="s">
        <v>2751</v>
      </c>
      <c r="F464" s="14">
        <f ca="1">Tabla3689101118191516172345674[[#This Row],[FECHA RADICACION]]-TODAY()</f>
        <v>-258</v>
      </c>
      <c r="G464" s="14" t="s">
        <v>2105</v>
      </c>
      <c r="H464" s="14" t="s">
        <v>17</v>
      </c>
      <c r="I464" s="14" t="s">
        <v>17</v>
      </c>
      <c r="J464" s="15" t="s">
        <v>18</v>
      </c>
      <c r="K464" s="21">
        <v>45832</v>
      </c>
    </row>
    <row r="465" spans="1:13" ht="21.75" customHeight="1" x14ac:dyDescent="0.25">
      <c r="A465" s="4">
        <v>464</v>
      </c>
      <c r="B465" s="30">
        <v>20255810115922</v>
      </c>
      <c r="C465" s="2">
        <v>45828</v>
      </c>
      <c r="D465" s="2">
        <v>45832</v>
      </c>
      <c r="E465" s="2" t="s">
        <v>2752</v>
      </c>
      <c r="F465" s="14">
        <f ca="1">Tabla3689101118191516172345674[[#This Row],[FECHA RADICACION]]-TODAY()</f>
        <v>-235</v>
      </c>
      <c r="G465" s="14" t="s">
        <v>15</v>
      </c>
      <c r="H465" s="14" t="s">
        <v>16</v>
      </c>
      <c r="I465" s="14" t="s">
        <v>17</v>
      </c>
      <c r="J465" s="15" t="s">
        <v>18</v>
      </c>
      <c r="K465" s="21">
        <v>45850</v>
      </c>
      <c r="M465" s="4" t="s">
        <v>2753</v>
      </c>
    </row>
    <row r="466" spans="1:13" ht="21.75" customHeight="1" x14ac:dyDescent="0.25">
      <c r="A466" s="4">
        <v>465</v>
      </c>
      <c r="B466" s="30">
        <v>20255810115592</v>
      </c>
      <c r="C466" s="2">
        <v>45828</v>
      </c>
      <c r="D466" s="2">
        <v>45832</v>
      </c>
      <c r="E466" s="2" t="s">
        <v>2754</v>
      </c>
      <c r="F466" s="14">
        <f ca="1">Tabla3689101118191516172345674[[#This Row],[FECHA RADICACION]]-TODAY()</f>
        <v>-235</v>
      </c>
      <c r="G466" s="14" t="s">
        <v>15</v>
      </c>
      <c r="H466" s="14" t="s">
        <v>2092</v>
      </c>
      <c r="I466" s="14" t="s">
        <v>17</v>
      </c>
      <c r="J466" s="15" t="s">
        <v>18</v>
      </c>
      <c r="K466" s="21">
        <v>45845</v>
      </c>
      <c r="L466" s="4" t="s">
        <v>174</v>
      </c>
    </row>
    <row r="467" spans="1:13" ht="21.75" customHeight="1" x14ac:dyDescent="0.25">
      <c r="A467" s="4">
        <v>466</v>
      </c>
      <c r="B467" s="30">
        <v>20255810115602</v>
      </c>
      <c r="C467" s="2">
        <v>45828</v>
      </c>
      <c r="D467" s="2">
        <v>45832</v>
      </c>
      <c r="E467" s="2" t="s">
        <v>2755</v>
      </c>
      <c r="F467" s="14">
        <f ca="1">Tabla3689101118191516172345674[[#This Row],[FECHA RADICACION]]-TODAY()</f>
        <v>-235</v>
      </c>
      <c r="G467" s="14" t="s">
        <v>65</v>
      </c>
      <c r="H467" s="14" t="s">
        <v>76</v>
      </c>
      <c r="I467" s="14" t="s">
        <v>17</v>
      </c>
      <c r="J467" s="15" t="s">
        <v>18</v>
      </c>
      <c r="K467" s="21">
        <v>45838</v>
      </c>
      <c r="L467" s="4" t="s">
        <v>174</v>
      </c>
      <c r="M467" s="4" t="s">
        <v>2756</v>
      </c>
    </row>
    <row r="468" spans="1:13" ht="21.75" customHeight="1" x14ac:dyDescent="0.25">
      <c r="A468" s="4">
        <v>467</v>
      </c>
      <c r="B468" s="30">
        <v>20255810115622</v>
      </c>
      <c r="C468" s="2">
        <v>45828</v>
      </c>
      <c r="D468" s="2">
        <v>45832</v>
      </c>
      <c r="E468" s="2" t="s">
        <v>2757</v>
      </c>
      <c r="F468" s="14">
        <f ca="1">Tabla3689101118191516172345674[[#This Row],[FECHA RADICACION]]-TODAY()</f>
        <v>-235</v>
      </c>
      <c r="G468" s="14" t="s">
        <v>65</v>
      </c>
      <c r="H468" s="14" t="s">
        <v>825</v>
      </c>
      <c r="I468" s="14" t="s">
        <v>17</v>
      </c>
      <c r="J468" s="15" t="s">
        <v>18</v>
      </c>
      <c r="K468" s="21">
        <v>45845</v>
      </c>
      <c r="M468" s="4" t="s">
        <v>2758</v>
      </c>
    </row>
    <row r="469" spans="1:13" ht="21.75" customHeight="1" x14ac:dyDescent="0.25">
      <c r="A469" s="4">
        <v>468</v>
      </c>
      <c r="B469" s="30">
        <v>20255810115662</v>
      </c>
      <c r="C469" s="2">
        <v>45828</v>
      </c>
      <c r="D469" s="2">
        <v>45832</v>
      </c>
      <c r="E469" s="2" t="s">
        <v>2759</v>
      </c>
      <c r="F469" s="14">
        <f ca="1">Tabla3689101118191516172345674[[#This Row],[FECHA RADICACION]]-TODAY()</f>
        <v>-235</v>
      </c>
      <c r="G469" s="14" t="s">
        <v>15</v>
      </c>
      <c r="H469" s="14" t="s">
        <v>48</v>
      </c>
      <c r="I469" s="14" t="s">
        <v>17</v>
      </c>
      <c r="J469" s="15" t="s">
        <v>18</v>
      </c>
      <c r="K469" s="21">
        <v>45845</v>
      </c>
    </row>
    <row r="470" spans="1:13" ht="21.75" customHeight="1" x14ac:dyDescent="0.25">
      <c r="A470" s="4">
        <v>469</v>
      </c>
      <c r="B470" s="30">
        <v>20255810115722</v>
      </c>
      <c r="C470" s="2">
        <v>45828</v>
      </c>
      <c r="D470" s="2">
        <v>45832</v>
      </c>
      <c r="E470" s="2" t="s">
        <v>2760</v>
      </c>
      <c r="F470" s="14">
        <f ca="1">Tabla3689101118191516172345674[[#This Row],[FECHA RADICACION]]-TODAY()</f>
        <v>-235</v>
      </c>
      <c r="G470" s="14" t="s">
        <v>65</v>
      </c>
      <c r="H470" s="14" t="s">
        <v>66</v>
      </c>
      <c r="I470" s="14" t="s">
        <v>17</v>
      </c>
      <c r="J470" s="15" t="s">
        <v>18</v>
      </c>
      <c r="K470" s="21">
        <v>45881</v>
      </c>
    </row>
    <row r="471" spans="1:13" ht="21.75" customHeight="1" x14ac:dyDescent="0.25">
      <c r="A471" s="4">
        <v>470</v>
      </c>
      <c r="B471" s="30">
        <v>20255810115712</v>
      </c>
      <c r="C471" s="2">
        <v>45828</v>
      </c>
      <c r="D471" s="2">
        <v>45832</v>
      </c>
      <c r="E471" s="2" t="s">
        <v>2761</v>
      </c>
      <c r="F471" s="14">
        <f ca="1">Tabla3689101118191516172345674[[#This Row],[FECHA RADICACION]]-TODAY()</f>
        <v>-235</v>
      </c>
      <c r="G471" s="14" t="s">
        <v>65</v>
      </c>
      <c r="H471" s="14" t="s">
        <v>48</v>
      </c>
      <c r="I471" s="14" t="s">
        <v>17</v>
      </c>
      <c r="J471" s="15" t="s">
        <v>18</v>
      </c>
      <c r="K471" s="21">
        <v>45850</v>
      </c>
      <c r="L471" s="4" t="s">
        <v>42</v>
      </c>
      <c r="M471" s="4" t="s">
        <v>2762</v>
      </c>
    </row>
    <row r="472" spans="1:13" ht="21.75" customHeight="1" x14ac:dyDescent="0.25">
      <c r="A472" s="4">
        <v>471</v>
      </c>
      <c r="B472" s="30">
        <v>20255810115702</v>
      </c>
      <c r="C472" s="2">
        <v>45828</v>
      </c>
      <c r="D472" s="2">
        <v>45832</v>
      </c>
      <c r="E472" s="2" t="s">
        <v>2763</v>
      </c>
      <c r="F472" s="14">
        <f ca="1">Tabla3689101118191516172345674[[#This Row],[FECHA RADICACION]]-TODAY()</f>
        <v>-235</v>
      </c>
      <c r="G472" s="14" t="s">
        <v>65</v>
      </c>
      <c r="H472" s="14" t="s">
        <v>71</v>
      </c>
      <c r="I472" s="14" t="s">
        <v>17</v>
      </c>
      <c r="J472" s="15" t="s">
        <v>18</v>
      </c>
      <c r="K472" s="21">
        <v>45838</v>
      </c>
      <c r="L472" s="4" t="s">
        <v>194</v>
      </c>
      <c r="M472" s="4" t="s">
        <v>2060</v>
      </c>
    </row>
    <row r="473" spans="1:13" ht="21.75" customHeight="1" x14ac:dyDescent="0.25">
      <c r="A473" s="4">
        <v>472</v>
      </c>
      <c r="B473" s="30">
        <v>20255810115142</v>
      </c>
      <c r="C473" s="2">
        <v>45828.442337962966</v>
      </c>
      <c r="D473" s="2">
        <v>45833</v>
      </c>
      <c r="E473" s="2" t="s">
        <v>2764</v>
      </c>
      <c r="F473" s="14">
        <f ca="1">Tabla3689101118191516172345674[[#This Row],[FECHA RADICACION]]-TODAY()</f>
        <v>-234.55766203703388</v>
      </c>
      <c r="G473" s="14" t="s">
        <v>65</v>
      </c>
      <c r="H473" s="14" t="s">
        <v>825</v>
      </c>
      <c r="I473" s="14" t="s">
        <v>17</v>
      </c>
      <c r="J473" s="15" t="s">
        <v>18</v>
      </c>
      <c r="K473" s="21">
        <v>45850</v>
      </c>
    </row>
    <row r="474" spans="1:13" ht="21.75" customHeight="1" x14ac:dyDescent="0.25">
      <c r="A474" s="4">
        <v>473</v>
      </c>
      <c r="B474" s="30">
        <v>20254602132992</v>
      </c>
      <c r="C474" s="2">
        <v>45828</v>
      </c>
      <c r="D474" s="2">
        <v>45833</v>
      </c>
      <c r="E474" s="2" t="s">
        <v>2765</v>
      </c>
      <c r="F474" s="14">
        <f ca="1">Tabla3689101118191516172345674[[#This Row],[FECHA RADICACION]]-TODAY()</f>
        <v>-235</v>
      </c>
      <c r="G474" s="14" t="s">
        <v>2105</v>
      </c>
      <c r="H474" s="14" t="s">
        <v>17</v>
      </c>
      <c r="I474" s="14" t="s">
        <v>17</v>
      </c>
      <c r="J474" s="15" t="s">
        <v>18</v>
      </c>
      <c r="K474" s="21">
        <v>45833</v>
      </c>
    </row>
    <row r="475" spans="1:13" ht="21.75" customHeight="1" x14ac:dyDescent="0.25">
      <c r="A475" s="4">
        <v>474</v>
      </c>
      <c r="B475" s="30">
        <v>20254602132802</v>
      </c>
      <c r="C475" s="2">
        <v>45828</v>
      </c>
      <c r="D475" s="2">
        <v>45833</v>
      </c>
      <c r="E475" s="2" t="s">
        <v>2766</v>
      </c>
      <c r="F475" s="14">
        <f ca="1">Tabla3689101118191516172345674[[#This Row],[FECHA RADICACION]]-TODAY()</f>
        <v>-235</v>
      </c>
      <c r="G475" s="14" t="s">
        <v>15</v>
      </c>
      <c r="H475" s="14" t="s">
        <v>53</v>
      </c>
      <c r="I475" s="14" t="s">
        <v>17</v>
      </c>
      <c r="J475" s="15" t="s">
        <v>18</v>
      </c>
      <c r="K475" s="21">
        <v>45839</v>
      </c>
      <c r="M475" s="4" t="s">
        <v>2767</v>
      </c>
    </row>
    <row r="476" spans="1:13" ht="21.75" customHeight="1" x14ac:dyDescent="0.25">
      <c r="A476" s="4">
        <v>475</v>
      </c>
      <c r="B476" s="30">
        <v>20255810115752</v>
      </c>
      <c r="C476" s="2">
        <v>45828</v>
      </c>
      <c r="D476" s="2">
        <v>45833</v>
      </c>
      <c r="E476" s="2" t="s">
        <v>2768</v>
      </c>
      <c r="F476" s="14">
        <f ca="1">Tabla3689101118191516172345674[[#This Row],[FECHA RADICACION]]-TODAY()</f>
        <v>-235</v>
      </c>
      <c r="G476" s="14" t="s">
        <v>65</v>
      </c>
      <c r="H476" s="14" t="s">
        <v>71</v>
      </c>
      <c r="I476" s="14" t="s">
        <v>17</v>
      </c>
      <c r="J476" s="15" t="s">
        <v>18</v>
      </c>
      <c r="K476" s="21">
        <v>45838</v>
      </c>
      <c r="L476" s="4" t="s">
        <v>42</v>
      </c>
      <c r="M476" s="4" t="s">
        <v>2060</v>
      </c>
    </row>
    <row r="477" spans="1:13" ht="21.75" customHeight="1" x14ac:dyDescent="0.25">
      <c r="A477" s="4">
        <v>476</v>
      </c>
      <c r="B477" s="30">
        <v>20255810115732</v>
      </c>
      <c r="C477" s="2">
        <v>45828</v>
      </c>
      <c r="D477" s="2">
        <v>45833</v>
      </c>
      <c r="E477" s="2" t="s">
        <v>2769</v>
      </c>
      <c r="F477" s="14">
        <f ca="1">Tabla3689101118191516172345674[[#This Row],[FECHA RADICACION]]-TODAY()</f>
        <v>-235</v>
      </c>
      <c r="G477" s="14" t="s">
        <v>65</v>
      </c>
      <c r="H477" s="14" t="s">
        <v>71</v>
      </c>
      <c r="I477" s="14" t="s">
        <v>17</v>
      </c>
      <c r="J477" s="15" t="s">
        <v>18</v>
      </c>
      <c r="K477" s="21">
        <v>45838</v>
      </c>
      <c r="L477" s="4" t="s">
        <v>42</v>
      </c>
      <c r="M477" s="4" t="s">
        <v>2060</v>
      </c>
    </row>
    <row r="478" spans="1:13" ht="21.75" customHeight="1" x14ac:dyDescent="0.25">
      <c r="A478" s="4">
        <v>477</v>
      </c>
      <c r="B478" s="30">
        <v>20256310043982</v>
      </c>
      <c r="C478" s="2">
        <v>45828</v>
      </c>
      <c r="D478" s="2">
        <v>45833</v>
      </c>
      <c r="E478" s="2" t="s">
        <v>2770</v>
      </c>
      <c r="F478" s="14">
        <f ca="1">Tabla3689101118191516172345674[[#This Row],[FECHA RADICACION]]-TODAY()</f>
        <v>-235</v>
      </c>
      <c r="G478" s="14" t="s">
        <v>814</v>
      </c>
      <c r="H478" s="14" t="s">
        <v>2039</v>
      </c>
      <c r="I478" s="14" t="s">
        <v>17</v>
      </c>
      <c r="J478" s="15" t="s">
        <v>18</v>
      </c>
      <c r="K478" s="21">
        <v>45838</v>
      </c>
      <c r="L478" s="4" t="s">
        <v>174</v>
      </c>
      <c r="M478" s="4" t="s">
        <v>2771</v>
      </c>
    </row>
    <row r="479" spans="1:13" ht="21.75" customHeight="1" x14ac:dyDescent="0.25">
      <c r="A479" s="4">
        <v>478</v>
      </c>
      <c r="B479" s="30">
        <v>20255810115902</v>
      </c>
      <c r="C479" s="2">
        <v>45828</v>
      </c>
      <c r="D479" s="2">
        <v>45833</v>
      </c>
      <c r="E479" s="2" t="s">
        <v>2772</v>
      </c>
      <c r="F479" s="14">
        <f ca="1">Tabla3689101118191516172345674[[#This Row],[FECHA RADICACION]]-TODAY()</f>
        <v>-235</v>
      </c>
      <c r="G479" s="14" t="s">
        <v>50</v>
      </c>
      <c r="H479" s="14" t="s">
        <v>2738</v>
      </c>
      <c r="I479" s="14" t="s">
        <v>17</v>
      </c>
      <c r="J479" s="15" t="s">
        <v>18</v>
      </c>
      <c r="K479" s="21">
        <v>45850</v>
      </c>
      <c r="M479" s="4" t="s">
        <v>2773</v>
      </c>
    </row>
    <row r="480" spans="1:13" ht="21.75" customHeight="1" x14ac:dyDescent="0.25">
      <c r="A480" s="4">
        <v>479</v>
      </c>
      <c r="B480" s="30">
        <v>20255810115972</v>
      </c>
      <c r="C480" s="2">
        <v>45828</v>
      </c>
      <c r="D480" s="2">
        <v>45833</v>
      </c>
      <c r="E480" s="2" t="s">
        <v>2774</v>
      </c>
      <c r="F480" s="14">
        <f ca="1">Tabla3689101118191516172345674[[#This Row],[FECHA RADICACION]]-TODAY()</f>
        <v>-235</v>
      </c>
      <c r="G480" s="14" t="s">
        <v>85</v>
      </c>
      <c r="H480" s="14" t="s">
        <v>86</v>
      </c>
      <c r="I480" s="14" t="s">
        <v>17</v>
      </c>
      <c r="J480" s="15" t="s">
        <v>18</v>
      </c>
      <c r="K480" s="21">
        <v>45860</v>
      </c>
      <c r="L480" s="4" t="s">
        <v>527</v>
      </c>
    </row>
    <row r="481" spans="1:13" ht="21.75" customHeight="1" x14ac:dyDescent="0.25">
      <c r="A481" s="4">
        <v>480</v>
      </c>
      <c r="B481" s="30">
        <v>20255810115982</v>
      </c>
      <c r="C481" s="2">
        <v>45828</v>
      </c>
      <c r="D481" s="2">
        <v>45833</v>
      </c>
      <c r="E481" s="2" t="s">
        <v>2775</v>
      </c>
      <c r="F481" s="14">
        <f ca="1">Tabla3689101118191516172345674[[#This Row],[FECHA RADICACION]]-TODAY()</f>
        <v>-235</v>
      </c>
      <c r="G481" s="14" t="s">
        <v>65</v>
      </c>
      <c r="H481" s="14" t="s">
        <v>102</v>
      </c>
      <c r="I481" s="14" t="s">
        <v>17</v>
      </c>
      <c r="J481" s="15" t="s">
        <v>18</v>
      </c>
      <c r="K481" s="21">
        <v>45838</v>
      </c>
      <c r="M481" s="4" t="s">
        <v>2060</v>
      </c>
    </row>
    <row r="482" spans="1:13" ht="21.75" customHeight="1" x14ac:dyDescent="0.25">
      <c r="A482" s="4">
        <v>481</v>
      </c>
      <c r="B482" s="30">
        <v>20255810115932</v>
      </c>
      <c r="C482" s="2">
        <v>45828</v>
      </c>
      <c r="D482" s="2">
        <v>45833</v>
      </c>
      <c r="E482" s="2" t="s">
        <v>2776</v>
      </c>
      <c r="F482" s="14">
        <f ca="1">Tabla3689101118191516172345674[[#This Row],[FECHA RADICACION]]-TODAY()</f>
        <v>-235</v>
      </c>
      <c r="G482" s="14" t="s">
        <v>65</v>
      </c>
      <c r="H482" s="14" t="s">
        <v>71</v>
      </c>
      <c r="I482" s="14" t="s">
        <v>17</v>
      </c>
      <c r="J482" s="15" t="s">
        <v>18</v>
      </c>
      <c r="K482" s="21">
        <v>45838</v>
      </c>
      <c r="L482" s="4" t="s">
        <v>42</v>
      </c>
      <c r="M482" s="4" t="s">
        <v>2060</v>
      </c>
    </row>
    <row r="483" spans="1:13" ht="21.75" customHeight="1" x14ac:dyDescent="0.25">
      <c r="A483" s="4">
        <v>482</v>
      </c>
      <c r="B483" s="30">
        <v>20255810115912</v>
      </c>
      <c r="C483" s="2">
        <v>45828</v>
      </c>
      <c r="D483" s="2">
        <v>45833</v>
      </c>
      <c r="E483" s="2" t="s">
        <v>2777</v>
      </c>
      <c r="F483" s="14">
        <f ca="1">Tabla3689101118191516172345674[[#This Row],[FECHA RADICACION]]-TODAY()</f>
        <v>-235</v>
      </c>
      <c r="G483" s="14" t="s">
        <v>65</v>
      </c>
      <c r="H483" s="14" t="s">
        <v>71</v>
      </c>
      <c r="I483" s="14" t="s">
        <v>17</v>
      </c>
      <c r="J483" s="15" t="s">
        <v>18</v>
      </c>
      <c r="K483" s="21">
        <v>45838</v>
      </c>
      <c r="L483" s="4" t="s">
        <v>42</v>
      </c>
      <c r="M483" s="4" t="s">
        <v>2060</v>
      </c>
    </row>
    <row r="484" spans="1:13" ht="21.75" customHeight="1" x14ac:dyDescent="0.25">
      <c r="A484" s="4">
        <v>483</v>
      </c>
      <c r="B484" s="30">
        <v>20255810116062</v>
      </c>
      <c r="C484" s="2">
        <v>45828</v>
      </c>
      <c r="D484" s="2">
        <v>45833</v>
      </c>
      <c r="E484" s="2" t="s">
        <v>2778</v>
      </c>
      <c r="F484" s="14">
        <f ca="1">Tabla3689101118191516172345674[[#This Row],[FECHA RADICACION]]-TODAY()</f>
        <v>-235</v>
      </c>
      <c r="G484" s="14" t="s">
        <v>65</v>
      </c>
      <c r="H484" s="14" t="s">
        <v>76</v>
      </c>
      <c r="I484" s="14" t="s">
        <v>17</v>
      </c>
      <c r="J484" s="15" t="s">
        <v>18</v>
      </c>
      <c r="K484" s="21">
        <v>45845</v>
      </c>
    </row>
    <row r="485" spans="1:13" ht="21.75" customHeight="1" x14ac:dyDescent="0.25">
      <c r="A485" s="4">
        <v>484</v>
      </c>
      <c r="B485" s="30">
        <v>20255810116092</v>
      </c>
      <c r="C485" s="2">
        <v>45832.315972222219</v>
      </c>
      <c r="D485" s="2">
        <v>45833</v>
      </c>
      <c r="E485" s="2" t="s">
        <v>2779</v>
      </c>
      <c r="F485" s="14">
        <f ca="1">Tabla3689101118191516172345674[[#This Row],[FECHA RADICACION]]-TODAY()</f>
        <v>-230.68402777778101</v>
      </c>
      <c r="G485" s="14" t="s">
        <v>15</v>
      </c>
      <c r="H485" s="14" t="s">
        <v>82</v>
      </c>
      <c r="I485" s="14" t="s">
        <v>17</v>
      </c>
      <c r="J485" s="15" t="s">
        <v>18</v>
      </c>
      <c r="K485" s="21">
        <v>45851</v>
      </c>
      <c r="L485" s="4" t="s">
        <v>54</v>
      </c>
    </row>
    <row r="486" spans="1:13" ht="21.75" customHeight="1" x14ac:dyDescent="0.25">
      <c r="A486" s="4">
        <v>485</v>
      </c>
      <c r="B486" s="30">
        <v>20255810116132</v>
      </c>
      <c r="C486" s="2">
        <v>45832.334722222222</v>
      </c>
      <c r="D486" s="2">
        <v>45833</v>
      </c>
      <c r="E486" s="2" t="s">
        <v>2780</v>
      </c>
      <c r="F486" s="14">
        <f ca="1">Tabla3689101118191516172345674[[#This Row],[FECHA RADICACION]]-TODAY()</f>
        <v>-230.6652777777781</v>
      </c>
      <c r="G486" s="14" t="s">
        <v>814</v>
      </c>
      <c r="H486" s="14" t="s">
        <v>2039</v>
      </c>
      <c r="I486" s="14" t="s">
        <v>17</v>
      </c>
      <c r="J486" s="15" t="s">
        <v>18</v>
      </c>
      <c r="K486" s="21">
        <v>45838</v>
      </c>
      <c r="L486" s="4" t="s">
        <v>174</v>
      </c>
      <c r="M486" s="4" t="s">
        <v>2060</v>
      </c>
    </row>
    <row r="487" spans="1:13" ht="21.75" customHeight="1" x14ac:dyDescent="0.25">
      <c r="A487" s="4">
        <v>486</v>
      </c>
      <c r="B487" s="30">
        <v>20255810116112</v>
      </c>
      <c r="C487" s="2">
        <v>45832.32916666667</v>
      </c>
      <c r="D487" s="2">
        <v>45833</v>
      </c>
      <c r="E487" s="2" t="s">
        <v>1398</v>
      </c>
      <c r="F487" s="14">
        <f ca="1">Tabla3689101118191516172345674[[#This Row],[FECHA RADICACION]]-TODAY()</f>
        <v>-230.67083333332994</v>
      </c>
      <c r="G487" s="14" t="s">
        <v>814</v>
      </c>
      <c r="H487" s="14" t="s">
        <v>29</v>
      </c>
      <c r="I487" s="14" t="s">
        <v>17</v>
      </c>
      <c r="J487" s="15" t="s">
        <v>18</v>
      </c>
      <c r="K487" s="21">
        <v>45838</v>
      </c>
      <c r="L487" s="4" t="s">
        <v>174</v>
      </c>
      <c r="M487" s="4" t="s">
        <v>2060</v>
      </c>
    </row>
    <row r="488" spans="1:13" ht="21.75" customHeight="1" x14ac:dyDescent="0.25">
      <c r="A488" s="4">
        <v>487</v>
      </c>
      <c r="B488" s="30">
        <v>20255810116102</v>
      </c>
      <c r="C488" s="2">
        <v>45832.320138888892</v>
      </c>
      <c r="D488" s="2">
        <v>45833</v>
      </c>
      <c r="E488" s="2" t="s">
        <v>2781</v>
      </c>
      <c r="F488" s="14">
        <f ca="1">Tabla3689101118191516172345674[[#This Row],[FECHA RADICACION]]-TODAY()</f>
        <v>-230.67986111110804</v>
      </c>
      <c r="G488" s="14" t="s">
        <v>2105</v>
      </c>
      <c r="H488" s="14" t="s">
        <v>17</v>
      </c>
      <c r="I488" s="14" t="s">
        <v>17</v>
      </c>
      <c r="J488" s="15" t="s">
        <v>18</v>
      </c>
      <c r="K488" s="21">
        <v>45833</v>
      </c>
      <c r="L488" s="4" t="s">
        <v>54</v>
      </c>
    </row>
    <row r="489" spans="1:13" ht="21.75" customHeight="1" x14ac:dyDescent="0.25">
      <c r="A489" s="4">
        <v>488</v>
      </c>
      <c r="B489" s="30">
        <v>20255810116142</v>
      </c>
      <c r="C489" s="2">
        <v>45832.336805555555</v>
      </c>
      <c r="D489" s="2">
        <v>45833</v>
      </c>
      <c r="E489" s="2" t="s">
        <v>2782</v>
      </c>
      <c r="F489" s="14">
        <f ca="1">Tabla3689101118191516172345674[[#This Row],[FECHA RADICACION]]-TODAY()</f>
        <v>-230.66319444444525</v>
      </c>
      <c r="G489" s="14" t="s">
        <v>15</v>
      </c>
      <c r="H489" s="14" t="s">
        <v>935</v>
      </c>
      <c r="I489" s="14" t="s">
        <v>17</v>
      </c>
      <c r="J489" s="15" t="s">
        <v>18</v>
      </c>
      <c r="K489" s="21">
        <v>45838</v>
      </c>
      <c r="L489" s="4" t="s">
        <v>91</v>
      </c>
      <c r="M489" s="4" t="s">
        <v>2060</v>
      </c>
    </row>
    <row r="490" spans="1:13" ht="21.75" customHeight="1" x14ac:dyDescent="0.25">
      <c r="A490" s="4">
        <v>489</v>
      </c>
      <c r="B490" s="30">
        <v>20254602145152</v>
      </c>
      <c r="C490" s="2">
        <v>45832.379166666666</v>
      </c>
      <c r="D490" s="2">
        <v>45833</v>
      </c>
      <c r="E490" s="2" t="s">
        <v>2783</v>
      </c>
      <c r="F490" s="14">
        <f ca="1">Tabla3689101118191516172345674[[#This Row],[FECHA RADICACION]]-TODAY()</f>
        <v>-230.6208333333343</v>
      </c>
      <c r="G490" s="14" t="s">
        <v>15</v>
      </c>
      <c r="H490" s="14" t="s">
        <v>241</v>
      </c>
      <c r="I490" s="14" t="s">
        <v>17</v>
      </c>
      <c r="J490" s="15" t="s">
        <v>18</v>
      </c>
      <c r="K490" s="21">
        <v>45845</v>
      </c>
    </row>
    <row r="491" spans="1:13" ht="21.75" customHeight="1" x14ac:dyDescent="0.25">
      <c r="A491" s="4">
        <v>490</v>
      </c>
      <c r="B491" s="30">
        <v>20255810116502</v>
      </c>
      <c r="C491" s="2">
        <v>45832.455555555556</v>
      </c>
      <c r="D491" s="2">
        <v>45833</v>
      </c>
      <c r="E491" s="2" t="s">
        <v>2784</v>
      </c>
      <c r="F491" s="14">
        <f ca="1">Tabla3689101118191516172345674[[#This Row],[FECHA RADICACION]]-TODAY()</f>
        <v>-230.5444444444438</v>
      </c>
      <c r="G491" s="14" t="s">
        <v>2105</v>
      </c>
      <c r="H491" s="14" t="s">
        <v>17</v>
      </c>
      <c r="I491" s="14" t="s">
        <v>17</v>
      </c>
      <c r="J491" s="15" t="s">
        <v>18</v>
      </c>
      <c r="K491" s="21">
        <v>45839</v>
      </c>
      <c r="L491" s="4" t="s">
        <v>54</v>
      </c>
      <c r="M491" s="4" t="s">
        <v>2785</v>
      </c>
    </row>
    <row r="492" spans="1:13" ht="21.75" customHeight="1" x14ac:dyDescent="0.25">
      <c r="A492" s="4">
        <v>491</v>
      </c>
      <c r="B492" s="30">
        <v>20255810116482</v>
      </c>
      <c r="C492" s="2">
        <v>45832.438888888886</v>
      </c>
      <c r="D492" s="2">
        <v>45833</v>
      </c>
      <c r="E492" s="2" t="s">
        <v>2786</v>
      </c>
      <c r="F492" s="14">
        <f ca="1">Tabla3689101118191516172345674[[#This Row],[FECHA RADICACION]]-TODAY()</f>
        <v>-230.56111111111386</v>
      </c>
      <c r="G492" s="14" t="s">
        <v>15</v>
      </c>
      <c r="H492" s="14" t="s">
        <v>53</v>
      </c>
      <c r="I492" s="14" t="s">
        <v>17</v>
      </c>
      <c r="J492" s="15" t="s">
        <v>18</v>
      </c>
      <c r="K492" s="21">
        <v>45850</v>
      </c>
      <c r="M492" s="4" t="s">
        <v>2787</v>
      </c>
    </row>
    <row r="493" spans="1:13" ht="21.75" customHeight="1" x14ac:dyDescent="0.25">
      <c r="A493" s="4">
        <v>492</v>
      </c>
      <c r="B493" s="30">
        <v>20255810116422</v>
      </c>
      <c r="C493" s="2">
        <v>45832.433333333334</v>
      </c>
      <c r="D493" s="2">
        <v>45833</v>
      </c>
      <c r="E493" s="2" t="s">
        <v>2788</v>
      </c>
      <c r="F493" s="14">
        <f ca="1">Tabla3689101118191516172345674[[#This Row],[FECHA RADICACION]]-TODAY()</f>
        <v>-230.5666666666657</v>
      </c>
      <c r="G493" s="14" t="s">
        <v>15</v>
      </c>
      <c r="H493" s="14" t="s">
        <v>2092</v>
      </c>
      <c r="I493" s="14" t="s">
        <v>17</v>
      </c>
      <c r="J493" s="15" t="s">
        <v>18</v>
      </c>
      <c r="K493" s="21">
        <v>45845</v>
      </c>
    </row>
    <row r="494" spans="1:13" ht="21.75" customHeight="1" x14ac:dyDescent="0.25">
      <c r="A494" s="4">
        <v>493</v>
      </c>
      <c r="B494" s="30">
        <v>20255810116402</v>
      </c>
      <c r="C494" s="2">
        <v>45832.429861111108</v>
      </c>
      <c r="D494" s="2">
        <v>45833</v>
      </c>
      <c r="E494" s="2" t="s">
        <v>2789</v>
      </c>
      <c r="F494" s="14">
        <f ca="1">Tabla3689101118191516172345674[[#This Row],[FECHA RADICACION]]-TODAY()</f>
        <v>-230.57013888889196</v>
      </c>
      <c r="G494" s="14" t="s">
        <v>15</v>
      </c>
      <c r="H494" s="14" t="s">
        <v>16</v>
      </c>
      <c r="I494" s="14" t="s">
        <v>17</v>
      </c>
      <c r="J494" s="15" t="s">
        <v>18</v>
      </c>
      <c r="K494" s="21">
        <v>45845</v>
      </c>
    </row>
    <row r="495" spans="1:13" ht="21.75" customHeight="1" x14ac:dyDescent="0.25">
      <c r="A495" s="4">
        <v>494</v>
      </c>
      <c r="B495" s="30">
        <v>20255810116392</v>
      </c>
      <c r="C495" s="2">
        <v>45832.423611111109</v>
      </c>
      <c r="D495" s="2">
        <v>45833</v>
      </c>
      <c r="E495" s="2" t="s">
        <v>2790</v>
      </c>
      <c r="F495" s="14">
        <f ca="1">Tabla3689101118191516172345674[[#This Row],[FECHA RADICACION]]-TODAY()</f>
        <v>-230.57638888889051</v>
      </c>
      <c r="G495" s="14" t="s">
        <v>50</v>
      </c>
      <c r="H495" s="14" t="s">
        <v>51</v>
      </c>
      <c r="I495" s="14" t="s">
        <v>17</v>
      </c>
      <c r="J495" s="15" t="s">
        <v>18</v>
      </c>
      <c r="K495" s="21">
        <v>45838</v>
      </c>
      <c r="L495" s="4" t="s">
        <v>1711</v>
      </c>
      <c r="M495" s="4" t="s">
        <v>2060</v>
      </c>
    </row>
    <row r="496" spans="1:13" ht="21.75" customHeight="1" x14ac:dyDescent="0.25">
      <c r="A496" s="4">
        <v>495</v>
      </c>
      <c r="B496" s="30">
        <v>20255810116372</v>
      </c>
      <c r="C496" s="2">
        <v>45832.422222222223</v>
      </c>
      <c r="D496" s="2">
        <v>45833</v>
      </c>
      <c r="E496" s="2" t="s">
        <v>2791</v>
      </c>
      <c r="F496" s="14">
        <f ca="1">Tabla3689101118191516172345674[[#This Row],[FECHA RADICACION]]-TODAY()</f>
        <v>-230.57777777777665</v>
      </c>
      <c r="G496" s="14" t="s">
        <v>814</v>
      </c>
      <c r="H496" s="14" t="s">
        <v>2039</v>
      </c>
      <c r="I496" s="14" t="s">
        <v>17</v>
      </c>
      <c r="J496" s="15" t="s">
        <v>18</v>
      </c>
      <c r="K496" s="21">
        <v>45838</v>
      </c>
      <c r="L496" s="4" t="s">
        <v>174</v>
      </c>
      <c r="M496" s="4" t="s">
        <v>2060</v>
      </c>
    </row>
    <row r="497" spans="1:13" ht="21.75" customHeight="1" x14ac:dyDescent="0.25">
      <c r="A497" s="4">
        <v>496</v>
      </c>
      <c r="B497" s="30">
        <v>20255810116252</v>
      </c>
      <c r="C497" s="2">
        <v>45832.40347222222</v>
      </c>
      <c r="D497" s="2">
        <v>45833</v>
      </c>
      <c r="E497" s="2" t="s">
        <v>2792</v>
      </c>
      <c r="F497" s="14">
        <f ca="1">Tabla3689101118191516172345674[[#This Row],[FECHA RADICACION]]-TODAY()</f>
        <v>-230.59652777777956</v>
      </c>
      <c r="G497" s="14" t="s">
        <v>15</v>
      </c>
      <c r="H497" s="14" t="s">
        <v>48</v>
      </c>
      <c r="I497" s="14" t="s">
        <v>17</v>
      </c>
      <c r="J497" s="15" t="s">
        <v>18</v>
      </c>
      <c r="K497" s="21">
        <v>45845</v>
      </c>
    </row>
    <row r="498" spans="1:13" ht="21.75" customHeight="1" x14ac:dyDescent="0.25">
      <c r="A498" s="4">
        <v>497</v>
      </c>
      <c r="B498" s="30">
        <v>20255810116242</v>
      </c>
      <c r="C498" s="2">
        <v>45832.402083333334</v>
      </c>
      <c r="D498" s="2">
        <v>45833</v>
      </c>
      <c r="E498" s="2" t="s">
        <v>2793</v>
      </c>
      <c r="F498" s="14">
        <f ca="1">Tabla3689101118191516172345674[[#This Row],[FECHA RADICACION]]-TODAY()</f>
        <v>-230.5979166666657</v>
      </c>
      <c r="G498" s="14" t="s">
        <v>2105</v>
      </c>
      <c r="H498" s="14" t="s">
        <v>17</v>
      </c>
      <c r="I498" s="14" t="s">
        <v>17</v>
      </c>
      <c r="J498" s="15" t="s">
        <v>18</v>
      </c>
      <c r="K498" s="21">
        <v>45833</v>
      </c>
    </row>
    <row r="499" spans="1:13" ht="21.75" customHeight="1" x14ac:dyDescent="0.25">
      <c r="A499" s="4">
        <v>498</v>
      </c>
      <c r="B499" s="30">
        <v>20255810116222</v>
      </c>
      <c r="C499" s="2">
        <v>45832.4</v>
      </c>
      <c r="D499" s="2">
        <v>45833</v>
      </c>
      <c r="E499" s="2" t="s">
        <v>2794</v>
      </c>
      <c r="F499" s="14">
        <f ca="1">Tabla3689101118191516172345674[[#This Row],[FECHA RADICACION]]-TODAY()</f>
        <v>-230.59999999999854</v>
      </c>
      <c r="G499" s="14" t="s">
        <v>85</v>
      </c>
      <c r="H499" s="14" t="s">
        <v>160</v>
      </c>
      <c r="I499" s="14" t="s">
        <v>17</v>
      </c>
      <c r="J499" s="15" t="s">
        <v>18</v>
      </c>
      <c r="K499" s="21">
        <v>45845</v>
      </c>
      <c r="L499" s="15" t="s">
        <v>2795</v>
      </c>
    </row>
    <row r="500" spans="1:13" ht="21.75" customHeight="1" x14ac:dyDescent="0.25">
      <c r="A500" s="4">
        <v>499</v>
      </c>
      <c r="B500" s="30">
        <v>20255810116202</v>
      </c>
      <c r="C500" s="2">
        <v>45832.395833333336</v>
      </c>
      <c r="D500" s="2">
        <v>45833</v>
      </c>
      <c r="E500" s="2" t="s">
        <v>2796</v>
      </c>
      <c r="F500" s="14">
        <f ca="1">Tabla3689101118191516172345674[[#This Row],[FECHA RADICACION]]-TODAY()</f>
        <v>-230.60416666666424</v>
      </c>
      <c r="G500" s="14" t="s">
        <v>15</v>
      </c>
      <c r="H500" s="14" t="s">
        <v>935</v>
      </c>
      <c r="I500" s="14" t="s">
        <v>17</v>
      </c>
      <c r="J500" s="15" t="s">
        <v>18</v>
      </c>
      <c r="K500" s="21">
        <v>45833</v>
      </c>
      <c r="L500" s="4" t="s">
        <v>91</v>
      </c>
    </row>
    <row r="501" spans="1:13" ht="21.75" customHeight="1" x14ac:dyDescent="0.25">
      <c r="A501" s="4">
        <v>500</v>
      </c>
      <c r="B501" s="30">
        <v>20255810116192</v>
      </c>
      <c r="C501" s="2">
        <v>45832.394444444442</v>
      </c>
      <c r="D501" s="2">
        <v>45833</v>
      </c>
      <c r="E501" s="2" t="s">
        <v>2797</v>
      </c>
      <c r="F501" s="14">
        <f ca="1">Tabla3689101118191516172345674[[#This Row],[FECHA RADICACION]]-TODAY()</f>
        <v>-230.60555555555766</v>
      </c>
      <c r="G501" s="14" t="s">
        <v>65</v>
      </c>
      <c r="H501" s="14" t="s">
        <v>76</v>
      </c>
      <c r="I501" s="14" t="s">
        <v>17</v>
      </c>
      <c r="J501" s="15" t="s">
        <v>18</v>
      </c>
      <c r="K501" s="21">
        <v>45845</v>
      </c>
      <c r="L501" s="4" t="s">
        <v>42</v>
      </c>
    </row>
    <row r="502" spans="1:13" ht="21.75" customHeight="1" x14ac:dyDescent="0.25">
      <c r="A502" s="4">
        <v>501</v>
      </c>
      <c r="B502" s="30">
        <v>20254602145402</v>
      </c>
      <c r="C502" s="2">
        <v>45832.385416666664</v>
      </c>
      <c r="D502" s="2">
        <v>45833</v>
      </c>
      <c r="E502" s="2" t="s">
        <v>2798</v>
      </c>
      <c r="F502" s="14">
        <f ca="1">Tabla3689101118191516172345674[[#This Row],[FECHA RADICACION]]-TODAY()</f>
        <v>-230.61458333333576</v>
      </c>
      <c r="G502" s="14" t="s">
        <v>15</v>
      </c>
      <c r="H502" s="14" t="s">
        <v>16</v>
      </c>
      <c r="I502" s="14" t="s">
        <v>17</v>
      </c>
      <c r="J502" s="15" t="s">
        <v>18</v>
      </c>
      <c r="K502" s="21">
        <v>45845</v>
      </c>
    </row>
    <row r="503" spans="1:13" ht="21.75" customHeight="1" x14ac:dyDescent="0.25">
      <c r="A503" s="4">
        <v>502</v>
      </c>
      <c r="B503" s="30">
        <v>20255810116512</v>
      </c>
      <c r="C503" s="2">
        <v>45832.457638888889</v>
      </c>
      <c r="D503" s="2">
        <v>45833</v>
      </c>
      <c r="E503" s="2" t="s">
        <v>2799</v>
      </c>
      <c r="F503" s="14">
        <f ca="1">Tabla3689101118191516172345674[[#This Row],[FECHA RADICACION]]-TODAY()</f>
        <v>-230.54236111111095</v>
      </c>
      <c r="G503" s="14" t="s">
        <v>2105</v>
      </c>
      <c r="H503" s="14" t="s">
        <v>17</v>
      </c>
      <c r="I503" s="14" t="s">
        <v>17</v>
      </c>
      <c r="J503" s="15" t="s">
        <v>18</v>
      </c>
      <c r="K503" s="21">
        <v>45839</v>
      </c>
      <c r="L503" s="15" t="s">
        <v>54</v>
      </c>
      <c r="M503" s="15"/>
    </row>
    <row r="504" spans="1:13" ht="21.75" customHeight="1" x14ac:dyDescent="0.25">
      <c r="A504" s="4">
        <v>503</v>
      </c>
      <c r="B504" s="30">
        <v>20255810116522</v>
      </c>
      <c r="C504" s="2">
        <v>45832.459027777775</v>
      </c>
      <c r="D504" s="2">
        <v>45833</v>
      </c>
      <c r="E504" s="2" t="s">
        <v>2800</v>
      </c>
      <c r="F504" s="14">
        <f ca="1">Tabla3689101118191516172345674[[#This Row],[FECHA RADICACION]]-TODAY()</f>
        <v>-230.54097222222481</v>
      </c>
      <c r="G504" s="14" t="s">
        <v>2105</v>
      </c>
      <c r="H504" s="14" t="s">
        <v>17</v>
      </c>
      <c r="I504" s="14" t="s">
        <v>17</v>
      </c>
      <c r="J504" s="15" t="s">
        <v>18</v>
      </c>
      <c r="K504" s="21">
        <v>45839</v>
      </c>
      <c r="L504" s="15" t="s">
        <v>54</v>
      </c>
    </row>
    <row r="505" spans="1:13" ht="21.75" customHeight="1" x14ac:dyDescent="0.25">
      <c r="A505" s="4">
        <v>504</v>
      </c>
      <c r="B505" s="30">
        <v>20254602151122</v>
      </c>
      <c r="C505" s="2">
        <v>45832.521527777775</v>
      </c>
      <c r="D505" s="2">
        <v>45833</v>
      </c>
      <c r="E505" s="2" t="s">
        <v>2801</v>
      </c>
      <c r="F505" s="14">
        <f ca="1">Tabla3689101118191516172345674[[#This Row],[FECHA RADICACION]]-TODAY()</f>
        <v>-230.47847222222481</v>
      </c>
      <c r="G505" s="14" t="s">
        <v>15</v>
      </c>
      <c r="H505" s="14" t="s">
        <v>53</v>
      </c>
      <c r="I505" s="14" t="s">
        <v>17</v>
      </c>
      <c r="J505" s="15" t="s">
        <v>18</v>
      </c>
      <c r="K505" s="21">
        <v>45850</v>
      </c>
    </row>
    <row r="506" spans="1:13" ht="21.75" customHeight="1" x14ac:dyDescent="0.25">
      <c r="A506" s="4">
        <v>505</v>
      </c>
      <c r="B506" s="30">
        <v>20255810116682</v>
      </c>
      <c r="C506" s="2">
        <v>45832.491666666669</v>
      </c>
      <c r="D506" s="2">
        <v>45833</v>
      </c>
      <c r="E506" s="2" t="s">
        <v>2802</v>
      </c>
      <c r="F506" s="14">
        <f ca="1">Tabla3689101118191516172345674[[#This Row],[FECHA RADICACION]]-TODAY()</f>
        <v>-230.50833333333139</v>
      </c>
      <c r="G506" s="14" t="s">
        <v>65</v>
      </c>
      <c r="H506" s="14" t="s">
        <v>71</v>
      </c>
      <c r="I506" s="14" t="s">
        <v>17</v>
      </c>
      <c r="J506" s="15" t="s">
        <v>18</v>
      </c>
      <c r="K506" s="21">
        <v>45834</v>
      </c>
      <c r="L506" s="4" t="s">
        <v>42</v>
      </c>
    </row>
    <row r="507" spans="1:13" ht="21.75" customHeight="1" x14ac:dyDescent="0.25">
      <c r="A507" s="4">
        <v>506</v>
      </c>
      <c r="B507" s="30">
        <v>20255810116672</v>
      </c>
      <c r="C507" s="2">
        <v>45832.484722222223</v>
      </c>
      <c r="D507" s="2">
        <v>45833</v>
      </c>
      <c r="E507" s="2" t="s">
        <v>2803</v>
      </c>
      <c r="F507" s="14">
        <f ca="1">Tabla3689101118191516172345674[[#This Row],[FECHA RADICACION]]-TODAY()</f>
        <v>-230.51527777777665</v>
      </c>
      <c r="G507" s="14" t="s">
        <v>15</v>
      </c>
      <c r="H507" s="14" t="s">
        <v>82</v>
      </c>
      <c r="I507" s="14" t="s">
        <v>17</v>
      </c>
      <c r="J507" s="15" t="s">
        <v>18</v>
      </c>
      <c r="K507" s="21">
        <v>45850</v>
      </c>
      <c r="L507" s="4" t="s">
        <v>1863</v>
      </c>
    </row>
    <row r="508" spans="1:13" ht="21.75" customHeight="1" x14ac:dyDescent="0.25">
      <c r="A508" s="4">
        <v>507</v>
      </c>
      <c r="B508" s="30">
        <v>20255810116532</v>
      </c>
      <c r="C508" s="2">
        <v>45832.462500000001</v>
      </c>
      <c r="D508" s="2">
        <v>45833</v>
      </c>
      <c r="E508" s="2" t="s">
        <v>2804</v>
      </c>
      <c r="F508" s="14">
        <f ca="1">Tabla3689101118191516172345674[[#This Row],[FECHA RADICACION]]-TODAY()</f>
        <v>-230.53749999999854</v>
      </c>
      <c r="G508" s="14" t="s">
        <v>15</v>
      </c>
      <c r="H508" s="14" t="s">
        <v>2384</v>
      </c>
      <c r="I508" s="14" t="s">
        <v>17</v>
      </c>
      <c r="J508" s="15" t="s">
        <v>18</v>
      </c>
      <c r="K508" s="21">
        <v>45845</v>
      </c>
      <c r="L508" s="15" t="s">
        <v>54</v>
      </c>
    </row>
    <row r="509" spans="1:13" ht="21.75" customHeight="1" x14ac:dyDescent="0.25">
      <c r="A509" s="4">
        <v>508</v>
      </c>
      <c r="B509" s="30">
        <v>20255810116772</v>
      </c>
      <c r="C509" s="2">
        <v>45832.521527777775</v>
      </c>
      <c r="D509" s="2">
        <v>45833</v>
      </c>
      <c r="E509" s="2" t="s">
        <v>2805</v>
      </c>
      <c r="F509" s="14">
        <f ca="1">Tabla3689101118191516172345674[[#This Row],[FECHA RADICACION]]-TODAY()</f>
        <v>-230.47847222222481</v>
      </c>
      <c r="G509" s="14" t="s">
        <v>65</v>
      </c>
      <c r="H509" s="14" t="s">
        <v>283</v>
      </c>
      <c r="I509" s="14" t="s">
        <v>17</v>
      </c>
      <c r="J509" s="15" t="s">
        <v>18</v>
      </c>
      <c r="K509" s="21">
        <v>45850</v>
      </c>
      <c r="L509" s="4" t="s">
        <v>42</v>
      </c>
    </row>
    <row r="510" spans="1:13" ht="21.75" customHeight="1" x14ac:dyDescent="0.25">
      <c r="A510" s="4">
        <v>509</v>
      </c>
      <c r="B510" s="30">
        <v>20254602151682</v>
      </c>
      <c r="C510" s="2">
        <v>45832.535416666666</v>
      </c>
      <c r="D510" s="2">
        <v>45833</v>
      </c>
      <c r="E510" s="2" t="s">
        <v>2806</v>
      </c>
      <c r="F510" s="14">
        <f ca="1">Tabla3689101118191516172345674[[#This Row],[FECHA RADICACION]]-TODAY()</f>
        <v>-230.4645833333343</v>
      </c>
      <c r="G510" s="14" t="s">
        <v>65</v>
      </c>
      <c r="H510" s="14" t="s">
        <v>73</v>
      </c>
      <c r="I510" s="14" t="s">
        <v>17</v>
      </c>
      <c r="J510" s="15" t="s">
        <v>18</v>
      </c>
      <c r="K510" s="21">
        <v>45856</v>
      </c>
    </row>
    <row r="511" spans="1:13" ht="21.75" customHeight="1" x14ac:dyDescent="0.25">
      <c r="A511" s="4">
        <v>510</v>
      </c>
      <c r="B511" s="30">
        <v>20255810116842</v>
      </c>
      <c r="C511" s="2">
        <v>45832.53402777778</v>
      </c>
      <c r="D511" s="2">
        <v>45833</v>
      </c>
      <c r="E511" s="2" t="s">
        <v>2807</v>
      </c>
      <c r="F511" s="14">
        <f ca="1">Tabla3689101118191516172345674[[#This Row],[FECHA RADICACION]]-TODAY()</f>
        <v>-230.46597222222044</v>
      </c>
      <c r="G511" s="14" t="s">
        <v>65</v>
      </c>
      <c r="H511" s="14" t="s">
        <v>78</v>
      </c>
      <c r="I511" s="14" t="s">
        <v>17</v>
      </c>
      <c r="J511" s="15" t="s">
        <v>18</v>
      </c>
      <c r="K511" s="21">
        <v>45850</v>
      </c>
      <c r="L511" s="4" t="s">
        <v>42</v>
      </c>
    </row>
    <row r="512" spans="1:13" ht="21.75" customHeight="1" x14ac:dyDescent="0.25">
      <c r="A512" s="4">
        <v>511</v>
      </c>
      <c r="B512" s="30">
        <v>20255810116832</v>
      </c>
      <c r="C512" s="2">
        <v>45832.53125</v>
      </c>
      <c r="D512" s="2">
        <v>45833</v>
      </c>
      <c r="E512" s="2" t="s">
        <v>2808</v>
      </c>
      <c r="F512" s="14">
        <f ca="1">Tabla3689101118191516172345674[[#This Row],[FECHA RADICACION]]-TODAY()</f>
        <v>-230.46875</v>
      </c>
      <c r="G512" s="14" t="s">
        <v>85</v>
      </c>
      <c r="H512" s="14" t="s">
        <v>160</v>
      </c>
      <c r="I512" s="14" t="s">
        <v>17</v>
      </c>
      <c r="J512" s="15" t="s">
        <v>18</v>
      </c>
      <c r="K512" s="21">
        <v>45834</v>
      </c>
      <c r="L512" s="4" t="s">
        <v>378</v>
      </c>
    </row>
    <row r="513" spans="1:13" ht="21.75" customHeight="1" x14ac:dyDescent="0.25">
      <c r="A513" s="4">
        <v>512</v>
      </c>
      <c r="B513" s="30">
        <v>20255810116812</v>
      </c>
      <c r="C513" s="2">
        <v>45832.529166666667</v>
      </c>
      <c r="D513" s="2">
        <v>45833</v>
      </c>
      <c r="E513" s="2" t="s">
        <v>2809</v>
      </c>
      <c r="F513" s="14">
        <f ca="1">Tabla3689101118191516172345674[[#This Row],[FECHA RADICACION]]-TODAY()</f>
        <v>-230.47083333333285</v>
      </c>
      <c r="G513" s="14" t="s">
        <v>85</v>
      </c>
      <c r="H513" s="14" t="s">
        <v>1144</v>
      </c>
      <c r="I513" s="14" t="s">
        <v>17</v>
      </c>
      <c r="J513" s="15" t="s">
        <v>18</v>
      </c>
      <c r="K513" s="21">
        <v>45868</v>
      </c>
      <c r="L513" s="15" t="s">
        <v>2810</v>
      </c>
      <c r="M513" s="14" t="s">
        <v>2452</v>
      </c>
    </row>
    <row r="514" spans="1:13" ht="21.75" customHeight="1" x14ac:dyDescent="0.25">
      <c r="A514" s="4">
        <v>513</v>
      </c>
      <c r="B514" s="73">
        <v>20255810116802</v>
      </c>
      <c r="C514" s="35">
        <v>45832.527083333334</v>
      </c>
      <c r="D514" s="2">
        <v>45833</v>
      </c>
      <c r="E514" s="2" t="s">
        <v>2811</v>
      </c>
      <c r="F514" s="14">
        <f ca="1">Tabla3689101118191516172345674[[#This Row],[FECHA RADICACION]]-TODAY()</f>
        <v>-230.4729166666657</v>
      </c>
      <c r="G514" s="14" t="s">
        <v>65</v>
      </c>
      <c r="H514" s="14" t="s">
        <v>71</v>
      </c>
      <c r="I514" s="14" t="s">
        <v>17</v>
      </c>
      <c r="J514" s="15" t="s">
        <v>18</v>
      </c>
      <c r="K514" s="21">
        <v>45834</v>
      </c>
      <c r="L514" s="4" t="s">
        <v>42</v>
      </c>
      <c r="M514" s="12"/>
    </row>
    <row r="515" spans="1:13" ht="21.75" customHeight="1" x14ac:dyDescent="0.25">
      <c r="A515" s="4">
        <v>514</v>
      </c>
      <c r="B515" s="73">
        <v>20255810116792</v>
      </c>
      <c r="C515" s="35">
        <v>45832.525000000001</v>
      </c>
      <c r="D515" s="2">
        <v>45833</v>
      </c>
      <c r="E515" s="2" t="s">
        <v>2812</v>
      </c>
      <c r="F515" s="14">
        <f ca="1">Tabla3689101118191516172345674[[#This Row],[FECHA RADICACION]]-TODAY()</f>
        <v>-230.47499999999854</v>
      </c>
      <c r="G515" s="14" t="s">
        <v>65</v>
      </c>
      <c r="H515" s="14" t="s">
        <v>102</v>
      </c>
      <c r="I515" s="14" t="s">
        <v>17</v>
      </c>
      <c r="K515" s="21">
        <v>45862</v>
      </c>
      <c r="L515" s="4" t="s">
        <v>42</v>
      </c>
      <c r="M515" s="12"/>
    </row>
    <row r="516" spans="1:13" ht="21.75" customHeight="1" x14ac:dyDescent="0.25">
      <c r="A516" s="4">
        <v>515</v>
      </c>
      <c r="B516" s="73">
        <v>20255810116782</v>
      </c>
      <c r="C516" s="35">
        <v>45832.522916666669</v>
      </c>
      <c r="D516" s="2">
        <v>45833</v>
      </c>
      <c r="E516" s="2" t="s">
        <v>2813</v>
      </c>
      <c r="F516" s="14">
        <f ca="1">Tabla3689101118191516172345674[[#This Row],[FECHA RADICACION]]-TODAY()</f>
        <v>-230.47708333333139</v>
      </c>
      <c r="G516" s="14" t="s">
        <v>15</v>
      </c>
      <c r="H516" s="14" t="s">
        <v>16</v>
      </c>
      <c r="I516" s="14" t="s">
        <v>17</v>
      </c>
      <c r="J516" s="15" t="s">
        <v>18</v>
      </c>
      <c r="K516" s="21">
        <v>45845</v>
      </c>
      <c r="L516" s="15" t="s">
        <v>54</v>
      </c>
      <c r="M516" s="12"/>
    </row>
    <row r="517" spans="1:13" ht="21.75" customHeight="1" x14ac:dyDescent="0.25">
      <c r="A517" s="4">
        <v>516</v>
      </c>
      <c r="B517" s="73">
        <v>20255810116862</v>
      </c>
      <c r="C517" s="35">
        <v>45832.537465277775</v>
      </c>
      <c r="D517" s="2">
        <v>45833</v>
      </c>
      <c r="E517" s="2" t="s">
        <v>2814</v>
      </c>
      <c r="F517" s="14">
        <f ca="1">Tabla3689101118191516172345674[[#This Row],[FECHA RADICACION]]-TODAY()</f>
        <v>-230.46253472222452</v>
      </c>
      <c r="G517" s="14" t="s">
        <v>65</v>
      </c>
      <c r="H517" s="14" t="s">
        <v>71</v>
      </c>
      <c r="I517" s="14" t="s">
        <v>17</v>
      </c>
      <c r="L517" s="4" t="s">
        <v>42</v>
      </c>
      <c r="M517" s="12"/>
    </row>
    <row r="518" spans="1:13" ht="21.75" customHeight="1" x14ac:dyDescent="0.25">
      <c r="A518" s="4">
        <v>517</v>
      </c>
      <c r="B518" s="73">
        <v>20255810116872</v>
      </c>
      <c r="C518" s="35">
        <v>45832.538888888892</v>
      </c>
      <c r="D518" s="2">
        <v>45833</v>
      </c>
      <c r="E518" s="2" t="s">
        <v>2815</v>
      </c>
      <c r="F518" s="14">
        <f ca="1">Tabla3689101118191516172345674[[#This Row],[FECHA RADICACION]]-TODAY()</f>
        <v>-230.46111111110804</v>
      </c>
      <c r="G518" s="14" t="s">
        <v>65</v>
      </c>
      <c r="H518" s="14" t="s">
        <v>117</v>
      </c>
      <c r="I518" s="4" t="s">
        <v>17</v>
      </c>
      <c r="J518" s="15" t="s">
        <v>18</v>
      </c>
      <c r="K518" s="21">
        <v>45851</v>
      </c>
      <c r="L518" s="4" t="s">
        <v>42</v>
      </c>
      <c r="M518" s="12"/>
    </row>
    <row r="519" spans="1:13" ht="21.75" customHeight="1" x14ac:dyDescent="0.25">
      <c r="A519" s="4">
        <v>518</v>
      </c>
      <c r="B519" s="73">
        <v>20254602152232</v>
      </c>
      <c r="C519" s="35">
        <v>45832</v>
      </c>
      <c r="D519" s="2">
        <v>45833</v>
      </c>
      <c r="E519" s="2" t="s">
        <v>2816</v>
      </c>
      <c r="F519" s="14">
        <f ca="1">Tabla3689101118191516172345674[[#This Row],[FECHA RADICACION]]-TODAY()</f>
        <v>-231</v>
      </c>
      <c r="G519" s="14" t="s">
        <v>15</v>
      </c>
      <c r="H519" s="14" t="s">
        <v>2384</v>
      </c>
      <c r="I519" s="14" t="s">
        <v>17</v>
      </c>
      <c r="J519" s="15" t="s">
        <v>18</v>
      </c>
      <c r="K519" s="21">
        <v>45845</v>
      </c>
      <c r="M519" s="12"/>
    </row>
    <row r="520" spans="1:13" ht="21.75" customHeight="1" x14ac:dyDescent="0.25">
      <c r="A520" s="4">
        <v>519</v>
      </c>
      <c r="B520" s="73">
        <v>20255810116942</v>
      </c>
      <c r="C520" s="35">
        <v>45832</v>
      </c>
      <c r="D520" s="2">
        <v>45833</v>
      </c>
      <c r="E520" s="2" t="s">
        <v>2817</v>
      </c>
      <c r="F520" s="14">
        <f ca="1">Tabla3689101118191516172345674[[#This Row],[FECHA RADICACION]]-TODAY()</f>
        <v>-231</v>
      </c>
      <c r="G520" s="14" t="s">
        <v>15</v>
      </c>
      <c r="H520" s="14" t="s">
        <v>935</v>
      </c>
      <c r="I520" s="14" t="s">
        <v>17</v>
      </c>
      <c r="J520" s="15" t="s">
        <v>18</v>
      </c>
      <c r="K520" s="21">
        <v>45833</v>
      </c>
      <c r="L520" s="4" t="s">
        <v>626</v>
      </c>
      <c r="M520" s="12"/>
    </row>
    <row r="521" spans="1:13" ht="21.75" customHeight="1" x14ac:dyDescent="0.25">
      <c r="A521" s="4">
        <v>520</v>
      </c>
      <c r="B521" s="73">
        <v>20254602155532</v>
      </c>
      <c r="C521" s="35">
        <v>45832</v>
      </c>
      <c r="D521" s="2">
        <v>45833</v>
      </c>
      <c r="E521" s="2" t="s">
        <v>2818</v>
      </c>
      <c r="F521" s="14">
        <f ca="1">Tabla3689101118191516172345674[[#This Row],[FECHA RADICACION]]-TODAY()</f>
        <v>-231</v>
      </c>
      <c r="G521" s="14" t="s">
        <v>15</v>
      </c>
      <c r="H521" s="14" t="s">
        <v>53</v>
      </c>
      <c r="I521" s="14" t="s">
        <v>17</v>
      </c>
      <c r="J521" s="15" t="s">
        <v>18</v>
      </c>
      <c r="K521" s="21">
        <v>45845</v>
      </c>
      <c r="M521" s="12"/>
    </row>
    <row r="522" spans="1:13" ht="21.75" customHeight="1" x14ac:dyDescent="0.25">
      <c r="A522" s="4">
        <v>521</v>
      </c>
      <c r="B522" s="73">
        <v>20254602155482</v>
      </c>
      <c r="C522" s="35">
        <v>45832</v>
      </c>
      <c r="D522" s="2">
        <v>45833</v>
      </c>
      <c r="E522" s="2" t="s">
        <v>2819</v>
      </c>
      <c r="F522" s="14">
        <f ca="1">Tabla3689101118191516172345674[[#This Row],[FECHA RADICACION]]-TODAY()</f>
        <v>-231</v>
      </c>
      <c r="G522" s="14" t="s">
        <v>15</v>
      </c>
      <c r="H522" s="14" t="s">
        <v>53</v>
      </c>
      <c r="I522" s="4" t="s">
        <v>17</v>
      </c>
      <c r="J522" s="15" t="s">
        <v>18</v>
      </c>
      <c r="K522" s="21">
        <v>45845</v>
      </c>
      <c r="M522" s="12"/>
    </row>
    <row r="523" spans="1:13" ht="21.75" customHeight="1" x14ac:dyDescent="0.25">
      <c r="A523" s="4">
        <v>522</v>
      </c>
      <c r="B523" s="73">
        <v>20255810117102</v>
      </c>
      <c r="C523" s="35">
        <v>45832</v>
      </c>
      <c r="D523" s="2">
        <v>45833</v>
      </c>
      <c r="E523" s="2" t="s">
        <v>2820</v>
      </c>
      <c r="F523" s="14">
        <f ca="1">Tabla3689101118191516172345674[[#This Row],[FECHA RADICACION]]-TODAY()</f>
        <v>-231</v>
      </c>
      <c r="G523" s="14" t="s">
        <v>15</v>
      </c>
      <c r="H523" s="14" t="s">
        <v>2092</v>
      </c>
      <c r="I523" s="4" t="s">
        <v>17</v>
      </c>
      <c r="J523" s="15" t="s">
        <v>18</v>
      </c>
      <c r="K523" s="21">
        <v>45845</v>
      </c>
      <c r="M523" s="12"/>
    </row>
    <row r="524" spans="1:13" ht="21.75" customHeight="1" x14ac:dyDescent="0.25">
      <c r="A524" s="4">
        <v>523</v>
      </c>
      <c r="B524" s="73">
        <v>20254602155082</v>
      </c>
      <c r="C524" s="35">
        <v>45832</v>
      </c>
      <c r="D524" s="2">
        <v>45833</v>
      </c>
      <c r="E524" s="2" t="s">
        <v>2821</v>
      </c>
      <c r="F524" s="14">
        <f ca="1">Tabla3689101118191516172345674[[#This Row],[FECHA RADICACION]]-TODAY()</f>
        <v>-231</v>
      </c>
      <c r="G524" s="14" t="s">
        <v>15</v>
      </c>
      <c r="H524" s="14" t="s">
        <v>251</v>
      </c>
      <c r="I524" s="4" t="s">
        <v>17</v>
      </c>
      <c r="J524" s="15" t="s">
        <v>18</v>
      </c>
      <c r="K524" s="21">
        <v>45845</v>
      </c>
      <c r="M524" s="12"/>
    </row>
    <row r="525" spans="1:13" ht="21.75" customHeight="1" x14ac:dyDescent="0.25">
      <c r="A525" s="4">
        <v>524</v>
      </c>
      <c r="B525" s="73">
        <v>20255810117062</v>
      </c>
      <c r="C525" s="35">
        <v>45832</v>
      </c>
      <c r="D525" s="2">
        <v>45833</v>
      </c>
      <c r="E525" s="2" t="s">
        <v>2822</v>
      </c>
      <c r="F525" s="14">
        <f ca="1">Tabla3689101118191516172345674[[#This Row],[FECHA RADICACION]]-TODAY()</f>
        <v>-231</v>
      </c>
      <c r="G525" s="14" t="s">
        <v>814</v>
      </c>
      <c r="H525" s="14" t="s">
        <v>29</v>
      </c>
      <c r="I525" s="4" t="s">
        <v>17</v>
      </c>
      <c r="J525" s="15" t="s">
        <v>18</v>
      </c>
      <c r="K525" s="21">
        <v>45834</v>
      </c>
      <c r="L525" s="4" t="s">
        <v>174</v>
      </c>
      <c r="M525" s="12"/>
    </row>
    <row r="526" spans="1:13" ht="21.75" customHeight="1" x14ac:dyDescent="0.25">
      <c r="A526" s="4">
        <v>525</v>
      </c>
      <c r="B526" s="73">
        <v>20255810117002</v>
      </c>
      <c r="C526" s="35">
        <v>45832</v>
      </c>
      <c r="D526" s="2">
        <v>45833</v>
      </c>
      <c r="E526" s="2" t="s">
        <v>2823</v>
      </c>
      <c r="F526" s="14">
        <f ca="1">Tabla3689101118191516172345674[[#This Row],[FECHA RADICACION]]-TODAY()</f>
        <v>-231</v>
      </c>
      <c r="G526" s="14" t="s">
        <v>85</v>
      </c>
      <c r="H526" s="14" t="s">
        <v>160</v>
      </c>
      <c r="I526" s="4" t="s">
        <v>17</v>
      </c>
      <c r="J526" s="15" t="s">
        <v>18</v>
      </c>
      <c r="K526" s="21">
        <v>45834</v>
      </c>
      <c r="L526" s="4" t="s">
        <v>370</v>
      </c>
      <c r="M526" s="12"/>
    </row>
    <row r="527" spans="1:13" ht="21.75" customHeight="1" x14ac:dyDescent="0.25">
      <c r="A527" s="4">
        <v>526</v>
      </c>
      <c r="B527" s="73">
        <v>20254602153072</v>
      </c>
      <c r="C527" s="35">
        <v>45832</v>
      </c>
      <c r="D527" s="2">
        <v>45833</v>
      </c>
      <c r="E527" s="2" t="s">
        <v>2824</v>
      </c>
      <c r="F527" s="14">
        <f ca="1">Tabla3689101118191516172345674[[#This Row],[FECHA RADICACION]]-TODAY()</f>
        <v>-231</v>
      </c>
      <c r="G527" s="14" t="s">
        <v>15</v>
      </c>
      <c r="H527" s="14" t="s">
        <v>16</v>
      </c>
      <c r="I527" s="4" t="s">
        <v>17</v>
      </c>
      <c r="J527" s="15" t="s">
        <v>18</v>
      </c>
      <c r="K527" s="21">
        <v>45850</v>
      </c>
      <c r="M527" s="12"/>
    </row>
    <row r="528" spans="1:13" ht="21.75" customHeight="1" x14ac:dyDescent="0.25">
      <c r="A528" s="4">
        <v>527</v>
      </c>
      <c r="B528" s="73">
        <v>20255810116972</v>
      </c>
      <c r="C528" s="35">
        <v>45832</v>
      </c>
      <c r="D528" s="2">
        <v>45833</v>
      </c>
      <c r="E528" s="2" t="s">
        <v>2825</v>
      </c>
      <c r="F528" s="14">
        <f ca="1">Tabla3689101118191516172345674[[#This Row],[FECHA RADICACION]]-TODAY()</f>
        <v>-231</v>
      </c>
      <c r="G528" s="14" t="s">
        <v>15</v>
      </c>
      <c r="H528" s="14" t="s">
        <v>16</v>
      </c>
      <c r="I528" s="4" t="s">
        <v>17</v>
      </c>
      <c r="J528" s="15" t="s">
        <v>18</v>
      </c>
      <c r="K528" s="21">
        <v>45850</v>
      </c>
      <c r="L528" s="4" t="s">
        <v>54</v>
      </c>
      <c r="M528" s="12"/>
    </row>
    <row r="529" spans="1:13" ht="21.75" customHeight="1" x14ac:dyDescent="0.25">
      <c r="A529" s="4">
        <v>528</v>
      </c>
      <c r="B529" s="73">
        <v>20255810116962</v>
      </c>
      <c r="C529" s="35">
        <v>45832</v>
      </c>
      <c r="D529" s="2">
        <v>45833</v>
      </c>
      <c r="E529" s="2" t="s">
        <v>2826</v>
      </c>
      <c r="F529" s="14">
        <f ca="1">Tabla3689101118191516172345674[[#This Row],[FECHA RADICACION]]-TODAY()</f>
        <v>-231</v>
      </c>
      <c r="G529" s="14" t="s">
        <v>50</v>
      </c>
      <c r="H529" s="14" t="s">
        <v>51</v>
      </c>
      <c r="I529" s="4" t="s">
        <v>17</v>
      </c>
      <c r="J529" s="15" t="s">
        <v>18</v>
      </c>
      <c r="K529" s="21">
        <v>45833</v>
      </c>
      <c r="L529" s="4" t="s">
        <v>1711</v>
      </c>
      <c r="M529" s="12"/>
    </row>
    <row r="530" spans="1:13" ht="21.75" customHeight="1" x14ac:dyDescent="0.25">
      <c r="A530" s="4">
        <v>529</v>
      </c>
      <c r="B530" s="73">
        <v>20254602156712</v>
      </c>
      <c r="C530" s="35">
        <v>45832</v>
      </c>
      <c r="D530" s="2">
        <v>45833</v>
      </c>
      <c r="E530" s="2" t="s">
        <v>2827</v>
      </c>
      <c r="F530" s="14">
        <f ca="1">Tabla3689101118191516172345674[[#This Row],[FECHA RADICACION]]-TODAY()</f>
        <v>-231</v>
      </c>
      <c r="G530" s="14" t="s">
        <v>15</v>
      </c>
      <c r="H530" s="14" t="s">
        <v>241</v>
      </c>
      <c r="I530" s="4" t="s">
        <v>17</v>
      </c>
      <c r="J530" s="15" t="s">
        <v>18</v>
      </c>
      <c r="K530" s="21">
        <v>45845</v>
      </c>
      <c r="M530" s="12"/>
    </row>
    <row r="531" spans="1:13" ht="21.75" customHeight="1" x14ac:dyDescent="0.25">
      <c r="A531" s="22">
        <v>530</v>
      </c>
      <c r="B531" s="73">
        <v>20255810117202</v>
      </c>
      <c r="C531" s="35">
        <v>45832</v>
      </c>
      <c r="D531" s="2">
        <v>45833</v>
      </c>
      <c r="E531" s="2" t="s">
        <v>2828</v>
      </c>
      <c r="F531" s="14">
        <f ca="1">Tabla3689101118191516172345674[[#This Row],[FECHA RADICACION]]-TODAY()</f>
        <v>-231</v>
      </c>
      <c r="G531" s="14" t="s">
        <v>15</v>
      </c>
      <c r="H531" s="14" t="s">
        <v>2092</v>
      </c>
      <c r="I531" s="4" t="s">
        <v>17</v>
      </c>
      <c r="J531" s="15" t="s">
        <v>18</v>
      </c>
      <c r="K531" s="21">
        <v>45850</v>
      </c>
      <c r="M531" s="12" t="s">
        <v>2787</v>
      </c>
    </row>
    <row r="532" spans="1:13" ht="21.75" customHeight="1" x14ac:dyDescent="0.25">
      <c r="A532" s="4">
        <v>531</v>
      </c>
      <c r="B532" s="73">
        <v>20255810117222</v>
      </c>
      <c r="C532" s="35">
        <v>45832</v>
      </c>
      <c r="D532" s="2">
        <v>45833</v>
      </c>
      <c r="E532" s="2" t="s">
        <v>2829</v>
      </c>
      <c r="F532" s="14">
        <f ca="1">Tabla3689101118191516172345674[[#This Row],[FECHA RADICACION]]-TODAY()</f>
        <v>-231</v>
      </c>
      <c r="G532" s="14" t="s">
        <v>15</v>
      </c>
      <c r="H532" s="14" t="s">
        <v>935</v>
      </c>
      <c r="I532" s="4" t="s">
        <v>17</v>
      </c>
      <c r="J532" s="15" t="s">
        <v>18</v>
      </c>
      <c r="K532" s="21">
        <v>45833</v>
      </c>
      <c r="L532" s="4" t="s">
        <v>91</v>
      </c>
      <c r="M532" s="12"/>
    </row>
    <row r="533" spans="1:13" ht="21.75" customHeight="1" x14ac:dyDescent="0.25">
      <c r="A533" s="4">
        <v>532</v>
      </c>
      <c r="B533" s="73">
        <v>20255810117672</v>
      </c>
      <c r="C533" s="35">
        <v>45833.431250000001</v>
      </c>
      <c r="D533" s="2">
        <v>45833</v>
      </c>
      <c r="E533" s="2" t="s">
        <v>2830</v>
      </c>
      <c r="F533" s="14">
        <f ca="1">Tabla3689101118191516172345674[[#This Row],[FECHA RADICACION]]-TODAY()</f>
        <v>-229.56874999999854</v>
      </c>
      <c r="G533" s="14" t="s">
        <v>85</v>
      </c>
      <c r="H533" s="14" t="s">
        <v>244</v>
      </c>
      <c r="I533" s="4" t="s">
        <v>17</v>
      </c>
      <c r="J533" s="15" t="s">
        <v>18</v>
      </c>
      <c r="K533" s="21">
        <v>45850</v>
      </c>
      <c r="L533" s="15" t="s">
        <v>2810</v>
      </c>
      <c r="M533" s="12"/>
    </row>
    <row r="534" spans="1:13" ht="21.75" customHeight="1" x14ac:dyDescent="0.25">
      <c r="A534" s="4">
        <v>533</v>
      </c>
      <c r="B534" s="73">
        <v>20255810117582</v>
      </c>
      <c r="C534" s="35">
        <v>45833.406944444447</v>
      </c>
      <c r="D534" s="2">
        <v>45833</v>
      </c>
      <c r="E534" s="2" t="s">
        <v>2831</v>
      </c>
      <c r="F534" s="14">
        <f ca="1">Tabla3689101118191516172345674[[#This Row],[FECHA RADICACION]]-TODAY()</f>
        <v>-229.59305555555329</v>
      </c>
      <c r="G534" s="14" t="s">
        <v>814</v>
      </c>
      <c r="H534" s="14" t="s">
        <v>2039</v>
      </c>
      <c r="I534" s="4" t="s">
        <v>17</v>
      </c>
      <c r="J534" s="15" t="s">
        <v>18</v>
      </c>
      <c r="K534" s="21">
        <v>45834</v>
      </c>
      <c r="L534" s="4" t="s">
        <v>174</v>
      </c>
      <c r="M534" s="12"/>
    </row>
    <row r="535" spans="1:13" ht="21.75" customHeight="1" x14ac:dyDescent="0.25">
      <c r="A535" s="4">
        <v>534</v>
      </c>
      <c r="B535" s="73">
        <v>20254602165042</v>
      </c>
      <c r="C535" s="35">
        <v>45833.399305555555</v>
      </c>
      <c r="D535" s="2">
        <v>45833</v>
      </c>
      <c r="E535" s="2" t="s">
        <v>2832</v>
      </c>
      <c r="F535" s="14">
        <f ca="1">Tabla3689101118191516172345674[[#This Row],[FECHA RADICACION]]-TODAY()</f>
        <v>-229.60069444444525</v>
      </c>
      <c r="G535" s="14" t="s">
        <v>15</v>
      </c>
      <c r="H535" s="14" t="s">
        <v>241</v>
      </c>
      <c r="I535" s="4" t="s">
        <v>17</v>
      </c>
      <c r="J535" s="15" t="s">
        <v>18</v>
      </c>
      <c r="K535" s="21">
        <v>45845</v>
      </c>
      <c r="M535" s="12"/>
    </row>
    <row r="536" spans="1:13" ht="21.75" customHeight="1" x14ac:dyDescent="0.25">
      <c r="A536" s="4">
        <v>535</v>
      </c>
      <c r="B536" s="73">
        <v>20255810117502</v>
      </c>
      <c r="C536" s="35">
        <v>45833.392361111109</v>
      </c>
      <c r="D536" s="2">
        <v>45833</v>
      </c>
      <c r="E536" s="2" t="s">
        <v>2833</v>
      </c>
      <c r="F536" s="14">
        <f ca="1">Tabla3689101118191516172345674[[#This Row],[FECHA RADICACION]]-TODAY()</f>
        <v>-229.60763888889051</v>
      </c>
      <c r="G536" s="14" t="s">
        <v>65</v>
      </c>
      <c r="H536" s="14" t="s">
        <v>71</v>
      </c>
      <c r="I536" s="4" t="s">
        <v>17</v>
      </c>
      <c r="J536" s="15" t="s">
        <v>18</v>
      </c>
      <c r="K536" s="21">
        <v>45838</v>
      </c>
      <c r="L536" s="4" t="s">
        <v>42</v>
      </c>
      <c r="M536" s="12"/>
    </row>
    <row r="537" spans="1:13" ht="21.75" customHeight="1" x14ac:dyDescent="0.25">
      <c r="A537" s="4">
        <v>536</v>
      </c>
      <c r="B537" s="74">
        <v>20255810117332</v>
      </c>
      <c r="C537" s="36">
        <v>45833.347916666666</v>
      </c>
      <c r="D537" s="2">
        <v>45833</v>
      </c>
      <c r="E537" s="2" t="s">
        <v>2834</v>
      </c>
      <c r="F537" s="14">
        <f ca="1">Tabla3689101118191516172345674[[#This Row],[FECHA RADICACION]]-TODAY()</f>
        <v>-229.6520833333343</v>
      </c>
      <c r="G537" s="19" t="s">
        <v>15</v>
      </c>
      <c r="H537" s="19" t="s">
        <v>2092</v>
      </c>
      <c r="I537" s="23" t="s">
        <v>17</v>
      </c>
      <c r="J537" s="18" t="s">
        <v>18</v>
      </c>
      <c r="K537" s="24">
        <v>45845</v>
      </c>
      <c r="L537" s="23"/>
      <c r="M537" s="3"/>
    </row>
    <row r="538" spans="1:13" ht="21.75" customHeight="1" x14ac:dyDescent="0.25">
      <c r="A538" s="4">
        <v>537</v>
      </c>
      <c r="B538" s="73">
        <v>20255810117272</v>
      </c>
      <c r="C538" s="35">
        <v>45833.298611111109</v>
      </c>
      <c r="D538" s="2">
        <v>45833</v>
      </c>
      <c r="E538" s="2" t="s">
        <v>2835</v>
      </c>
      <c r="F538" s="14">
        <f ca="1">Tabla3689101118191516172345674[[#This Row],[FECHA RADICACION]]-TODAY()</f>
        <v>-229.70138888889051</v>
      </c>
      <c r="G538" s="14" t="s">
        <v>15</v>
      </c>
      <c r="H538" s="14" t="s">
        <v>2384</v>
      </c>
      <c r="I538" s="4" t="s">
        <v>17</v>
      </c>
      <c r="J538" s="15" t="s">
        <v>18</v>
      </c>
      <c r="K538" s="21">
        <v>45845</v>
      </c>
      <c r="L538" s="4" t="s">
        <v>54</v>
      </c>
      <c r="M538" s="12"/>
    </row>
    <row r="539" spans="1:13" ht="21.75" customHeight="1" x14ac:dyDescent="0.25">
      <c r="A539" s="4">
        <v>538</v>
      </c>
      <c r="B539" s="73">
        <v>20255810117252</v>
      </c>
      <c r="C539" s="35">
        <v>45832</v>
      </c>
      <c r="D539" s="2">
        <v>45833</v>
      </c>
      <c r="E539" s="2" t="s">
        <v>2836</v>
      </c>
      <c r="F539" s="14">
        <f ca="1">Tabla3689101118191516172345674[[#This Row],[FECHA RADICACION]]-TODAY()</f>
        <v>-231</v>
      </c>
      <c r="G539" s="14" t="s">
        <v>15</v>
      </c>
      <c r="H539" s="14" t="s">
        <v>251</v>
      </c>
      <c r="I539" s="4" t="s">
        <v>17</v>
      </c>
      <c r="J539" s="15" t="s">
        <v>18</v>
      </c>
      <c r="K539" s="21">
        <v>45845</v>
      </c>
      <c r="M539" s="12"/>
    </row>
    <row r="540" spans="1:13" ht="21.75" customHeight="1" x14ac:dyDescent="0.25">
      <c r="A540" s="4">
        <v>539</v>
      </c>
      <c r="B540" s="73">
        <v>20255810117232</v>
      </c>
      <c r="C540" s="35">
        <v>45832</v>
      </c>
      <c r="D540" s="2">
        <v>45833</v>
      </c>
      <c r="E540" s="2" t="s">
        <v>2837</v>
      </c>
      <c r="F540" s="14">
        <f ca="1">Tabla3689101118191516172345674[[#This Row],[FECHA RADICACION]]-TODAY()</f>
        <v>-231</v>
      </c>
      <c r="G540" s="14" t="s">
        <v>15</v>
      </c>
      <c r="H540" s="14" t="s">
        <v>935</v>
      </c>
      <c r="I540" s="4" t="s">
        <v>17</v>
      </c>
      <c r="J540" s="15" t="s">
        <v>18</v>
      </c>
      <c r="K540" s="21">
        <v>45833</v>
      </c>
      <c r="L540" s="4" t="s">
        <v>91</v>
      </c>
      <c r="M540" s="12"/>
    </row>
    <row r="541" spans="1:13" ht="21.75" customHeight="1" x14ac:dyDescent="0.25">
      <c r="A541" s="4">
        <v>540</v>
      </c>
      <c r="B541" s="73">
        <v>20255810117392</v>
      </c>
      <c r="C541" s="35">
        <v>45833.376689814817</v>
      </c>
      <c r="D541" s="2">
        <v>45833</v>
      </c>
      <c r="E541" s="2" t="s">
        <v>2838</v>
      </c>
      <c r="F541" s="14">
        <f ca="1">Tabla3689101118191516172345674[[#This Row],[FECHA RADICACION]]-TODAY()</f>
        <v>-229.62331018518307</v>
      </c>
      <c r="G541" s="14" t="s">
        <v>15</v>
      </c>
      <c r="H541" s="14" t="s">
        <v>16</v>
      </c>
      <c r="I541" s="4" t="s">
        <v>17</v>
      </c>
      <c r="J541" s="15" t="s">
        <v>18</v>
      </c>
      <c r="K541" s="21">
        <v>45845</v>
      </c>
      <c r="L541" s="4" t="s">
        <v>256</v>
      </c>
      <c r="M541" s="12"/>
    </row>
    <row r="542" spans="1:13" ht="21.75" customHeight="1" x14ac:dyDescent="0.25">
      <c r="A542" s="4">
        <v>541</v>
      </c>
      <c r="B542" s="30">
        <v>20255810117422</v>
      </c>
      <c r="C542" s="35">
        <v>45833.379861111112</v>
      </c>
      <c r="D542" s="2">
        <v>45833</v>
      </c>
      <c r="E542" s="2" t="s">
        <v>2839</v>
      </c>
      <c r="F542" s="14">
        <f ca="1">Tabla3689101118191516172345674[[#This Row],[FECHA RADICACION]]-TODAY()</f>
        <v>-229.6201388888876</v>
      </c>
      <c r="G542" s="14" t="s">
        <v>15</v>
      </c>
      <c r="H542" s="14" t="s">
        <v>251</v>
      </c>
      <c r="I542" s="4" t="s">
        <v>17</v>
      </c>
      <c r="J542" s="15" t="s">
        <v>18</v>
      </c>
      <c r="K542" s="21">
        <v>45845</v>
      </c>
      <c r="L542" s="4" t="s">
        <v>1762</v>
      </c>
      <c r="M542" s="12"/>
    </row>
    <row r="543" spans="1:13" ht="21.75" customHeight="1" x14ac:dyDescent="0.25">
      <c r="A543" s="4">
        <v>542</v>
      </c>
      <c r="B543" s="30">
        <v>20255810117472</v>
      </c>
      <c r="C543" s="35">
        <v>45833.385416666664</v>
      </c>
      <c r="D543" s="2">
        <v>45833</v>
      </c>
      <c r="E543" s="2" t="s">
        <v>2840</v>
      </c>
      <c r="F543" s="14">
        <f ca="1">Tabla3689101118191516172345674[[#This Row],[FECHA RADICACION]]-TODAY()</f>
        <v>-229.61458333333576</v>
      </c>
      <c r="G543" s="14" t="s">
        <v>15</v>
      </c>
      <c r="H543" s="14" t="s">
        <v>304</v>
      </c>
      <c r="I543" s="4" t="s">
        <v>17</v>
      </c>
      <c r="J543" s="15" t="s">
        <v>18</v>
      </c>
      <c r="K543" s="21">
        <v>45845</v>
      </c>
      <c r="L543" s="4" t="s">
        <v>54</v>
      </c>
      <c r="M543" s="12"/>
    </row>
    <row r="544" spans="1:13" ht="21.75" customHeight="1" x14ac:dyDescent="0.25">
      <c r="A544" s="4">
        <v>543</v>
      </c>
      <c r="B544" s="30">
        <v>20255810117532</v>
      </c>
      <c r="C544" s="35">
        <v>45833.399814814817</v>
      </c>
      <c r="D544" s="2">
        <v>45833</v>
      </c>
      <c r="E544" s="2" t="s">
        <v>2841</v>
      </c>
      <c r="F544" s="14">
        <f ca="1">Tabla3689101118191516172345674[[#This Row],[FECHA RADICACION]]-TODAY()</f>
        <v>-229.60018518518336</v>
      </c>
      <c r="G544" s="14" t="s">
        <v>65</v>
      </c>
      <c r="H544" s="14" t="s">
        <v>180</v>
      </c>
      <c r="I544" s="4" t="s">
        <v>17</v>
      </c>
      <c r="J544" s="15" t="s">
        <v>18</v>
      </c>
      <c r="K544" s="21">
        <v>45851</v>
      </c>
      <c r="L544" s="4" t="s">
        <v>194</v>
      </c>
      <c r="M544" s="12"/>
    </row>
    <row r="545" spans="1:13" ht="21.75" customHeight="1" x14ac:dyDescent="0.25">
      <c r="A545" s="4">
        <v>544</v>
      </c>
      <c r="B545" s="30">
        <v>20255810117642</v>
      </c>
      <c r="C545" s="35">
        <v>45833.421759259261</v>
      </c>
      <c r="D545" s="2">
        <v>45833</v>
      </c>
      <c r="E545" s="2" t="s">
        <v>2842</v>
      </c>
      <c r="F545" s="14">
        <f ca="1">Tabla3689101118191516172345674[[#This Row],[FECHA RADICACION]]-TODAY()</f>
        <v>-229.57824074073869</v>
      </c>
      <c r="G545" s="14" t="s">
        <v>15</v>
      </c>
      <c r="H545" s="14" t="s">
        <v>935</v>
      </c>
      <c r="I545" s="4" t="s">
        <v>17</v>
      </c>
      <c r="J545" s="15" t="s">
        <v>18</v>
      </c>
      <c r="K545" s="21">
        <v>45833</v>
      </c>
      <c r="L545" s="4" t="s">
        <v>91</v>
      </c>
      <c r="M545" s="12"/>
    </row>
    <row r="546" spans="1:13" ht="21.75" customHeight="1" x14ac:dyDescent="0.25">
      <c r="A546" s="4">
        <v>545</v>
      </c>
      <c r="B546" s="30">
        <v>20255810117802</v>
      </c>
      <c r="C546" s="35">
        <v>45833.457812499997</v>
      </c>
      <c r="D546" s="2">
        <v>45833</v>
      </c>
      <c r="E546" s="2" t="s">
        <v>2843</v>
      </c>
      <c r="F546" s="14">
        <f ca="1">Tabla3689101118191516172345674[[#This Row],[FECHA RADICACION]]-TODAY()</f>
        <v>-229.54218750000291</v>
      </c>
      <c r="G546" s="14" t="s">
        <v>65</v>
      </c>
      <c r="H546" s="14" t="s">
        <v>71</v>
      </c>
      <c r="I546" s="4" t="s">
        <v>17</v>
      </c>
      <c r="J546" s="15" t="s">
        <v>18</v>
      </c>
      <c r="K546" s="21">
        <v>45834</v>
      </c>
      <c r="L546" s="4" t="s">
        <v>194</v>
      </c>
      <c r="M546" s="12"/>
    </row>
    <row r="547" spans="1:13" ht="21.75" customHeight="1" x14ac:dyDescent="0.25">
      <c r="A547" s="4">
        <v>546</v>
      </c>
      <c r="B547" s="30">
        <v>20254602168192</v>
      </c>
      <c r="C547" s="35">
        <v>45833.470833333333</v>
      </c>
      <c r="D547" s="2">
        <v>45833</v>
      </c>
      <c r="E547" s="2" t="s">
        <v>2844</v>
      </c>
      <c r="F547" s="14">
        <f ca="1">Tabla3689101118191516172345674[[#This Row],[FECHA RADICACION]]-TODAY()</f>
        <v>-229.52916666666715</v>
      </c>
      <c r="G547" s="14" t="s">
        <v>814</v>
      </c>
      <c r="H547" s="14" t="s">
        <v>2039</v>
      </c>
      <c r="I547" s="4" t="s">
        <v>17</v>
      </c>
      <c r="J547" s="15" t="s">
        <v>18</v>
      </c>
      <c r="K547" s="21">
        <v>45835</v>
      </c>
      <c r="M547" s="12"/>
    </row>
    <row r="548" spans="1:13" ht="21.75" customHeight="1" x14ac:dyDescent="0.25">
      <c r="A548" s="4">
        <v>547</v>
      </c>
      <c r="B548" s="30">
        <v>20254212168222</v>
      </c>
      <c r="C548" s="35">
        <v>45833.47152777778</v>
      </c>
      <c r="D548" s="2">
        <v>45833</v>
      </c>
      <c r="E548" s="2" t="s">
        <v>2845</v>
      </c>
      <c r="F548" s="14">
        <f ca="1">Tabla3689101118191516172345674[[#This Row],[FECHA RADICACION]]-TODAY()</f>
        <v>-229.52847222222044</v>
      </c>
      <c r="G548" s="14" t="s">
        <v>15</v>
      </c>
      <c r="H548" s="14" t="s">
        <v>304</v>
      </c>
      <c r="I548" s="4" t="s">
        <v>17</v>
      </c>
      <c r="J548" s="15" t="s">
        <v>18</v>
      </c>
      <c r="K548" s="21">
        <v>45834</v>
      </c>
      <c r="L548" s="4" t="s">
        <v>1082</v>
      </c>
      <c r="M548" s="12"/>
    </row>
    <row r="549" spans="1:13" ht="21.75" customHeight="1" x14ac:dyDescent="0.25">
      <c r="A549" s="4">
        <v>548</v>
      </c>
      <c r="B549" s="30">
        <v>20255810117842</v>
      </c>
      <c r="C549" s="35">
        <v>45833.476168981484</v>
      </c>
      <c r="D549" s="2">
        <v>45833</v>
      </c>
      <c r="E549" s="2" t="s">
        <v>2846</v>
      </c>
      <c r="F549" s="14">
        <f ca="1">Tabla3689101118191516172345674[[#This Row],[FECHA RADICACION]]-TODAY()</f>
        <v>-229.52383101851592</v>
      </c>
      <c r="G549" s="14" t="s">
        <v>15</v>
      </c>
      <c r="H549" s="14" t="s">
        <v>2092</v>
      </c>
      <c r="I549" s="4" t="s">
        <v>17</v>
      </c>
      <c r="J549" s="15" t="s">
        <v>18</v>
      </c>
      <c r="K549" s="21">
        <v>45850</v>
      </c>
      <c r="L549" s="4" t="s">
        <v>54</v>
      </c>
      <c r="M549" s="12"/>
    </row>
    <row r="550" spans="1:13" ht="21.75" customHeight="1" x14ac:dyDescent="0.25">
      <c r="A550" s="4">
        <v>549</v>
      </c>
      <c r="B550" s="30">
        <v>20254602172372</v>
      </c>
      <c r="C550" s="35">
        <v>45833</v>
      </c>
      <c r="D550" s="2">
        <v>45833</v>
      </c>
      <c r="E550" s="2" t="s">
        <v>2847</v>
      </c>
      <c r="F550" s="14">
        <f ca="1">Tabla3689101118191516172345674[[#This Row],[FECHA RADICACION]]-TODAY()</f>
        <v>-230</v>
      </c>
      <c r="G550" s="14" t="s">
        <v>15</v>
      </c>
      <c r="H550" s="14" t="s">
        <v>2092</v>
      </c>
      <c r="I550" s="4" t="s">
        <v>17</v>
      </c>
      <c r="J550" s="15" t="s">
        <v>18</v>
      </c>
      <c r="K550" s="21">
        <v>45851</v>
      </c>
      <c r="M550" s="12"/>
    </row>
    <row r="551" spans="1:13" ht="21.75" customHeight="1" x14ac:dyDescent="0.25">
      <c r="A551" s="4">
        <v>550</v>
      </c>
      <c r="B551" s="30">
        <v>20254602171252</v>
      </c>
      <c r="C551" s="35">
        <v>45833</v>
      </c>
      <c r="D551" s="2">
        <v>45833</v>
      </c>
      <c r="E551" s="2" t="s">
        <v>2848</v>
      </c>
      <c r="F551" s="14">
        <f ca="1">Tabla3689101118191516172345674[[#This Row],[FECHA RADICACION]]-TODAY()</f>
        <v>-230</v>
      </c>
      <c r="G551" s="14" t="s">
        <v>65</v>
      </c>
      <c r="H551" s="14" t="s">
        <v>66</v>
      </c>
      <c r="I551" s="14" t="s">
        <v>2849</v>
      </c>
      <c r="J551" s="15" t="s">
        <v>18</v>
      </c>
      <c r="K551" s="21">
        <v>45921</v>
      </c>
      <c r="M551" s="12"/>
    </row>
    <row r="552" spans="1:13" ht="21.75" customHeight="1" x14ac:dyDescent="0.25">
      <c r="A552" s="4">
        <v>551</v>
      </c>
      <c r="B552" s="30">
        <v>20254602169182</v>
      </c>
      <c r="C552" s="35">
        <v>45833.491666666669</v>
      </c>
      <c r="D552" s="2">
        <v>45833</v>
      </c>
      <c r="E552" s="2" t="s">
        <v>2850</v>
      </c>
      <c r="F552" s="14">
        <f ca="1">Tabla3689101118191516172345674[[#This Row],[FECHA RADICACION]]-TODAY()</f>
        <v>-229.50833333333139</v>
      </c>
      <c r="G552" s="14" t="s">
        <v>65</v>
      </c>
      <c r="H552" s="14" t="s">
        <v>206</v>
      </c>
      <c r="I552" s="4" t="s">
        <v>17</v>
      </c>
      <c r="J552" s="15" t="s">
        <v>18</v>
      </c>
      <c r="K552" s="21">
        <v>45850</v>
      </c>
      <c r="M552" s="12"/>
    </row>
    <row r="553" spans="1:13" ht="21.75" customHeight="1" x14ac:dyDescent="0.25">
      <c r="A553" s="4">
        <v>552</v>
      </c>
      <c r="B553" s="30">
        <v>20255810117892</v>
      </c>
      <c r="C553" s="35">
        <v>45833.481249999997</v>
      </c>
      <c r="D553" s="2">
        <v>45833</v>
      </c>
      <c r="E553" s="2" t="s">
        <v>2851</v>
      </c>
      <c r="F553" s="14">
        <f ca="1">Tabla3689101118191516172345674[[#This Row],[FECHA RADICACION]]-TODAY()</f>
        <v>-229.51875000000291</v>
      </c>
      <c r="G553" s="14" t="s">
        <v>15</v>
      </c>
      <c r="H553" s="14" t="s">
        <v>82</v>
      </c>
      <c r="I553" s="4" t="s">
        <v>17</v>
      </c>
      <c r="J553" s="15" t="s">
        <v>18</v>
      </c>
      <c r="K553" s="21">
        <v>45851</v>
      </c>
      <c r="L553" s="4" t="s">
        <v>2852</v>
      </c>
      <c r="M553" s="12"/>
    </row>
    <row r="554" spans="1:13" ht="21.75" customHeight="1" x14ac:dyDescent="0.25">
      <c r="A554" s="4">
        <v>553</v>
      </c>
      <c r="B554" s="30">
        <v>20255810117792</v>
      </c>
      <c r="C554" s="35">
        <v>45833.455555555556</v>
      </c>
      <c r="D554" s="2">
        <v>45835</v>
      </c>
      <c r="E554" s="2" t="s">
        <v>2853</v>
      </c>
      <c r="F554" s="14">
        <f ca="1">Tabla3689101118191516172345674[[#This Row],[FECHA RADICACION]]-TODAY()</f>
        <v>-229.5444444444438</v>
      </c>
      <c r="G554" s="14" t="s">
        <v>65</v>
      </c>
      <c r="H554" s="14" t="s">
        <v>71</v>
      </c>
      <c r="I554" s="4" t="s">
        <v>17</v>
      </c>
      <c r="J554" s="15" t="s">
        <v>18</v>
      </c>
      <c r="K554" s="21">
        <v>45845</v>
      </c>
      <c r="L554" s="4" t="s">
        <v>42</v>
      </c>
      <c r="M554" s="12"/>
    </row>
    <row r="555" spans="1:13" ht="21.75" customHeight="1" x14ac:dyDescent="0.25">
      <c r="A555" s="4">
        <v>554</v>
      </c>
      <c r="B555" s="30">
        <v>20255810117782</v>
      </c>
      <c r="C555" s="35">
        <v>45833.448611111111</v>
      </c>
      <c r="D555" s="2">
        <v>45835</v>
      </c>
      <c r="E555" s="2" t="s">
        <v>2854</v>
      </c>
      <c r="F555" s="14">
        <f ca="1">Tabla3689101118191516172345674[[#This Row],[FECHA RADICACION]]-TODAY()</f>
        <v>-229.55138888888905</v>
      </c>
      <c r="G555" s="14" t="s">
        <v>15</v>
      </c>
      <c r="H555" s="14" t="s">
        <v>48</v>
      </c>
      <c r="I555" s="4" t="s">
        <v>17</v>
      </c>
      <c r="J555" s="15" t="s">
        <v>18</v>
      </c>
      <c r="K555" s="21">
        <v>45837</v>
      </c>
      <c r="L555" s="4" t="s">
        <v>155</v>
      </c>
      <c r="M555" s="12"/>
    </row>
    <row r="556" spans="1:13" ht="21.75" customHeight="1" x14ac:dyDescent="0.25">
      <c r="A556" s="4">
        <v>555</v>
      </c>
      <c r="B556" s="30">
        <v>20254602166932</v>
      </c>
      <c r="C556" s="35">
        <v>45833.448611111111</v>
      </c>
      <c r="D556" s="2">
        <v>45835</v>
      </c>
      <c r="E556" s="2" t="s">
        <v>2855</v>
      </c>
      <c r="F556" s="14">
        <f ca="1">Tabla3689101118191516172345674[[#This Row],[FECHA RADICACION]]-TODAY()</f>
        <v>-229.55138888888905</v>
      </c>
      <c r="G556" s="14" t="s">
        <v>2105</v>
      </c>
      <c r="H556" s="14" t="s">
        <v>17</v>
      </c>
      <c r="I556" s="4" t="s">
        <v>17</v>
      </c>
      <c r="J556" s="15" t="s">
        <v>18</v>
      </c>
      <c r="K556" s="21">
        <v>45835</v>
      </c>
      <c r="M556" s="12"/>
    </row>
    <row r="557" spans="1:13" ht="21.75" customHeight="1" x14ac:dyDescent="0.25">
      <c r="A557" s="4">
        <v>556</v>
      </c>
      <c r="B557" s="30">
        <v>20255810117772</v>
      </c>
      <c r="C557" s="35">
        <v>45833.447222222225</v>
      </c>
      <c r="D557" s="2">
        <v>45835</v>
      </c>
      <c r="E557" s="2" t="s">
        <v>2856</v>
      </c>
      <c r="F557" s="14">
        <f ca="1">Tabla3689101118191516172345674[[#This Row],[FECHA RADICACION]]-TODAY()</f>
        <v>-229.55277777777519</v>
      </c>
      <c r="G557" s="14" t="s">
        <v>65</v>
      </c>
      <c r="H557" s="14" t="s">
        <v>206</v>
      </c>
      <c r="I557" s="4" t="s">
        <v>17</v>
      </c>
      <c r="J557" s="15" t="s">
        <v>18</v>
      </c>
      <c r="K557" s="21">
        <v>45859</v>
      </c>
      <c r="L557" s="4" t="s">
        <v>42</v>
      </c>
      <c r="M557" s="12" t="s">
        <v>2857</v>
      </c>
    </row>
    <row r="558" spans="1:13" ht="21.75" customHeight="1" x14ac:dyDescent="0.25">
      <c r="A558" s="4">
        <v>557</v>
      </c>
      <c r="B558" s="30">
        <v>20255810117732</v>
      </c>
      <c r="C558" s="35">
        <v>45833.443749999999</v>
      </c>
      <c r="D558" s="2">
        <v>45835</v>
      </c>
      <c r="E558" s="2" t="s">
        <v>2858</v>
      </c>
      <c r="F558" s="14">
        <f ca="1">Tabla3689101118191516172345674[[#This Row],[FECHA RADICACION]]-TODAY()</f>
        <v>-229.55625000000146</v>
      </c>
      <c r="G558" s="14" t="s">
        <v>65</v>
      </c>
      <c r="H558" s="14" t="s">
        <v>71</v>
      </c>
      <c r="I558" s="4" t="s">
        <v>17</v>
      </c>
      <c r="J558" s="15" t="s">
        <v>18</v>
      </c>
      <c r="K558" s="21">
        <v>45835</v>
      </c>
      <c r="L558" s="4" t="s">
        <v>42</v>
      </c>
      <c r="M558" s="12"/>
    </row>
    <row r="559" spans="1:13" ht="21.75" customHeight="1" x14ac:dyDescent="0.25">
      <c r="A559" s="4">
        <v>558</v>
      </c>
      <c r="B559" s="30">
        <v>20255810117622</v>
      </c>
      <c r="C559" s="35">
        <v>45833.413194444445</v>
      </c>
      <c r="D559" s="2">
        <v>45835</v>
      </c>
      <c r="E559" s="2" t="s">
        <v>2859</v>
      </c>
      <c r="F559" s="14">
        <f ca="1">Tabla3689101118191516172345674[[#This Row],[FECHA RADICACION]]-TODAY()</f>
        <v>-229.58680555555475</v>
      </c>
      <c r="G559" s="14" t="s">
        <v>65</v>
      </c>
      <c r="H559" s="14" t="s">
        <v>117</v>
      </c>
      <c r="I559" s="4" t="s">
        <v>17</v>
      </c>
      <c r="J559" s="15" t="s">
        <v>18</v>
      </c>
      <c r="K559" s="21">
        <v>45881</v>
      </c>
      <c r="L559" s="4" t="s">
        <v>174</v>
      </c>
      <c r="M559" s="12"/>
    </row>
    <row r="560" spans="1:13" ht="21.75" customHeight="1" x14ac:dyDescent="0.25">
      <c r="A560" s="4">
        <v>559</v>
      </c>
      <c r="B560" s="30">
        <v>20254212164612</v>
      </c>
      <c r="C560" s="35">
        <v>45833.388194444444</v>
      </c>
      <c r="D560" s="2">
        <v>45835</v>
      </c>
      <c r="E560" s="2" t="s">
        <v>2860</v>
      </c>
      <c r="F560" s="14">
        <f ca="1">Tabla3689101118191516172345674[[#This Row],[FECHA RADICACION]]-TODAY()</f>
        <v>-229.6118055555562</v>
      </c>
      <c r="G560" s="14" t="s">
        <v>65</v>
      </c>
      <c r="H560" s="14" t="s">
        <v>102</v>
      </c>
      <c r="I560" s="4" t="s">
        <v>17</v>
      </c>
      <c r="J560" s="15" t="s">
        <v>18</v>
      </c>
      <c r="K560" s="21">
        <v>45881</v>
      </c>
      <c r="M560" s="12"/>
    </row>
    <row r="561" spans="1:13" ht="21.75" customHeight="1" x14ac:dyDescent="0.25">
      <c r="A561" s="4">
        <v>560</v>
      </c>
      <c r="B561" s="30">
        <v>20254212149212</v>
      </c>
      <c r="C561" s="35">
        <v>45832.488888888889</v>
      </c>
      <c r="D561" s="2">
        <v>45835</v>
      </c>
      <c r="E561" s="2" t="s">
        <v>2861</v>
      </c>
      <c r="F561" s="14">
        <f ca="1">Tabla3689101118191516172345674[[#This Row],[FECHA RADICACION]]-TODAY()</f>
        <v>-230.51111111111095</v>
      </c>
      <c r="G561" s="14" t="s">
        <v>15</v>
      </c>
      <c r="H561" s="14" t="s">
        <v>82</v>
      </c>
      <c r="I561" s="4" t="s">
        <v>17</v>
      </c>
      <c r="J561" s="15" t="s">
        <v>18</v>
      </c>
      <c r="K561" s="21">
        <v>45851</v>
      </c>
      <c r="L561" s="4" t="s">
        <v>1863</v>
      </c>
      <c r="M561" s="12"/>
    </row>
    <row r="562" spans="1:13" ht="21.75" customHeight="1" x14ac:dyDescent="0.25">
      <c r="A562" s="4">
        <v>561</v>
      </c>
      <c r="B562" s="30">
        <v>20255810118392</v>
      </c>
      <c r="C562" s="35">
        <v>45833.443749999999</v>
      </c>
      <c r="D562" s="2">
        <v>45835</v>
      </c>
      <c r="E562" s="2" t="s">
        <v>2862</v>
      </c>
      <c r="F562" s="14">
        <f ca="1">Tabla3689101118191516172345674[[#This Row],[FECHA RADICACION]]-TODAY()</f>
        <v>-229.55625000000146</v>
      </c>
      <c r="G562" s="14" t="s">
        <v>65</v>
      </c>
      <c r="H562" s="14" t="s">
        <v>71</v>
      </c>
      <c r="I562" s="4" t="s">
        <v>17</v>
      </c>
      <c r="J562" s="15" t="s">
        <v>18</v>
      </c>
      <c r="K562" s="21">
        <v>45835</v>
      </c>
      <c r="L562" s="4" t="s">
        <v>174</v>
      </c>
      <c r="M562" s="12"/>
    </row>
    <row r="563" spans="1:13" ht="21.75" customHeight="1" x14ac:dyDescent="0.25">
      <c r="A563" s="4">
        <v>562</v>
      </c>
      <c r="B563" s="30">
        <v>20254602176452</v>
      </c>
      <c r="C563" s="35">
        <v>45833.443749999999</v>
      </c>
      <c r="D563" s="2">
        <v>45835</v>
      </c>
      <c r="E563" s="2" t="s">
        <v>2863</v>
      </c>
      <c r="F563" s="14">
        <f ca="1">Tabla3689101118191516172345674[[#This Row],[FECHA RADICACION]]-TODAY()</f>
        <v>-229.55625000000146</v>
      </c>
      <c r="G563" s="14" t="s">
        <v>65</v>
      </c>
      <c r="H563" s="14" t="s">
        <v>117</v>
      </c>
      <c r="I563" s="4" t="s">
        <v>17</v>
      </c>
      <c r="J563" s="15" t="s">
        <v>18</v>
      </c>
      <c r="K563" s="21">
        <v>45859</v>
      </c>
      <c r="M563" s="12"/>
    </row>
    <row r="564" spans="1:13" ht="21.75" customHeight="1" x14ac:dyDescent="0.25">
      <c r="A564" s="4">
        <v>563</v>
      </c>
      <c r="B564" s="30">
        <v>20254602176432</v>
      </c>
      <c r="C564" s="35">
        <v>45833.443749999999</v>
      </c>
      <c r="D564" s="2">
        <v>45835</v>
      </c>
      <c r="E564" s="2" t="s">
        <v>2864</v>
      </c>
      <c r="F564" s="14">
        <f ca="1">Tabla3689101118191516172345674[[#This Row],[FECHA RADICACION]]-TODAY()</f>
        <v>-229.55625000000146</v>
      </c>
      <c r="G564" s="14" t="s">
        <v>65</v>
      </c>
      <c r="H564" s="14" t="s">
        <v>66</v>
      </c>
      <c r="I564" s="14" t="s">
        <v>2849</v>
      </c>
      <c r="J564" s="15" t="s">
        <v>18</v>
      </c>
      <c r="K564" s="21">
        <v>45921</v>
      </c>
      <c r="M564" s="12"/>
    </row>
    <row r="565" spans="1:13" ht="21.75" customHeight="1" x14ac:dyDescent="0.25">
      <c r="A565" s="4">
        <v>564</v>
      </c>
      <c r="B565" s="30">
        <v>20255810118352</v>
      </c>
      <c r="C565" s="35">
        <v>45833.443749999999</v>
      </c>
      <c r="D565" s="2">
        <v>45835</v>
      </c>
      <c r="E565" s="2" t="s">
        <v>1860</v>
      </c>
      <c r="F565" s="14">
        <f ca="1">Tabla3689101118191516172345674[[#This Row],[FECHA RADICACION]]-TODAY()</f>
        <v>-229.55625000000146</v>
      </c>
      <c r="G565" s="14" t="s">
        <v>65</v>
      </c>
      <c r="H565" s="14" t="s">
        <v>66</v>
      </c>
      <c r="I565" s="14" t="s">
        <v>17</v>
      </c>
      <c r="J565" s="15" t="s">
        <v>18</v>
      </c>
      <c r="K565" s="21">
        <v>45881</v>
      </c>
      <c r="M565" s="12" t="s">
        <v>2276</v>
      </c>
    </row>
    <row r="566" spans="1:13" ht="21.75" customHeight="1" x14ac:dyDescent="0.25">
      <c r="A566" s="4">
        <v>565</v>
      </c>
      <c r="B566" s="30">
        <v>20255810118322</v>
      </c>
      <c r="C566" s="35">
        <v>45833.443749999999</v>
      </c>
      <c r="D566" s="2">
        <v>45835</v>
      </c>
      <c r="E566" s="2" t="s">
        <v>2865</v>
      </c>
      <c r="F566" s="14">
        <f ca="1">Tabla3689101118191516172345674[[#This Row],[FECHA RADICACION]]-TODAY()</f>
        <v>-229.55625000000146</v>
      </c>
      <c r="G566" s="14" t="s">
        <v>85</v>
      </c>
      <c r="H566" s="14" t="s">
        <v>160</v>
      </c>
      <c r="I566" s="4" t="s">
        <v>17</v>
      </c>
      <c r="J566" s="15" t="s">
        <v>18</v>
      </c>
      <c r="K566" s="21">
        <v>45845</v>
      </c>
      <c r="L566" s="4" t="s">
        <v>491</v>
      </c>
      <c r="M566" s="12"/>
    </row>
    <row r="567" spans="1:13" ht="21.75" customHeight="1" x14ac:dyDescent="0.25">
      <c r="A567" s="4">
        <v>566</v>
      </c>
      <c r="B567" s="30">
        <v>20255810118282</v>
      </c>
      <c r="C567" s="35">
        <v>45833.443749999999</v>
      </c>
      <c r="D567" s="2">
        <v>45835</v>
      </c>
      <c r="E567" s="2" t="s">
        <v>2866</v>
      </c>
      <c r="F567" s="14">
        <f ca="1">Tabla3689101118191516172345674[[#This Row],[FECHA RADICACION]]-TODAY()</f>
        <v>-229.55625000000146</v>
      </c>
      <c r="G567" s="14" t="s">
        <v>15</v>
      </c>
      <c r="H567" s="14" t="s">
        <v>2384</v>
      </c>
      <c r="I567" s="4" t="s">
        <v>17</v>
      </c>
      <c r="J567" s="15" t="s">
        <v>18</v>
      </c>
      <c r="M567" s="12"/>
    </row>
    <row r="568" spans="1:13" ht="21.75" customHeight="1" x14ac:dyDescent="0.25">
      <c r="A568" s="4">
        <v>567</v>
      </c>
      <c r="B568" s="30">
        <v>20254602174172</v>
      </c>
      <c r="C568" s="35">
        <v>45833.443749999999</v>
      </c>
      <c r="D568" s="2">
        <v>45835</v>
      </c>
      <c r="E568" s="2" t="s">
        <v>2867</v>
      </c>
      <c r="F568" s="14">
        <f ca="1">Tabla3689101118191516172345674[[#This Row],[FECHA RADICACION]]-TODAY()</f>
        <v>-229.55625000000146</v>
      </c>
      <c r="G568" s="14" t="s">
        <v>15</v>
      </c>
      <c r="H568" s="14" t="s">
        <v>16</v>
      </c>
      <c r="I568" s="4" t="s">
        <v>17</v>
      </c>
      <c r="J568" s="15" t="s">
        <v>18</v>
      </c>
      <c r="K568" s="21">
        <v>45850</v>
      </c>
      <c r="M568" s="12"/>
    </row>
    <row r="569" spans="1:13" ht="21.75" customHeight="1" x14ac:dyDescent="0.25">
      <c r="A569" s="4">
        <v>568</v>
      </c>
      <c r="B569" s="30">
        <v>20255810118272</v>
      </c>
      <c r="C569" s="35">
        <v>45833.443749999999</v>
      </c>
      <c r="D569" s="2">
        <v>45835</v>
      </c>
      <c r="E569" s="2" t="s">
        <v>2868</v>
      </c>
      <c r="F569" s="14">
        <f ca="1">Tabla3689101118191516172345674[[#This Row],[FECHA RADICACION]]-TODAY()</f>
        <v>-229.55625000000146</v>
      </c>
      <c r="G569" s="14" t="s">
        <v>50</v>
      </c>
      <c r="H569" s="14" t="s">
        <v>2147</v>
      </c>
      <c r="I569" s="4" t="s">
        <v>17</v>
      </c>
      <c r="J569" s="15" t="s">
        <v>18</v>
      </c>
      <c r="K569" s="21">
        <v>45862</v>
      </c>
      <c r="M569" s="12"/>
    </row>
    <row r="570" spans="1:13" ht="21.75" customHeight="1" x14ac:dyDescent="0.25">
      <c r="A570" s="4">
        <v>569</v>
      </c>
      <c r="B570" s="30">
        <v>20255810118262</v>
      </c>
      <c r="C570" s="35">
        <v>45833.443749999999</v>
      </c>
      <c r="D570" s="2">
        <v>45835</v>
      </c>
      <c r="E570" s="2" t="s">
        <v>2869</v>
      </c>
      <c r="F570" s="14">
        <f ca="1">Tabla3689101118191516172345674[[#This Row],[FECHA RADICACION]]-TODAY()</f>
        <v>-229.55625000000146</v>
      </c>
      <c r="G570" s="14" t="s">
        <v>15</v>
      </c>
      <c r="H570" s="14" t="s">
        <v>2092</v>
      </c>
      <c r="I570" s="4" t="s">
        <v>17</v>
      </c>
      <c r="J570" s="15" t="s">
        <v>18</v>
      </c>
      <c r="K570" s="21">
        <v>45851</v>
      </c>
      <c r="M570" s="12"/>
    </row>
    <row r="571" spans="1:13" ht="21.75" customHeight="1" x14ac:dyDescent="0.25">
      <c r="A571" s="4">
        <v>570</v>
      </c>
      <c r="B571" s="30">
        <v>20255810118242</v>
      </c>
      <c r="C571" s="35">
        <v>45833.443749999999</v>
      </c>
      <c r="D571" s="2">
        <v>45835</v>
      </c>
      <c r="E571" s="2" t="s">
        <v>2870</v>
      </c>
      <c r="F571" s="14">
        <f ca="1">Tabla3689101118191516172345674[[#This Row],[FECHA RADICACION]]-TODAY()</f>
        <v>-229.55625000000146</v>
      </c>
      <c r="G571" s="14" t="s">
        <v>15</v>
      </c>
      <c r="H571" s="14" t="s">
        <v>935</v>
      </c>
      <c r="I571" s="4" t="s">
        <v>17</v>
      </c>
      <c r="J571" s="15" t="s">
        <v>18</v>
      </c>
      <c r="K571" s="21">
        <v>45835</v>
      </c>
      <c r="L571" s="4" t="s">
        <v>54</v>
      </c>
      <c r="M571" s="12"/>
    </row>
    <row r="572" spans="1:13" ht="21.75" customHeight="1" x14ac:dyDescent="0.25">
      <c r="A572" s="4">
        <v>571</v>
      </c>
      <c r="B572" s="30">
        <v>20255810118232</v>
      </c>
      <c r="C572" s="35">
        <v>45833.443749999999</v>
      </c>
      <c r="D572" s="2">
        <v>45835</v>
      </c>
      <c r="E572" s="2" t="s">
        <v>2871</v>
      </c>
      <c r="F572" s="14">
        <f ca="1">Tabla3689101118191516172345674[[#This Row],[FECHA RADICACION]]-TODAY()</f>
        <v>-229.55625000000146</v>
      </c>
      <c r="G572" s="14" t="s">
        <v>65</v>
      </c>
      <c r="H572" s="14" t="s">
        <v>66</v>
      </c>
      <c r="I572" s="14" t="s">
        <v>17</v>
      </c>
      <c r="J572" s="15" t="s">
        <v>18</v>
      </c>
      <c r="K572" s="21">
        <v>45881</v>
      </c>
      <c r="L572" s="4" t="s">
        <v>194</v>
      </c>
      <c r="M572" s="12"/>
    </row>
    <row r="573" spans="1:13" ht="21.75" customHeight="1" x14ac:dyDescent="0.25">
      <c r="A573" s="4">
        <v>572</v>
      </c>
      <c r="B573" s="30">
        <v>20255810118212</v>
      </c>
      <c r="C573" s="35">
        <v>45833.443749999999</v>
      </c>
      <c r="D573" s="2">
        <v>45835</v>
      </c>
      <c r="E573" s="2" t="s">
        <v>2838</v>
      </c>
      <c r="F573" s="14">
        <f ca="1">Tabla3689101118191516172345674[[#This Row],[FECHA RADICACION]]-TODAY()</f>
        <v>-229.55625000000146</v>
      </c>
      <c r="G573" s="14" t="s">
        <v>15</v>
      </c>
      <c r="H573" s="14" t="s">
        <v>16</v>
      </c>
      <c r="I573" s="4" t="s">
        <v>17</v>
      </c>
      <c r="J573" s="15" t="s">
        <v>18</v>
      </c>
      <c r="K573" s="21">
        <v>45845</v>
      </c>
      <c r="L573" s="4" t="s">
        <v>256</v>
      </c>
      <c r="M573" s="12"/>
    </row>
    <row r="574" spans="1:13" ht="21.75" customHeight="1" x14ac:dyDescent="0.25">
      <c r="A574" s="4">
        <v>573</v>
      </c>
      <c r="B574" s="30">
        <v>20255810118192</v>
      </c>
      <c r="C574" s="35">
        <v>45833.443749999999</v>
      </c>
      <c r="D574" s="2">
        <v>45835</v>
      </c>
      <c r="E574" s="2" t="s">
        <v>2872</v>
      </c>
      <c r="F574" s="14">
        <f ca="1">Tabla3689101118191516172345674[[#This Row],[FECHA RADICACION]]-TODAY()</f>
        <v>-229.55625000000146</v>
      </c>
      <c r="G574" s="14" t="s">
        <v>15</v>
      </c>
      <c r="H574" s="14" t="s">
        <v>2384</v>
      </c>
      <c r="I574" s="4" t="s">
        <v>17</v>
      </c>
      <c r="J574" s="15" t="s">
        <v>18</v>
      </c>
      <c r="K574" s="21">
        <v>45845</v>
      </c>
      <c r="M574" s="12"/>
    </row>
    <row r="575" spans="1:13" ht="21.75" customHeight="1" x14ac:dyDescent="0.25">
      <c r="A575" s="4">
        <v>574</v>
      </c>
      <c r="B575" s="30">
        <v>20255810118132</v>
      </c>
      <c r="C575" s="35">
        <v>45833.443749999999</v>
      </c>
      <c r="D575" s="2">
        <v>45835</v>
      </c>
      <c r="E575" s="2" t="s">
        <v>2873</v>
      </c>
      <c r="F575" s="14">
        <f ca="1">Tabla3689101118191516172345674[[#This Row],[FECHA RADICACION]]-TODAY()</f>
        <v>-229.55625000000146</v>
      </c>
      <c r="G575" s="14" t="s">
        <v>65</v>
      </c>
      <c r="H575" s="14" t="s">
        <v>71</v>
      </c>
      <c r="I575" s="4" t="s">
        <v>17</v>
      </c>
      <c r="J575" s="15" t="s">
        <v>18</v>
      </c>
      <c r="K575" s="21">
        <v>45835</v>
      </c>
      <c r="M575" s="12"/>
    </row>
    <row r="576" spans="1:13" ht="21.75" customHeight="1" x14ac:dyDescent="0.25">
      <c r="A576" s="4">
        <v>575</v>
      </c>
      <c r="B576" s="30">
        <v>20255810118122</v>
      </c>
      <c r="C576" s="35">
        <v>45833.443749999999</v>
      </c>
      <c r="D576" s="2">
        <v>45835</v>
      </c>
      <c r="E576" s="2" t="s">
        <v>2874</v>
      </c>
      <c r="F576" s="14">
        <f ca="1">Tabla3689101118191516172345674[[#This Row],[FECHA RADICACION]]-TODAY()</f>
        <v>-229.55625000000146</v>
      </c>
      <c r="G576" s="14" t="s">
        <v>15</v>
      </c>
      <c r="H576" s="14" t="s">
        <v>304</v>
      </c>
      <c r="I576" s="4" t="s">
        <v>17</v>
      </c>
      <c r="J576" s="15" t="s">
        <v>18</v>
      </c>
      <c r="K576" s="21">
        <v>45845</v>
      </c>
      <c r="L576" s="21" t="s">
        <v>1082</v>
      </c>
      <c r="M576" s="12"/>
    </row>
    <row r="577" spans="1:13" ht="21.75" customHeight="1" x14ac:dyDescent="0.25">
      <c r="A577" s="4">
        <v>576</v>
      </c>
      <c r="B577" s="30">
        <v>20255810118082</v>
      </c>
      <c r="C577" s="35">
        <v>45833.443749999999</v>
      </c>
      <c r="D577" s="2">
        <v>45835</v>
      </c>
      <c r="E577" s="2" t="s">
        <v>2875</v>
      </c>
      <c r="F577" s="14">
        <f ca="1">Tabla3689101118191516172345674[[#This Row],[FECHA RADICACION]]-TODAY()</f>
        <v>-229.55625000000146</v>
      </c>
      <c r="G577" s="14" t="s">
        <v>65</v>
      </c>
      <c r="H577" s="14" t="s">
        <v>102</v>
      </c>
      <c r="I577" s="4" t="s">
        <v>17</v>
      </c>
      <c r="K577" s="21">
        <v>45862</v>
      </c>
      <c r="L577" s="4" t="s">
        <v>174</v>
      </c>
      <c r="M577" s="12"/>
    </row>
    <row r="578" spans="1:13" ht="21.75" customHeight="1" x14ac:dyDescent="0.25">
      <c r="A578" s="4">
        <v>577</v>
      </c>
      <c r="B578" s="30">
        <v>20254602170832</v>
      </c>
      <c r="C578" s="35">
        <v>45833.443749999999</v>
      </c>
      <c r="D578" s="2">
        <v>45835</v>
      </c>
      <c r="E578" s="2" t="s">
        <v>2876</v>
      </c>
      <c r="F578" s="14">
        <f ca="1">Tabla3689101118191516172345674[[#This Row],[FECHA RADICACION]]-TODAY()</f>
        <v>-229.55625000000146</v>
      </c>
      <c r="G578" s="14" t="s">
        <v>2105</v>
      </c>
      <c r="H578" s="14" t="s">
        <v>17</v>
      </c>
      <c r="I578" s="4" t="s">
        <v>17</v>
      </c>
      <c r="J578" s="15" t="s">
        <v>2877</v>
      </c>
      <c r="K578" s="21">
        <v>45835</v>
      </c>
      <c r="M578" s="12"/>
    </row>
    <row r="579" spans="1:13" ht="21.75" customHeight="1" x14ac:dyDescent="0.25">
      <c r="A579" s="4">
        <v>578</v>
      </c>
      <c r="B579" s="30">
        <v>20255810117982</v>
      </c>
      <c r="C579" s="35">
        <v>45833.443749999999</v>
      </c>
      <c r="D579" s="2">
        <v>45835</v>
      </c>
      <c r="E579" s="2" t="s">
        <v>2878</v>
      </c>
      <c r="F579" s="14">
        <f ca="1">Tabla3689101118191516172345674[[#This Row],[FECHA RADICACION]]-TODAY()</f>
        <v>-229.55625000000146</v>
      </c>
      <c r="G579" s="14" t="s">
        <v>65</v>
      </c>
      <c r="H579" s="14" t="s">
        <v>71</v>
      </c>
      <c r="I579" s="4" t="s">
        <v>17</v>
      </c>
      <c r="J579" s="15" t="s">
        <v>18</v>
      </c>
      <c r="K579" s="21">
        <v>45845</v>
      </c>
      <c r="L579" s="4" t="s">
        <v>174</v>
      </c>
      <c r="M579" s="12"/>
    </row>
    <row r="580" spans="1:13" ht="21.75" customHeight="1" x14ac:dyDescent="0.25">
      <c r="A580" s="4">
        <v>579</v>
      </c>
      <c r="B580" s="30">
        <v>20255810117952</v>
      </c>
      <c r="C580" s="35">
        <v>45833.443749999999</v>
      </c>
      <c r="D580" s="2">
        <v>45835</v>
      </c>
      <c r="E580" s="2" t="s">
        <v>2879</v>
      </c>
      <c r="F580" s="14">
        <f ca="1">Tabla3689101118191516172345674[[#This Row],[FECHA RADICACION]]-TODAY()</f>
        <v>-229.55625000000146</v>
      </c>
      <c r="G580" s="14" t="s">
        <v>65</v>
      </c>
      <c r="H580" s="14" t="s">
        <v>71</v>
      </c>
      <c r="I580" s="4" t="s">
        <v>17</v>
      </c>
      <c r="J580" s="15" t="s">
        <v>18</v>
      </c>
      <c r="K580" s="21">
        <v>45835</v>
      </c>
      <c r="M580" s="12"/>
    </row>
    <row r="581" spans="1:13" ht="21.75" customHeight="1" x14ac:dyDescent="0.25">
      <c r="A581" s="4">
        <v>580</v>
      </c>
      <c r="B581" s="30">
        <v>20254602169782</v>
      </c>
      <c r="C581" s="35">
        <v>45833.443749999999</v>
      </c>
      <c r="D581" s="2">
        <v>45835</v>
      </c>
      <c r="E581" s="2" t="s">
        <v>2880</v>
      </c>
      <c r="F581" s="14">
        <f ca="1">Tabla3689101118191516172345674[[#This Row],[FECHA RADICACION]]-TODAY()</f>
        <v>-229.55625000000146</v>
      </c>
      <c r="G581" s="14" t="s">
        <v>15</v>
      </c>
      <c r="H581" s="14" t="s">
        <v>16</v>
      </c>
      <c r="I581" s="4" t="s">
        <v>17</v>
      </c>
      <c r="J581" s="15" t="s">
        <v>18</v>
      </c>
      <c r="K581" s="21">
        <v>45850</v>
      </c>
      <c r="M581" s="12"/>
    </row>
    <row r="582" spans="1:13" ht="21.75" customHeight="1" x14ac:dyDescent="0.25">
      <c r="A582" s="4">
        <v>581</v>
      </c>
      <c r="B582" s="30">
        <v>20254602169642</v>
      </c>
      <c r="C582" s="35">
        <v>45833.443749999999</v>
      </c>
      <c r="D582" s="2">
        <v>45835</v>
      </c>
      <c r="E582" s="2" t="s">
        <v>2881</v>
      </c>
      <c r="F582" s="14">
        <f ca="1">Tabla3689101118191516172345674[[#This Row],[FECHA RADICACION]]-TODAY()</f>
        <v>-229.55625000000146</v>
      </c>
      <c r="G582" s="14" t="s">
        <v>15</v>
      </c>
      <c r="H582" s="14" t="s">
        <v>82</v>
      </c>
      <c r="I582" s="4" t="s">
        <v>17</v>
      </c>
      <c r="J582" s="15" t="s">
        <v>18</v>
      </c>
      <c r="K582" s="21">
        <v>45881</v>
      </c>
      <c r="M582" s="12"/>
    </row>
    <row r="583" spans="1:13" ht="21.75" customHeight="1" x14ac:dyDescent="0.25">
      <c r="A583" s="4">
        <v>582</v>
      </c>
      <c r="B583" s="30">
        <v>20255810117902</v>
      </c>
      <c r="C583" s="35">
        <v>45833.443749999999</v>
      </c>
      <c r="D583" s="2">
        <v>45835</v>
      </c>
      <c r="E583" s="2" t="s">
        <v>2882</v>
      </c>
      <c r="F583" s="14">
        <f ca="1">Tabla3689101118191516172345674[[#This Row],[FECHA RADICACION]]-TODAY()</f>
        <v>-229.55625000000146</v>
      </c>
      <c r="G583" s="14" t="s">
        <v>15</v>
      </c>
      <c r="H583" s="14" t="s">
        <v>2092</v>
      </c>
      <c r="I583" s="4" t="s">
        <v>17</v>
      </c>
      <c r="J583" s="15" t="s">
        <v>18</v>
      </c>
      <c r="K583" s="21">
        <v>45850</v>
      </c>
      <c r="L583" s="4" t="s">
        <v>54</v>
      </c>
      <c r="M583" s="12"/>
    </row>
    <row r="584" spans="1:13" ht="21.75" customHeight="1" x14ac:dyDescent="0.25">
      <c r="A584" s="4">
        <v>583</v>
      </c>
      <c r="B584" s="30">
        <v>20254602168792</v>
      </c>
      <c r="C584" s="35">
        <v>45833.443749999999</v>
      </c>
      <c r="D584" s="2">
        <v>45835</v>
      </c>
      <c r="E584" s="2" t="s">
        <v>2883</v>
      </c>
      <c r="F584" s="14">
        <f ca="1">Tabla3689101118191516172345674[[#This Row],[FECHA RADICACION]]-TODAY()</f>
        <v>-229.55625000000146</v>
      </c>
      <c r="G584" s="14" t="s">
        <v>15</v>
      </c>
      <c r="H584" s="14" t="s">
        <v>53</v>
      </c>
      <c r="I584" s="4" t="s">
        <v>17</v>
      </c>
      <c r="J584" s="15" t="s">
        <v>18</v>
      </c>
      <c r="K584" s="21">
        <v>45850</v>
      </c>
      <c r="M584" s="12"/>
    </row>
    <row r="585" spans="1:13" ht="21.75" customHeight="1" x14ac:dyDescent="0.25">
      <c r="A585" s="4">
        <v>584</v>
      </c>
      <c r="B585" s="30">
        <v>20254602167512</v>
      </c>
      <c r="C585" s="35">
        <v>45833.459027777775</v>
      </c>
      <c r="D585" s="2">
        <v>45835</v>
      </c>
      <c r="E585" s="2" t="s">
        <v>2884</v>
      </c>
      <c r="F585" s="14">
        <f ca="1">Tabla3689101118191516172345674[[#This Row],[FECHA RADICACION]]-TODAY()</f>
        <v>-229.54097222222481</v>
      </c>
      <c r="G585" s="14" t="s">
        <v>15</v>
      </c>
      <c r="H585" s="14" t="s">
        <v>16</v>
      </c>
      <c r="I585" s="4" t="s">
        <v>17</v>
      </c>
      <c r="J585" s="15" t="s">
        <v>18</v>
      </c>
      <c r="K585" s="21">
        <v>45850</v>
      </c>
      <c r="M585" s="12"/>
    </row>
    <row r="586" spans="1:13" ht="21.75" customHeight="1" x14ac:dyDescent="0.25">
      <c r="A586" s="4">
        <v>585</v>
      </c>
      <c r="B586" s="30">
        <v>20255810117852</v>
      </c>
      <c r="C586" s="35">
        <v>45833.476388888892</v>
      </c>
      <c r="D586" s="2">
        <v>45835</v>
      </c>
      <c r="E586" s="2" t="s">
        <v>2885</v>
      </c>
      <c r="F586" s="14">
        <f ca="1">Tabla3689101118191516172345674[[#This Row],[FECHA RADICACION]]-TODAY()</f>
        <v>-229.52361111110804</v>
      </c>
      <c r="G586" s="14" t="s">
        <v>814</v>
      </c>
      <c r="H586" s="14" t="s">
        <v>25</v>
      </c>
      <c r="I586" s="4" t="s">
        <v>17</v>
      </c>
      <c r="J586" s="15" t="s">
        <v>18</v>
      </c>
      <c r="K586" s="21">
        <v>45873</v>
      </c>
      <c r="L586" s="4" t="s">
        <v>54</v>
      </c>
      <c r="M586" s="12"/>
    </row>
    <row r="587" spans="1:13" ht="21.75" customHeight="1" x14ac:dyDescent="0.25">
      <c r="A587" s="4">
        <v>586</v>
      </c>
      <c r="B587" s="30">
        <v>20255810117862</v>
      </c>
      <c r="C587" s="35">
        <v>45833.477777777778</v>
      </c>
      <c r="D587" s="2">
        <v>45835</v>
      </c>
      <c r="E587" s="2" t="s">
        <v>2886</v>
      </c>
      <c r="F587" s="14">
        <f ca="1">Tabla3689101118191516172345674[[#This Row],[FECHA RADICACION]]-TODAY()</f>
        <v>-229.5222222222219</v>
      </c>
      <c r="G587" s="14" t="s">
        <v>15</v>
      </c>
      <c r="H587" s="14" t="s">
        <v>935</v>
      </c>
      <c r="I587" s="4" t="s">
        <v>17</v>
      </c>
      <c r="J587" s="15" t="s">
        <v>18</v>
      </c>
      <c r="K587" s="21">
        <v>45856</v>
      </c>
      <c r="L587" s="4" t="s">
        <v>54</v>
      </c>
      <c r="M587" s="12"/>
    </row>
    <row r="588" spans="1:13" ht="21.75" customHeight="1" x14ac:dyDescent="0.25">
      <c r="A588" s="4">
        <v>587</v>
      </c>
      <c r="B588" s="30">
        <v>20255810117872</v>
      </c>
      <c r="C588" s="35">
        <v>45833.479166666664</v>
      </c>
      <c r="D588" s="2">
        <v>45835</v>
      </c>
      <c r="E588" s="2" t="s">
        <v>2887</v>
      </c>
      <c r="F588" s="14">
        <f ca="1">Tabla3689101118191516172345674[[#This Row],[FECHA RADICACION]]-TODAY()</f>
        <v>-229.52083333333576</v>
      </c>
      <c r="G588" s="14" t="s">
        <v>2105</v>
      </c>
      <c r="H588" s="14" t="s">
        <v>17</v>
      </c>
      <c r="I588" s="4" t="s">
        <v>17</v>
      </c>
      <c r="J588" s="15" t="s">
        <v>18</v>
      </c>
      <c r="K588" s="21">
        <v>45839</v>
      </c>
      <c r="L588" s="4" t="s">
        <v>54</v>
      </c>
      <c r="M588" s="12"/>
    </row>
    <row r="589" spans="1:13" ht="21.75" customHeight="1" x14ac:dyDescent="0.25">
      <c r="A589" s="4">
        <v>588</v>
      </c>
      <c r="B589" s="30">
        <v>20254602187832</v>
      </c>
      <c r="C589" s="35">
        <v>45834.529861111114</v>
      </c>
      <c r="D589" s="2">
        <v>45835</v>
      </c>
      <c r="E589" s="2" t="s">
        <v>2888</v>
      </c>
      <c r="F589" s="14">
        <f ca="1">Tabla3689101118191516172345674[[#This Row],[FECHA RADICACION]]-TODAY()</f>
        <v>-228.47013888888614</v>
      </c>
      <c r="G589" s="14" t="s">
        <v>50</v>
      </c>
      <c r="H589" s="14" t="s">
        <v>919</v>
      </c>
      <c r="I589" s="4" t="s">
        <v>17</v>
      </c>
      <c r="J589" s="15" t="s">
        <v>18</v>
      </c>
      <c r="K589" s="21">
        <v>45850</v>
      </c>
      <c r="M589" s="12" t="s">
        <v>2889</v>
      </c>
    </row>
    <row r="590" spans="1:13" ht="21.75" customHeight="1" x14ac:dyDescent="0.25">
      <c r="A590" s="4">
        <v>589</v>
      </c>
      <c r="B590" s="30">
        <v>20254602177542</v>
      </c>
      <c r="C590" s="35">
        <v>45833</v>
      </c>
      <c r="D590" s="2">
        <v>45835</v>
      </c>
      <c r="E590" s="2" t="s">
        <v>2890</v>
      </c>
      <c r="F590" s="14">
        <f ca="1">Tabla3689101118191516172345674[[#This Row],[FECHA RADICACION]]-TODAY()</f>
        <v>-230</v>
      </c>
      <c r="G590" s="14" t="s">
        <v>65</v>
      </c>
      <c r="H590" s="14" t="s">
        <v>184</v>
      </c>
      <c r="I590" s="4" t="s">
        <v>17</v>
      </c>
      <c r="J590" s="15" t="s">
        <v>18</v>
      </c>
      <c r="K590" s="21">
        <v>45851</v>
      </c>
      <c r="M590" s="12"/>
    </row>
    <row r="591" spans="1:13" ht="21.75" customHeight="1" x14ac:dyDescent="0.25">
      <c r="A591" s="4">
        <v>590</v>
      </c>
      <c r="B591" s="30">
        <v>20254602181052</v>
      </c>
      <c r="C591" s="35">
        <v>45834.035416666666</v>
      </c>
      <c r="D591" s="2">
        <v>45835</v>
      </c>
      <c r="E591" s="2" t="s">
        <v>2891</v>
      </c>
      <c r="F591" s="14">
        <f ca="1">Tabla3689101118191516172345674[[#This Row],[FECHA RADICACION]]-TODAY()</f>
        <v>-228.9645833333343</v>
      </c>
      <c r="G591" s="14" t="s">
        <v>15</v>
      </c>
      <c r="H591" s="14" t="s">
        <v>53</v>
      </c>
      <c r="I591" s="4" t="s">
        <v>17</v>
      </c>
      <c r="J591" s="15" t="s">
        <v>18</v>
      </c>
      <c r="K591" s="21">
        <v>45851</v>
      </c>
      <c r="M591" s="12"/>
    </row>
    <row r="592" spans="1:13" ht="21.75" customHeight="1" x14ac:dyDescent="0.25">
      <c r="A592" s="4">
        <v>591</v>
      </c>
      <c r="B592" s="30">
        <v>20254602182462</v>
      </c>
      <c r="C592" s="35">
        <v>45834.374305555553</v>
      </c>
      <c r="D592" s="2">
        <v>45835</v>
      </c>
      <c r="E592" s="2" t="s">
        <v>2892</v>
      </c>
      <c r="F592" s="14">
        <f ca="1">Tabla3689101118191516172345674[[#This Row],[FECHA RADICACION]]-TODAY()</f>
        <v>-228.62569444444671</v>
      </c>
      <c r="G592" s="14" t="s">
        <v>65</v>
      </c>
      <c r="H592" s="14" t="s">
        <v>687</v>
      </c>
      <c r="I592" s="4" t="s">
        <v>17</v>
      </c>
      <c r="J592" s="15" t="s">
        <v>18</v>
      </c>
      <c r="K592" s="21">
        <v>45850</v>
      </c>
      <c r="M592" s="12"/>
    </row>
    <row r="593" spans="1:13" ht="21.75" customHeight="1" x14ac:dyDescent="0.25">
      <c r="A593" s="4">
        <v>592</v>
      </c>
      <c r="B593" s="30">
        <v>20255810118442</v>
      </c>
      <c r="C593" s="35">
        <v>45834.375</v>
      </c>
      <c r="D593" s="2">
        <v>45835</v>
      </c>
      <c r="E593" s="2" t="s">
        <v>2893</v>
      </c>
      <c r="F593" s="14">
        <f ca="1">Tabla3689101118191516172345674[[#This Row],[FECHA RADICACION]]-TODAY()</f>
        <v>-228.625</v>
      </c>
      <c r="G593" s="14" t="s">
        <v>85</v>
      </c>
      <c r="H593" s="14" t="s">
        <v>160</v>
      </c>
      <c r="I593" s="4" t="s">
        <v>17</v>
      </c>
      <c r="J593" s="15" t="s">
        <v>18</v>
      </c>
      <c r="K593" s="21">
        <v>45845</v>
      </c>
      <c r="L593" s="4" t="s">
        <v>491</v>
      </c>
      <c r="M593" s="12"/>
    </row>
    <row r="594" spans="1:13" ht="21.75" customHeight="1" x14ac:dyDescent="0.25">
      <c r="A594" s="4">
        <v>593</v>
      </c>
      <c r="B594" s="30">
        <v>20255810118452</v>
      </c>
      <c r="C594" s="35">
        <v>45834.376388888886</v>
      </c>
      <c r="D594" s="2">
        <v>45835</v>
      </c>
      <c r="E594" s="2" t="s">
        <v>2894</v>
      </c>
      <c r="F594" s="14">
        <f ca="1">Tabla3689101118191516172345674[[#This Row],[FECHA RADICACION]]-TODAY()</f>
        <v>-228.62361111111386</v>
      </c>
      <c r="G594" s="14" t="s">
        <v>65</v>
      </c>
      <c r="H594" s="14" t="s">
        <v>825</v>
      </c>
      <c r="I594" s="4" t="s">
        <v>17</v>
      </c>
      <c r="J594" s="15" t="s">
        <v>18</v>
      </c>
      <c r="K594" s="21">
        <v>45845</v>
      </c>
      <c r="L594" s="4" t="s">
        <v>42</v>
      </c>
      <c r="M594" s="12"/>
    </row>
    <row r="595" spans="1:13" ht="21.75" customHeight="1" x14ac:dyDescent="0.25">
      <c r="A595" s="4">
        <v>594</v>
      </c>
      <c r="B595" s="30">
        <v>20255810118882</v>
      </c>
      <c r="C595" s="35">
        <v>45834</v>
      </c>
      <c r="D595" s="2">
        <v>45835</v>
      </c>
      <c r="E595" s="2" t="s">
        <v>2895</v>
      </c>
      <c r="F595" s="14">
        <f ca="1">Tabla3689101118191516172345674[[#This Row],[FECHA RADICACION]]-TODAY()</f>
        <v>-229</v>
      </c>
      <c r="G595" s="14" t="s">
        <v>15</v>
      </c>
      <c r="H595" s="14" t="s">
        <v>935</v>
      </c>
      <c r="I595" s="4" t="s">
        <v>17</v>
      </c>
      <c r="J595" s="15" t="s">
        <v>18</v>
      </c>
      <c r="K595" s="21">
        <v>45838</v>
      </c>
      <c r="M595" s="12"/>
    </row>
    <row r="596" spans="1:13" ht="21.75" customHeight="1" x14ac:dyDescent="0.25">
      <c r="A596" s="4">
        <v>595</v>
      </c>
      <c r="B596" s="30">
        <v>20254602188952</v>
      </c>
      <c r="C596" s="35">
        <v>45834</v>
      </c>
      <c r="D596" s="2">
        <v>45835</v>
      </c>
      <c r="E596" s="2" t="s">
        <v>2896</v>
      </c>
      <c r="F596" s="14">
        <f ca="1">Tabla3689101118191516172345674[[#This Row],[FECHA RADICACION]]-TODAY()</f>
        <v>-229</v>
      </c>
      <c r="G596" s="14" t="s">
        <v>15</v>
      </c>
      <c r="H596" s="14" t="s">
        <v>53</v>
      </c>
      <c r="I596" s="4" t="s">
        <v>17</v>
      </c>
      <c r="J596" s="15" t="s">
        <v>18</v>
      </c>
      <c r="K596" s="21">
        <v>45850</v>
      </c>
      <c r="M596" s="12"/>
    </row>
    <row r="597" spans="1:13" ht="21.75" customHeight="1" x14ac:dyDescent="0.25">
      <c r="A597" s="4">
        <v>596</v>
      </c>
      <c r="B597" s="30">
        <v>20255810118892</v>
      </c>
      <c r="C597" s="35">
        <v>45834</v>
      </c>
      <c r="D597" s="2">
        <v>45835</v>
      </c>
      <c r="E597" s="2" t="s">
        <v>2897</v>
      </c>
      <c r="F597" s="14">
        <f ca="1">Tabla3689101118191516172345674[[#This Row],[FECHA RADICACION]]-TODAY()</f>
        <v>-229</v>
      </c>
      <c r="G597" s="14" t="s">
        <v>65</v>
      </c>
      <c r="H597" s="14" t="s">
        <v>76</v>
      </c>
      <c r="I597" s="4" t="s">
        <v>17</v>
      </c>
      <c r="J597" s="15" t="s">
        <v>18</v>
      </c>
      <c r="K597" s="21">
        <v>45845</v>
      </c>
      <c r="L597" s="4" t="s">
        <v>174</v>
      </c>
      <c r="M597" s="12"/>
    </row>
    <row r="598" spans="1:13" ht="21.75" customHeight="1" x14ac:dyDescent="0.25">
      <c r="A598" s="4">
        <v>597</v>
      </c>
      <c r="B598" s="30">
        <v>20254602187812</v>
      </c>
      <c r="C598" s="35">
        <v>45834.529166666667</v>
      </c>
      <c r="D598" s="2">
        <v>45835</v>
      </c>
      <c r="E598" s="2" t="s">
        <v>2898</v>
      </c>
      <c r="F598" s="14">
        <f ca="1">Tabla3689101118191516172345674[[#This Row],[FECHA RADICACION]]-TODAY()</f>
        <v>-228.47083333333285</v>
      </c>
      <c r="G598" s="14" t="s">
        <v>65</v>
      </c>
      <c r="H598" s="14" t="s">
        <v>180</v>
      </c>
      <c r="I598" s="4" t="s">
        <v>17</v>
      </c>
      <c r="J598" s="15" t="s">
        <v>18</v>
      </c>
      <c r="K598" s="21">
        <v>45859</v>
      </c>
      <c r="M598" s="12"/>
    </row>
    <row r="599" spans="1:13" ht="21.75" customHeight="1" x14ac:dyDescent="0.25">
      <c r="A599" s="4">
        <v>598</v>
      </c>
      <c r="B599" s="30">
        <v>20254602187242</v>
      </c>
      <c r="C599" s="35">
        <v>45834.520138888889</v>
      </c>
      <c r="D599" s="2">
        <v>45835</v>
      </c>
      <c r="E599" s="2" t="s">
        <v>2899</v>
      </c>
      <c r="F599" s="14">
        <f ca="1">Tabla3689101118191516172345674[[#This Row],[FECHA RADICACION]]-TODAY()</f>
        <v>-228.47986111111095</v>
      </c>
      <c r="G599" s="14" t="s">
        <v>15</v>
      </c>
      <c r="H599" s="14" t="s">
        <v>53</v>
      </c>
      <c r="I599" s="4" t="s">
        <v>17</v>
      </c>
      <c r="J599" s="15" t="s">
        <v>18</v>
      </c>
      <c r="K599" s="21">
        <v>45850</v>
      </c>
      <c r="M599" s="12"/>
    </row>
    <row r="600" spans="1:13" ht="21.75" customHeight="1" x14ac:dyDescent="0.25">
      <c r="A600" s="4">
        <v>599</v>
      </c>
      <c r="B600" s="30">
        <v>20255810118542</v>
      </c>
      <c r="C600" s="35">
        <v>45834.474305555559</v>
      </c>
      <c r="D600" s="2">
        <v>45835</v>
      </c>
      <c r="E600" s="2" t="s">
        <v>2900</v>
      </c>
      <c r="F600" s="14">
        <f ca="1">Tabla3689101118191516172345674[[#This Row],[FECHA RADICACION]]-TODAY()</f>
        <v>-228.52569444444089</v>
      </c>
      <c r="G600" s="14" t="s">
        <v>65</v>
      </c>
      <c r="H600" s="14" t="s">
        <v>180</v>
      </c>
      <c r="I600" s="4" t="s">
        <v>17</v>
      </c>
      <c r="J600" s="15" t="s">
        <v>18</v>
      </c>
      <c r="K600" s="21">
        <v>45851</v>
      </c>
      <c r="L600" s="4" t="s">
        <v>174</v>
      </c>
      <c r="M600" s="12"/>
    </row>
    <row r="601" spans="1:13" ht="21.75" customHeight="1" x14ac:dyDescent="0.25">
      <c r="A601" s="4">
        <v>600</v>
      </c>
      <c r="B601" s="30">
        <v>20255810118522</v>
      </c>
      <c r="C601" s="35">
        <v>45834.446527777778</v>
      </c>
      <c r="D601" s="2">
        <v>45835</v>
      </c>
      <c r="E601" s="2" t="s">
        <v>2900</v>
      </c>
      <c r="F601" s="14">
        <f ca="1">Tabla3689101118191516172345674[[#This Row],[FECHA RADICACION]]-TODAY()</f>
        <v>-228.5534722222219</v>
      </c>
      <c r="G601" s="14" t="s">
        <v>65</v>
      </c>
      <c r="H601" s="14" t="s">
        <v>180</v>
      </c>
      <c r="I601" s="4" t="s">
        <v>17</v>
      </c>
      <c r="J601" s="15" t="s">
        <v>18</v>
      </c>
      <c r="K601" s="21">
        <v>45851</v>
      </c>
      <c r="L601" s="4" t="s">
        <v>174</v>
      </c>
      <c r="M601" s="12"/>
    </row>
    <row r="602" spans="1:13" ht="21.75" customHeight="1" x14ac:dyDescent="0.25">
      <c r="A602" s="4">
        <v>601</v>
      </c>
      <c r="B602" s="30">
        <v>20254602183742</v>
      </c>
      <c r="C602" s="35">
        <v>45834.415277777778</v>
      </c>
      <c r="D602" s="2">
        <v>45835</v>
      </c>
      <c r="E602" s="2" t="s">
        <v>2901</v>
      </c>
      <c r="F602" s="14">
        <f ca="1">Tabla3689101118191516172345674[[#This Row],[FECHA RADICACION]]-TODAY()</f>
        <v>-228.5847222222219</v>
      </c>
      <c r="G602" s="14" t="s">
        <v>15</v>
      </c>
      <c r="H602" s="14" t="s">
        <v>16</v>
      </c>
      <c r="I602" s="4" t="s">
        <v>17</v>
      </c>
      <c r="J602" s="15" t="s">
        <v>18</v>
      </c>
      <c r="K602" s="21">
        <v>45850</v>
      </c>
      <c r="M602" s="12"/>
    </row>
    <row r="603" spans="1:13" ht="21.75" customHeight="1" x14ac:dyDescent="0.25">
      <c r="A603" s="4">
        <v>602</v>
      </c>
      <c r="B603" s="30">
        <v>20254602183172</v>
      </c>
      <c r="C603" s="35">
        <v>45834.396527777775</v>
      </c>
      <c r="D603" s="2">
        <v>45835</v>
      </c>
      <c r="E603" s="2" t="s">
        <v>2902</v>
      </c>
      <c r="F603" s="14">
        <f ca="1">Tabla3689101118191516172345674[[#This Row],[FECHA RADICACION]]-TODAY()</f>
        <v>-228.60347222222481</v>
      </c>
      <c r="G603" s="14" t="s">
        <v>15</v>
      </c>
      <c r="H603" s="14" t="s">
        <v>16</v>
      </c>
      <c r="I603" s="4" t="s">
        <v>17</v>
      </c>
      <c r="J603" s="15" t="s">
        <v>18</v>
      </c>
      <c r="K603" s="21">
        <v>45850</v>
      </c>
      <c r="M603" s="12"/>
    </row>
    <row r="604" spans="1:13" ht="21.75" customHeight="1" x14ac:dyDescent="0.25">
      <c r="A604" s="4">
        <v>603</v>
      </c>
      <c r="B604" s="30">
        <v>20254602183042</v>
      </c>
      <c r="C604" s="35">
        <v>45834.39166666667</v>
      </c>
      <c r="D604" s="2">
        <v>45835</v>
      </c>
      <c r="E604" s="2" t="s">
        <v>2903</v>
      </c>
      <c r="F604" s="14">
        <f ca="1">Tabla3689101118191516172345674[[#This Row],[FECHA RADICACION]]-TODAY()</f>
        <v>-228.60833333332994</v>
      </c>
      <c r="G604" s="14" t="s">
        <v>15</v>
      </c>
      <c r="H604" s="14" t="s">
        <v>251</v>
      </c>
      <c r="I604" s="4" t="s">
        <v>17</v>
      </c>
      <c r="J604" s="15" t="s">
        <v>18</v>
      </c>
      <c r="K604" s="21">
        <v>45845</v>
      </c>
      <c r="M604" s="12"/>
    </row>
    <row r="605" spans="1:13" ht="21.75" customHeight="1" x14ac:dyDescent="0.25">
      <c r="A605" s="4">
        <v>604</v>
      </c>
      <c r="B605" s="30">
        <v>20255810118472</v>
      </c>
      <c r="C605" s="35">
        <v>45834.382638888892</v>
      </c>
      <c r="D605" s="2">
        <v>45835</v>
      </c>
      <c r="E605" s="2" t="s">
        <v>2904</v>
      </c>
      <c r="F605" s="14">
        <f ca="1">Tabla3689101118191516172345674[[#This Row],[FECHA RADICACION]]-TODAY()</f>
        <v>-228.61736111110804</v>
      </c>
      <c r="G605" s="14" t="s">
        <v>65</v>
      </c>
      <c r="H605" s="14" t="s">
        <v>71</v>
      </c>
      <c r="I605" s="4" t="s">
        <v>17</v>
      </c>
      <c r="J605" s="15" t="s">
        <v>18</v>
      </c>
      <c r="K605" s="21">
        <v>45835</v>
      </c>
      <c r="M605" s="12"/>
    </row>
    <row r="606" spans="1:13" ht="21.75" customHeight="1" x14ac:dyDescent="0.25">
      <c r="A606" s="4">
        <v>605</v>
      </c>
      <c r="B606" s="30">
        <v>20255810118462</v>
      </c>
      <c r="C606" s="35">
        <v>45834.379166666666</v>
      </c>
      <c r="D606" s="2">
        <v>45835</v>
      </c>
      <c r="E606" s="2" t="s">
        <v>2905</v>
      </c>
      <c r="F606" s="14">
        <f ca="1">Tabla3689101118191516172345674[[#This Row],[FECHA RADICACION]]-TODAY()</f>
        <v>-228.6208333333343</v>
      </c>
      <c r="G606" s="14" t="s">
        <v>65</v>
      </c>
      <c r="H606" s="14" t="s">
        <v>825</v>
      </c>
      <c r="I606" s="4" t="s">
        <v>17</v>
      </c>
      <c r="J606" s="15" t="s">
        <v>18</v>
      </c>
      <c r="K606" s="21">
        <v>45868</v>
      </c>
      <c r="L606" s="4" t="s">
        <v>42</v>
      </c>
      <c r="M606" s="12"/>
    </row>
    <row r="607" spans="1:13" ht="21.75" customHeight="1" x14ac:dyDescent="0.25">
      <c r="A607" s="4">
        <v>606</v>
      </c>
      <c r="B607" s="30">
        <v>20255810119792</v>
      </c>
      <c r="C607" s="35">
        <v>45835.477777777778</v>
      </c>
      <c r="D607" s="2">
        <v>45835</v>
      </c>
      <c r="E607" s="2" t="s">
        <v>2906</v>
      </c>
      <c r="F607" s="14">
        <f ca="1">Tabla3689101118191516172345674[[#This Row],[FECHA RADICACION]]-TODAY()</f>
        <v>-227.5222222222219</v>
      </c>
      <c r="G607" s="14" t="s">
        <v>50</v>
      </c>
      <c r="H607" s="14" t="s">
        <v>51</v>
      </c>
      <c r="I607" s="4" t="s">
        <v>17</v>
      </c>
      <c r="J607" s="15" t="s">
        <v>18</v>
      </c>
      <c r="K607" s="21">
        <v>45845</v>
      </c>
      <c r="L607" s="4" t="s">
        <v>256</v>
      </c>
      <c r="M607" s="12"/>
    </row>
    <row r="608" spans="1:13" ht="21.75" customHeight="1" x14ac:dyDescent="0.25">
      <c r="A608" s="4">
        <v>607</v>
      </c>
      <c r="B608" s="30">
        <v>20254602201032</v>
      </c>
      <c r="C608" s="35">
        <v>45835.457638888889</v>
      </c>
      <c r="D608" s="2">
        <v>45835</v>
      </c>
      <c r="E608" s="2" t="s">
        <v>2907</v>
      </c>
      <c r="F608" s="14">
        <f ca="1">Tabla3689101118191516172345674[[#This Row],[FECHA RADICACION]]-TODAY()</f>
        <v>-227.54236111111095</v>
      </c>
      <c r="G608" s="14" t="s">
        <v>15</v>
      </c>
      <c r="H608" s="14" t="s">
        <v>48</v>
      </c>
      <c r="I608" s="4" t="s">
        <v>17</v>
      </c>
      <c r="J608" s="15" t="s">
        <v>18</v>
      </c>
      <c r="K608" s="21">
        <v>45859</v>
      </c>
      <c r="M608" s="12" t="s">
        <v>2857</v>
      </c>
    </row>
    <row r="609" spans="1:13" ht="21.75" customHeight="1" x14ac:dyDescent="0.25">
      <c r="A609" s="4">
        <v>608</v>
      </c>
      <c r="B609" s="30">
        <v>20255810119722</v>
      </c>
      <c r="C609" s="35">
        <v>45835.4375</v>
      </c>
      <c r="D609" s="2">
        <v>45835</v>
      </c>
      <c r="E609" s="2" t="s">
        <v>2908</v>
      </c>
      <c r="F609" s="14">
        <f ca="1">Tabla3689101118191516172345674[[#This Row],[FECHA RADICACION]]-TODAY()</f>
        <v>-227.5625</v>
      </c>
      <c r="G609" s="14" t="s">
        <v>65</v>
      </c>
      <c r="H609" s="14" t="s">
        <v>73</v>
      </c>
      <c r="I609" s="4" t="s">
        <v>17</v>
      </c>
      <c r="J609" s="15" t="s">
        <v>18</v>
      </c>
      <c r="K609" s="21">
        <v>45876</v>
      </c>
      <c r="L609" s="4" t="s">
        <v>42</v>
      </c>
      <c r="M609" s="12"/>
    </row>
    <row r="610" spans="1:13" ht="21.75" customHeight="1" x14ac:dyDescent="0.25">
      <c r="A610" s="4">
        <v>609</v>
      </c>
      <c r="B610" s="30">
        <v>20255810119712</v>
      </c>
      <c r="C610" s="35">
        <v>45835.436111111114</v>
      </c>
      <c r="D610" s="2">
        <v>45835</v>
      </c>
      <c r="E610" s="2" t="s">
        <v>2909</v>
      </c>
      <c r="F610" s="14">
        <f ca="1">Tabla3689101118191516172345674[[#This Row],[FECHA RADICACION]]-TODAY()</f>
        <v>-227.56388888888614</v>
      </c>
      <c r="G610" s="14" t="s">
        <v>15</v>
      </c>
      <c r="H610" s="14" t="s">
        <v>48</v>
      </c>
      <c r="I610" s="4" t="s">
        <v>17</v>
      </c>
      <c r="J610" s="15" t="s">
        <v>18</v>
      </c>
      <c r="K610" s="21">
        <v>45845</v>
      </c>
      <c r="L610" s="4" t="s">
        <v>54</v>
      </c>
      <c r="M610" s="12"/>
    </row>
    <row r="611" spans="1:13" ht="21.75" customHeight="1" x14ac:dyDescent="0.25">
      <c r="A611" s="4">
        <v>610</v>
      </c>
      <c r="B611" s="30">
        <v>20255810119692</v>
      </c>
      <c r="C611" s="35">
        <v>45835.434027777781</v>
      </c>
      <c r="D611" s="2">
        <v>45835</v>
      </c>
      <c r="E611" s="2" t="s">
        <v>2910</v>
      </c>
      <c r="F611" s="14">
        <f ca="1">Tabla3689101118191516172345674[[#This Row],[FECHA RADICACION]]-TODAY()</f>
        <v>-227.56597222221899</v>
      </c>
      <c r="G611" s="14" t="s">
        <v>65</v>
      </c>
      <c r="H611" s="14" t="s">
        <v>71</v>
      </c>
      <c r="I611" s="4" t="s">
        <v>17</v>
      </c>
      <c r="J611" s="15" t="s">
        <v>18</v>
      </c>
      <c r="K611" s="21">
        <v>45845</v>
      </c>
      <c r="L611" s="4" t="s">
        <v>42</v>
      </c>
      <c r="M611" s="12"/>
    </row>
    <row r="612" spans="1:13" ht="21.75" customHeight="1" x14ac:dyDescent="0.25">
      <c r="A612" s="4">
        <v>611</v>
      </c>
      <c r="B612" s="30">
        <v>20255810119662</v>
      </c>
      <c r="C612" s="35">
        <v>45835.429166666669</v>
      </c>
      <c r="D612" s="2">
        <v>45835</v>
      </c>
      <c r="E612" s="2" t="s">
        <v>2911</v>
      </c>
      <c r="F612" s="14">
        <f ca="1">Tabla3689101118191516172345674[[#This Row],[FECHA RADICACION]]-TODAY()</f>
        <v>-227.57083333333139</v>
      </c>
      <c r="G612" s="14" t="s">
        <v>2105</v>
      </c>
      <c r="H612" s="14" t="s">
        <v>17</v>
      </c>
      <c r="I612" s="4" t="s">
        <v>17</v>
      </c>
      <c r="J612" s="15" t="s">
        <v>18</v>
      </c>
      <c r="K612" s="21">
        <v>45835</v>
      </c>
      <c r="M612" s="12"/>
    </row>
    <row r="613" spans="1:13" ht="21.75" customHeight="1" x14ac:dyDescent="0.25">
      <c r="A613" s="4">
        <v>612</v>
      </c>
      <c r="B613" s="30">
        <v>20255810119582</v>
      </c>
      <c r="C613" s="35">
        <v>45835.4</v>
      </c>
      <c r="D613" s="2">
        <v>45835</v>
      </c>
      <c r="E613" s="2" t="s">
        <v>2912</v>
      </c>
      <c r="F613" s="14">
        <f ca="1">Tabla3689101118191516172345674[[#This Row],[FECHA RADICACION]]-TODAY()</f>
        <v>-227.59999999999854</v>
      </c>
      <c r="G613" s="14" t="s">
        <v>15</v>
      </c>
      <c r="H613" s="14" t="s">
        <v>2913</v>
      </c>
      <c r="I613" s="4" t="s">
        <v>17</v>
      </c>
      <c r="J613" s="15" t="s">
        <v>18</v>
      </c>
      <c r="K613" s="21">
        <v>45845</v>
      </c>
      <c r="L613" s="4" t="s">
        <v>54</v>
      </c>
      <c r="M613" s="12"/>
    </row>
    <row r="614" spans="1:13" ht="21.75" customHeight="1" x14ac:dyDescent="0.25">
      <c r="A614" s="4">
        <v>613</v>
      </c>
      <c r="B614" s="30">
        <v>20255810119572</v>
      </c>
      <c r="C614" s="35">
        <v>45835.4</v>
      </c>
      <c r="D614" s="2">
        <v>45835</v>
      </c>
      <c r="E614" s="2" t="s">
        <v>2914</v>
      </c>
      <c r="F614" s="14">
        <f ca="1">Tabla3689101118191516172345674[[#This Row],[FECHA RADICACION]]-TODAY()</f>
        <v>-227.59999999999854</v>
      </c>
      <c r="G614" s="14" t="s">
        <v>65</v>
      </c>
      <c r="H614" s="14" t="s">
        <v>71</v>
      </c>
      <c r="I614" s="4" t="s">
        <v>17</v>
      </c>
      <c r="J614" s="15" t="s">
        <v>18</v>
      </c>
      <c r="K614" s="21">
        <v>45835</v>
      </c>
      <c r="L614" s="4" t="s">
        <v>174</v>
      </c>
      <c r="M614" s="12"/>
    </row>
    <row r="615" spans="1:13" ht="21.75" customHeight="1" x14ac:dyDescent="0.25">
      <c r="A615" s="4">
        <v>614</v>
      </c>
      <c r="B615" s="30">
        <v>20255810119462</v>
      </c>
      <c r="C615" s="35">
        <v>45835.376388888886</v>
      </c>
      <c r="D615" s="2">
        <v>45835</v>
      </c>
      <c r="E615" s="2" t="s">
        <v>2915</v>
      </c>
      <c r="F615" s="14">
        <f ca="1">Tabla3689101118191516172345674[[#This Row],[FECHA RADICACION]]-TODAY()</f>
        <v>-227.62361111111386</v>
      </c>
      <c r="G615" s="14" t="s">
        <v>50</v>
      </c>
      <c r="H615" s="14" t="s">
        <v>51</v>
      </c>
      <c r="I615" s="4" t="s">
        <v>17</v>
      </c>
      <c r="J615" s="15" t="s">
        <v>18</v>
      </c>
      <c r="K615" s="21">
        <v>45835</v>
      </c>
      <c r="L615" s="4" t="s">
        <v>1863</v>
      </c>
      <c r="M615" s="12"/>
    </row>
    <row r="616" spans="1:13" ht="21.75" customHeight="1" x14ac:dyDescent="0.25">
      <c r="A616" s="4">
        <v>615</v>
      </c>
      <c r="B616" s="30">
        <v>20255810119452</v>
      </c>
      <c r="C616" s="35">
        <v>45835.370833333334</v>
      </c>
      <c r="D616" s="2">
        <v>45835</v>
      </c>
      <c r="E616" s="2" t="s">
        <v>2916</v>
      </c>
      <c r="F616" s="14">
        <f ca="1">Tabla3689101118191516172345674[[#This Row],[FECHA RADICACION]]-TODAY()</f>
        <v>-227.6291666666657</v>
      </c>
      <c r="G616" s="14" t="s">
        <v>15</v>
      </c>
      <c r="H616" s="14" t="s">
        <v>935</v>
      </c>
      <c r="I616" s="4" t="s">
        <v>17</v>
      </c>
      <c r="J616" s="15" t="s">
        <v>18</v>
      </c>
      <c r="K616" s="21">
        <v>45845</v>
      </c>
      <c r="L616" s="4" t="s">
        <v>54</v>
      </c>
      <c r="M616" s="12"/>
    </row>
    <row r="617" spans="1:13" ht="21.75" customHeight="1" x14ac:dyDescent="0.25">
      <c r="A617" s="4">
        <v>616</v>
      </c>
      <c r="B617" s="30">
        <v>20255810119432</v>
      </c>
      <c r="C617" s="35">
        <v>45835.364583333336</v>
      </c>
      <c r="D617" s="2">
        <v>45835</v>
      </c>
      <c r="E617" s="2" t="s">
        <v>2917</v>
      </c>
      <c r="F617" s="14">
        <f ca="1">Tabla3689101118191516172345674[[#This Row],[FECHA RADICACION]]-TODAY()</f>
        <v>-227.63541666666424</v>
      </c>
      <c r="G617" s="14" t="s">
        <v>50</v>
      </c>
      <c r="H617" s="14" t="s">
        <v>51</v>
      </c>
      <c r="I617" s="4" t="s">
        <v>17</v>
      </c>
      <c r="J617" s="15" t="s">
        <v>18</v>
      </c>
      <c r="K617" s="21">
        <v>45845</v>
      </c>
      <c r="L617" s="4" t="s">
        <v>2148</v>
      </c>
      <c r="M617" s="12"/>
    </row>
    <row r="618" spans="1:13" ht="21.75" customHeight="1" x14ac:dyDescent="0.25">
      <c r="A618" s="4">
        <v>617</v>
      </c>
      <c r="B618" s="30">
        <v>20254602197832</v>
      </c>
      <c r="C618" s="35">
        <v>45835.357638888891</v>
      </c>
      <c r="D618" s="2">
        <v>45835</v>
      </c>
      <c r="E618" s="2" t="s">
        <v>2918</v>
      </c>
      <c r="F618" s="14">
        <f ca="1">Tabla3689101118191516172345674[[#This Row],[FECHA RADICACION]]-TODAY()</f>
        <v>-227.64236111110949</v>
      </c>
      <c r="G618" s="14" t="s">
        <v>65</v>
      </c>
      <c r="H618" s="14" t="s">
        <v>66</v>
      </c>
      <c r="I618" s="14" t="s">
        <v>17</v>
      </c>
      <c r="J618" s="15" t="s">
        <v>18</v>
      </c>
      <c r="K618" s="21">
        <v>45881</v>
      </c>
      <c r="M618" s="12"/>
    </row>
    <row r="619" spans="1:13" ht="21.75" customHeight="1" x14ac:dyDescent="0.25">
      <c r="A619" s="4">
        <v>618</v>
      </c>
      <c r="B619" s="30">
        <v>20255810119372</v>
      </c>
      <c r="C619" s="35">
        <v>45835.321527777778</v>
      </c>
      <c r="D619" s="2">
        <v>45835</v>
      </c>
      <c r="E619" s="2" t="s">
        <v>2919</v>
      </c>
      <c r="F619" s="14">
        <f ca="1">Tabla3689101118191516172345674[[#This Row],[FECHA RADICACION]]-TODAY()</f>
        <v>-227.6784722222219</v>
      </c>
      <c r="G619" s="14" t="s">
        <v>65</v>
      </c>
      <c r="H619" s="14" t="s">
        <v>71</v>
      </c>
      <c r="I619" s="4" t="s">
        <v>17</v>
      </c>
      <c r="J619" s="15" t="s">
        <v>18</v>
      </c>
      <c r="K619" s="21">
        <v>45845</v>
      </c>
      <c r="L619" s="4" t="s">
        <v>1863</v>
      </c>
      <c r="M619" s="12"/>
    </row>
    <row r="620" spans="1:13" ht="21.75" customHeight="1" x14ac:dyDescent="0.25">
      <c r="A620" s="4">
        <v>619</v>
      </c>
      <c r="B620" s="30">
        <v>20255810119352</v>
      </c>
      <c r="C620" s="35">
        <v>45834</v>
      </c>
      <c r="D620" s="2">
        <v>45835</v>
      </c>
      <c r="E620" s="2" t="s">
        <v>2920</v>
      </c>
      <c r="F620" s="14">
        <f ca="1">Tabla3689101118191516172345674[[#This Row],[FECHA RADICACION]]-TODAY()</f>
        <v>-229</v>
      </c>
      <c r="G620" s="14" t="s">
        <v>50</v>
      </c>
      <c r="H620" s="14" t="s">
        <v>498</v>
      </c>
      <c r="I620" s="4" t="s">
        <v>17</v>
      </c>
      <c r="J620" s="15" t="s">
        <v>18</v>
      </c>
      <c r="K620" s="21">
        <v>45850</v>
      </c>
      <c r="L620" s="4" t="s">
        <v>370</v>
      </c>
      <c r="M620" s="12"/>
    </row>
    <row r="621" spans="1:13" ht="21.75" customHeight="1" x14ac:dyDescent="0.25">
      <c r="A621" s="4">
        <v>620</v>
      </c>
      <c r="B621" s="30">
        <v>20255810119342</v>
      </c>
      <c r="C621" s="35">
        <v>45834</v>
      </c>
      <c r="D621" s="2">
        <v>45835</v>
      </c>
      <c r="E621" s="2" t="s">
        <v>2921</v>
      </c>
      <c r="F621" s="14">
        <f ca="1">Tabla3689101118191516172345674[[#This Row],[FECHA RADICACION]]-TODAY()</f>
        <v>-229</v>
      </c>
      <c r="G621" s="14" t="s">
        <v>15</v>
      </c>
      <c r="H621" s="14" t="s">
        <v>48</v>
      </c>
      <c r="I621" s="4" t="s">
        <v>17</v>
      </c>
      <c r="J621" s="15" t="s">
        <v>18</v>
      </c>
      <c r="K621" s="21">
        <v>45859</v>
      </c>
      <c r="L621" s="4" t="s">
        <v>54</v>
      </c>
      <c r="M621" s="12"/>
    </row>
    <row r="622" spans="1:13" ht="21.75" customHeight="1" x14ac:dyDescent="0.25">
      <c r="A622" s="4">
        <v>621</v>
      </c>
      <c r="B622" s="30">
        <v>20255810119252</v>
      </c>
      <c r="C622" s="35">
        <v>45834</v>
      </c>
      <c r="D622" s="2">
        <v>45835</v>
      </c>
      <c r="E622" s="2" t="s">
        <v>2922</v>
      </c>
      <c r="F622" s="14">
        <f ca="1">Tabla3689101118191516172345674[[#This Row],[FECHA RADICACION]]-TODAY()</f>
        <v>-229</v>
      </c>
      <c r="G622" s="14" t="s">
        <v>15</v>
      </c>
      <c r="H622" s="14" t="s">
        <v>241</v>
      </c>
      <c r="I622" s="4" t="s">
        <v>17</v>
      </c>
      <c r="J622" s="15" t="s">
        <v>18</v>
      </c>
      <c r="K622" s="21">
        <v>45845</v>
      </c>
      <c r="L622" s="4" t="s">
        <v>91</v>
      </c>
      <c r="M622" s="12"/>
    </row>
    <row r="623" spans="1:13" ht="21.75" customHeight="1" x14ac:dyDescent="0.25">
      <c r="A623" s="4">
        <v>622</v>
      </c>
      <c r="B623" s="30">
        <v>20255810119222</v>
      </c>
      <c r="C623" s="35">
        <v>45834</v>
      </c>
      <c r="D623" s="2">
        <v>45835</v>
      </c>
      <c r="E623" s="2" t="s">
        <v>2923</v>
      </c>
      <c r="F623" s="14">
        <f ca="1">Tabla3689101118191516172345674[[#This Row],[FECHA RADICACION]]-TODAY()</f>
        <v>-229</v>
      </c>
      <c r="G623" s="14" t="s">
        <v>2105</v>
      </c>
      <c r="H623" s="14" t="s">
        <v>17</v>
      </c>
      <c r="I623" s="4" t="s">
        <v>17</v>
      </c>
      <c r="J623" s="15" t="s">
        <v>18</v>
      </c>
      <c r="K623" s="21">
        <v>45835</v>
      </c>
      <c r="L623" s="4" t="s">
        <v>2924</v>
      </c>
      <c r="M623" s="12"/>
    </row>
    <row r="624" spans="1:13" ht="21.75" customHeight="1" x14ac:dyDescent="0.25">
      <c r="A624" s="4">
        <v>623</v>
      </c>
      <c r="B624" s="30">
        <v>20255810119212</v>
      </c>
      <c r="C624" s="35">
        <v>45834</v>
      </c>
      <c r="D624" s="2">
        <v>45835</v>
      </c>
      <c r="E624" s="2" t="s">
        <v>2925</v>
      </c>
      <c r="F624" s="14">
        <f ca="1">Tabla3689101118191516172345674[[#This Row],[FECHA RADICACION]]-TODAY()</f>
        <v>-229</v>
      </c>
      <c r="G624" s="14" t="s">
        <v>2105</v>
      </c>
      <c r="H624" s="14" t="s">
        <v>17</v>
      </c>
      <c r="I624" s="4" t="s">
        <v>17</v>
      </c>
      <c r="J624" s="15" t="s">
        <v>18</v>
      </c>
      <c r="K624" s="21">
        <v>45835</v>
      </c>
      <c r="L624" s="4" t="s">
        <v>2924</v>
      </c>
      <c r="M624" s="12"/>
    </row>
    <row r="625" spans="1:13" ht="21.75" customHeight="1" x14ac:dyDescent="0.25">
      <c r="A625" s="4">
        <v>624</v>
      </c>
      <c r="B625" s="30">
        <v>20255810119112</v>
      </c>
      <c r="C625" s="35">
        <v>45834</v>
      </c>
      <c r="D625" s="2">
        <v>45835</v>
      </c>
      <c r="E625" s="2" t="s">
        <v>2926</v>
      </c>
      <c r="F625" s="14">
        <f ca="1">Tabla3689101118191516172345674[[#This Row],[FECHA RADICACION]]-TODAY()</f>
        <v>-229</v>
      </c>
      <c r="G625" s="14" t="s">
        <v>2105</v>
      </c>
      <c r="H625" s="14" t="s">
        <v>17</v>
      </c>
      <c r="I625" s="4" t="s">
        <v>17</v>
      </c>
      <c r="J625" s="15" t="s">
        <v>18</v>
      </c>
      <c r="K625" s="21">
        <v>45840</v>
      </c>
      <c r="L625" s="4" t="s">
        <v>42</v>
      </c>
      <c r="M625" s="12"/>
    </row>
    <row r="626" spans="1:13" ht="21.75" customHeight="1" x14ac:dyDescent="0.25">
      <c r="A626" s="4">
        <v>625</v>
      </c>
      <c r="B626" s="30">
        <v>20255810119102</v>
      </c>
      <c r="C626" s="35">
        <v>45834</v>
      </c>
      <c r="D626" s="2">
        <v>45835</v>
      </c>
      <c r="E626" s="2" t="s">
        <v>2927</v>
      </c>
      <c r="F626" s="14">
        <f ca="1">Tabla3689101118191516172345674[[#This Row],[FECHA RADICACION]]-TODAY()</f>
        <v>-229</v>
      </c>
      <c r="G626" s="14" t="s">
        <v>2105</v>
      </c>
      <c r="H626" s="14" t="s">
        <v>17</v>
      </c>
      <c r="I626" s="4" t="s">
        <v>17</v>
      </c>
      <c r="J626" s="15" t="s">
        <v>18</v>
      </c>
      <c r="K626" s="21">
        <v>45835</v>
      </c>
      <c r="M626" s="12"/>
    </row>
    <row r="627" spans="1:13" ht="21.75" customHeight="1" x14ac:dyDescent="0.25">
      <c r="A627" s="4">
        <v>626</v>
      </c>
      <c r="B627" s="30">
        <v>20255810119052</v>
      </c>
      <c r="C627" s="35">
        <v>45834</v>
      </c>
      <c r="D627" s="2">
        <v>45835</v>
      </c>
      <c r="E627" s="2" t="s">
        <v>2928</v>
      </c>
      <c r="F627" s="14">
        <f ca="1">Tabla3689101118191516172345674[[#This Row],[FECHA RADICACION]]-TODAY()</f>
        <v>-229</v>
      </c>
      <c r="G627" s="14" t="s">
        <v>15</v>
      </c>
      <c r="H627" s="14" t="s">
        <v>935</v>
      </c>
      <c r="I627" s="4" t="s">
        <v>17</v>
      </c>
      <c r="J627" s="15" t="s">
        <v>18</v>
      </c>
      <c r="K627" s="21">
        <v>45845</v>
      </c>
      <c r="L627" s="4" t="s">
        <v>155</v>
      </c>
      <c r="M627" s="12"/>
    </row>
    <row r="628" spans="1:13" ht="21.75" customHeight="1" x14ac:dyDescent="0.25">
      <c r="A628" s="4">
        <v>627</v>
      </c>
      <c r="B628" s="30">
        <v>20255810119022</v>
      </c>
      <c r="C628" s="35">
        <v>45834</v>
      </c>
      <c r="D628" s="2">
        <v>45835</v>
      </c>
      <c r="E628" s="2" t="s">
        <v>2929</v>
      </c>
      <c r="F628" s="14">
        <f ca="1">Tabla3689101118191516172345674[[#This Row],[FECHA RADICACION]]-TODAY()</f>
        <v>-229</v>
      </c>
      <c r="G628" s="14" t="s">
        <v>85</v>
      </c>
      <c r="H628" s="14" t="s">
        <v>664</v>
      </c>
      <c r="I628" s="4" t="s">
        <v>17</v>
      </c>
      <c r="J628" s="15" t="s">
        <v>18</v>
      </c>
      <c r="K628" s="21">
        <v>45850</v>
      </c>
      <c r="L628" s="15" t="s">
        <v>2810</v>
      </c>
      <c r="M628" s="12"/>
    </row>
    <row r="629" spans="1:13" ht="21.75" customHeight="1" x14ac:dyDescent="0.25">
      <c r="A629" s="4">
        <v>628</v>
      </c>
      <c r="B629" s="30">
        <v>20255810118992</v>
      </c>
      <c r="C629" s="35">
        <v>45834</v>
      </c>
      <c r="D629" s="2">
        <v>45835</v>
      </c>
      <c r="E629" s="2" t="s">
        <v>2930</v>
      </c>
      <c r="F629" s="14">
        <f ca="1">Tabla3689101118191516172345674[[#This Row],[FECHA RADICACION]]-TODAY()</f>
        <v>-229</v>
      </c>
      <c r="G629" s="14" t="s">
        <v>65</v>
      </c>
      <c r="H629" s="14" t="s">
        <v>825</v>
      </c>
      <c r="I629" s="4" t="s">
        <v>17</v>
      </c>
      <c r="J629" s="15" t="s">
        <v>18</v>
      </c>
      <c r="K629" s="21">
        <v>45845</v>
      </c>
      <c r="L629" s="4" t="s">
        <v>174</v>
      </c>
      <c r="M629" s="12"/>
    </row>
    <row r="630" spans="1:13" ht="21.75" customHeight="1" x14ac:dyDescent="0.25">
      <c r="A630" s="4">
        <v>629</v>
      </c>
      <c r="B630" s="30">
        <v>20255810118982</v>
      </c>
      <c r="C630" s="35">
        <v>45834</v>
      </c>
      <c r="D630" s="2">
        <v>45835</v>
      </c>
      <c r="E630" s="2" t="s">
        <v>1398</v>
      </c>
      <c r="F630" s="14">
        <f ca="1">Tabla3689101118191516172345674[[#This Row],[FECHA RADICACION]]-TODAY()</f>
        <v>-229</v>
      </c>
      <c r="G630" s="14" t="s">
        <v>65</v>
      </c>
      <c r="H630" s="14" t="s">
        <v>73</v>
      </c>
      <c r="I630" s="4" t="s">
        <v>17</v>
      </c>
      <c r="J630" s="15" t="s">
        <v>18</v>
      </c>
      <c r="K630" s="21">
        <v>45856</v>
      </c>
      <c r="L630" s="4" t="s">
        <v>174</v>
      </c>
      <c r="M630" s="12"/>
    </row>
    <row r="631" spans="1:13" ht="21.75" customHeight="1" x14ac:dyDescent="0.25">
      <c r="A631" s="4">
        <v>630</v>
      </c>
      <c r="B631" s="30">
        <v>20255810118942</v>
      </c>
      <c r="C631" s="35">
        <v>45834</v>
      </c>
      <c r="D631" s="2">
        <v>45835</v>
      </c>
      <c r="E631" s="2" t="s">
        <v>2931</v>
      </c>
      <c r="F631" s="14">
        <f ca="1">Tabla3689101118191516172345674[[#This Row],[FECHA RADICACION]]-TODAY()</f>
        <v>-229</v>
      </c>
      <c r="G631" s="14" t="s">
        <v>85</v>
      </c>
      <c r="H631" s="14" t="s">
        <v>160</v>
      </c>
      <c r="I631" s="4" t="s">
        <v>17</v>
      </c>
      <c r="J631" s="15" t="s">
        <v>18</v>
      </c>
      <c r="K631" s="21">
        <v>45845</v>
      </c>
      <c r="L631" s="4" t="s">
        <v>491</v>
      </c>
      <c r="M631" s="12"/>
    </row>
    <row r="632" spans="1:13" ht="21.75" customHeight="1" x14ac:dyDescent="0.25">
      <c r="A632" s="4">
        <v>631</v>
      </c>
      <c r="B632" s="30">
        <v>20255810118922</v>
      </c>
      <c r="C632" s="35">
        <v>45834</v>
      </c>
      <c r="D632" s="2">
        <v>45835</v>
      </c>
      <c r="E632" s="2" t="s">
        <v>2932</v>
      </c>
      <c r="F632" s="14">
        <f ca="1">Tabla3689101118191516172345674[[#This Row],[FECHA RADICACION]]-TODAY()</f>
        <v>-229</v>
      </c>
      <c r="G632" s="14" t="s">
        <v>65</v>
      </c>
      <c r="H632" s="14" t="s">
        <v>71</v>
      </c>
      <c r="I632" s="4" t="s">
        <v>17</v>
      </c>
      <c r="J632" s="15" t="s">
        <v>18</v>
      </c>
      <c r="K632" s="21">
        <v>45845</v>
      </c>
      <c r="L632" s="4" t="s">
        <v>42</v>
      </c>
      <c r="M632" s="12"/>
    </row>
    <row r="633" spans="1:13" ht="21.75" customHeight="1" x14ac:dyDescent="0.25">
      <c r="A633" s="4">
        <v>632</v>
      </c>
      <c r="B633" s="30">
        <v>20255810118902</v>
      </c>
      <c r="C633" s="35">
        <v>45834</v>
      </c>
      <c r="D633" s="2">
        <v>45835</v>
      </c>
      <c r="E633" s="2" t="s">
        <v>2933</v>
      </c>
      <c r="F633" s="14">
        <f ca="1">Tabla3689101118191516172345674[[#This Row],[FECHA RADICACION]]-TODAY()</f>
        <v>-229</v>
      </c>
      <c r="G633" s="14" t="s">
        <v>85</v>
      </c>
      <c r="H633" s="14" t="s">
        <v>160</v>
      </c>
      <c r="I633" s="4" t="s">
        <v>17</v>
      </c>
      <c r="J633" s="15" t="s">
        <v>18</v>
      </c>
      <c r="K633" s="21">
        <v>45845</v>
      </c>
      <c r="L633" s="15" t="s">
        <v>2810</v>
      </c>
      <c r="M633" s="12"/>
    </row>
    <row r="634" spans="1:13" ht="21.75" customHeight="1" x14ac:dyDescent="0.25">
      <c r="A634" s="4">
        <v>633</v>
      </c>
      <c r="B634" s="30">
        <v>20255810118742</v>
      </c>
      <c r="C634" s="35">
        <v>45834.503472222219</v>
      </c>
      <c r="D634" s="2">
        <v>45835</v>
      </c>
      <c r="E634" s="2" t="s">
        <v>2934</v>
      </c>
      <c r="F634" s="14">
        <f ca="1">Tabla3689101118191516172345674[[#This Row],[FECHA RADICACION]]-TODAY()</f>
        <v>-228.49652777778101</v>
      </c>
      <c r="G634" s="14" t="s">
        <v>15</v>
      </c>
      <c r="H634" s="14" t="s">
        <v>935</v>
      </c>
      <c r="I634" s="4" t="s">
        <v>17</v>
      </c>
      <c r="J634" s="15" t="s">
        <v>18</v>
      </c>
      <c r="K634" s="21">
        <v>45850</v>
      </c>
      <c r="L634" s="4" t="s">
        <v>125</v>
      </c>
      <c r="M634" s="12"/>
    </row>
    <row r="635" spans="1:13" ht="21.75" customHeight="1" x14ac:dyDescent="0.25">
      <c r="A635" s="4">
        <v>634</v>
      </c>
      <c r="B635" s="30">
        <v>20255810118702</v>
      </c>
      <c r="C635" s="35">
        <v>45834.49722222222</v>
      </c>
      <c r="D635" s="2">
        <v>45835</v>
      </c>
      <c r="E635" s="2" t="s">
        <v>2935</v>
      </c>
      <c r="F635" s="14">
        <f ca="1">Tabla3689101118191516172345674[[#This Row],[FECHA RADICACION]]-TODAY()</f>
        <v>-228.50277777777956</v>
      </c>
      <c r="G635" s="14" t="s">
        <v>15</v>
      </c>
      <c r="H635" s="14" t="s">
        <v>935</v>
      </c>
      <c r="I635" s="4" t="s">
        <v>17</v>
      </c>
      <c r="J635" s="15" t="s">
        <v>18</v>
      </c>
      <c r="K635" s="21">
        <v>45850</v>
      </c>
      <c r="L635" s="4" t="s">
        <v>125</v>
      </c>
      <c r="M635" s="12"/>
    </row>
    <row r="636" spans="1:13" ht="21.75" customHeight="1" x14ac:dyDescent="0.25">
      <c r="A636" s="4">
        <v>635</v>
      </c>
      <c r="B636" s="30">
        <v>20255810117572</v>
      </c>
      <c r="C636" s="35">
        <v>45833.40625</v>
      </c>
      <c r="D636" s="2">
        <v>45835</v>
      </c>
      <c r="E636" s="2" t="s">
        <v>2936</v>
      </c>
      <c r="F636" s="14">
        <f ca="1">Tabla3689101118191516172345674[[#This Row],[FECHA RADICACION]]-TODAY()</f>
        <v>-229.59375</v>
      </c>
      <c r="G636" s="14" t="s">
        <v>15</v>
      </c>
      <c r="H636" s="14" t="s">
        <v>935</v>
      </c>
      <c r="I636" s="4" t="s">
        <v>17</v>
      </c>
      <c r="J636" s="15" t="s">
        <v>18</v>
      </c>
      <c r="K636" s="21">
        <v>45845</v>
      </c>
      <c r="M636" s="12"/>
    </row>
    <row r="637" spans="1:13" ht="21.75" customHeight="1" x14ac:dyDescent="0.25">
      <c r="A637" s="4">
        <v>636</v>
      </c>
      <c r="B637" s="30">
        <v>20255810119202</v>
      </c>
      <c r="C637" s="35">
        <v>45834</v>
      </c>
      <c r="D637" s="2">
        <v>45835</v>
      </c>
      <c r="E637" s="2" t="s">
        <v>2937</v>
      </c>
      <c r="F637" s="14">
        <f ca="1">Tabla3689101118191516172345674[[#This Row],[FECHA RADICACION]]-TODAY()</f>
        <v>-229</v>
      </c>
      <c r="G637" s="14" t="s">
        <v>85</v>
      </c>
      <c r="H637" s="14" t="s">
        <v>86</v>
      </c>
      <c r="I637" s="4" t="s">
        <v>17</v>
      </c>
      <c r="J637" s="15" t="s">
        <v>18</v>
      </c>
      <c r="K637" s="21">
        <v>45860</v>
      </c>
      <c r="M637" s="12"/>
    </row>
    <row r="638" spans="1:13" ht="21.75" customHeight="1" x14ac:dyDescent="0.25">
      <c r="A638" s="4">
        <v>637</v>
      </c>
      <c r="B638" s="30">
        <v>20255810118092</v>
      </c>
      <c r="C638" s="35">
        <v>45833</v>
      </c>
      <c r="D638" s="2">
        <v>45835</v>
      </c>
      <c r="E638" s="2" t="s">
        <v>2938</v>
      </c>
      <c r="F638" s="14">
        <f ca="1">Tabla3689101118191516172345674[[#This Row],[FECHA RADICACION]]-TODAY()</f>
        <v>-230</v>
      </c>
      <c r="G638" s="14" t="s">
        <v>15</v>
      </c>
      <c r="H638" s="14" t="s">
        <v>935</v>
      </c>
      <c r="I638" s="4" t="s">
        <v>17</v>
      </c>
      <c r="J638" s="15" t="s">
        <v>18</v>
      </c>
      <c r="K638" s="21">
        <v>45862</v>
      </c>
      <c r="M638" s="12"/>
    </row>
    <row r="639" spans="1:13" ht="21.75" customHeight="1" x14ac:dyDescent="0.25">
      <c r="A639" s="4">
        <v>638</v>
      </c>
      <c r="B639" s="30">
        <v>20255810120422</v>
      </c>
      <c r="C639" s="2">
        <v>45835</v>
      </c>
      <c r="D639" s="2">
        <v>45835</v>
      </c>
      <c r="E639" s="2" t="s">
        <v>2939</v>
      </c>
      <c r="F639" s="14">
        <f ca="1">Tabla3689101118191516172345674[[#This Row],[FECHA RADICACION]]-TODAY()</f>
        <v>-228</v>
      </c>
      <c r="G639" s="14" t="s">
        <v>15</v>
      </c>
      <c r="H639" s="14" t="s">
        <v>241</v>
      </c>
      <c r="I639" s="4" t="s">
        <v>17</v>
      </c>
      <c r="J639" s="15" t="s">
        <v>18</v>
      </c>
      <c r="K639" s="21">
        <v>45845</v>
      </c>
      <c r="M639" s="12"/>
    </row>
    <row r="640" spans="1:13" ht="21.75" customHeight="1" x14ac:dyDescent="0.25">
      <c r="A640" s="4">
        <v>639</v>
      </c>
      <c r="B640" s="30">
        <v>20255810120392</v>
      </c>
      <c r="C640" s="2">
        <v>45835</v>
      </c>
      <c r="D640" s="2">
        <v>45835</v>
      </c>
      <c r="E640" s="2" t="s">
        <v>2940</v>
      </c>
      <c r="F640" s="14">
        <f ca="1">Tabla3689101118191516172345674[[#This Row],[FECHA RADICACION]]-TODAY()</f>
        <v>-228</v>
      </c>
      <c r="G640" s="14" t="s">
        <v>2105</v>
      </c>
      <c r="H640" s="14" t="s">
        <v>17</v>
      </c>
      <c r="I640" s="4" t="s">
        <v>17</v>
      </c>
      <c r="J640" s="15" t="s">
        <v>18</v>
      </c>
      <c r="K640" s="21">
        <v>45835</v>
      </c>
      <c r="L640" s="4" t="s">
        <v>2941</v>
      </c>
      <c r="M640" s="12"/>
    </row>
    <row r="641" spans="1:13" ht="21.75" customHeight="1" x14ac:dyDescent="0.25">
      <c r="A641" s="4">
        <v>640</v>
      </c>
      <c r="B641" s="30">
        <v>20255810120372</v>
      </c>
      <c r="C641" s="2">
        <v>45835</v>
      </c>
      <c r="D641" s="2">
        <v>45835</v>
      </c>
      <c r="E641" s="2" t="s">
        <v>2942</v>
      </c>
      <c r="F641" s="14">
        <f ca="1">Tabla3689101118191516172345674[[#This Row],[FECHA RADICACION]]-TODAY()</f>
        <v>-228</v>
      </c>
      <c r="G641" s="14" t="s">
        <v>65</v>
      </c>
      <c r="H641" s="14" t="s">
        <v>76</v>
      </c>
      <c r="I641" s="4" t="s">
        <v>17</v>
      </c>
      <c r="J641" s="15" t="s">
        <v>18</v>
      </c>
      <c r="K641" s="21">
        <v>45845</v>
      </c>
      <c r="L641" s="4" t="s">
        <v>194</v>
      </c>
      <c r="M641" s="12"/>
    </row>
    <row r="642" spans="1:13" ht="21.75" customHeight="1" x14ac:dyDescent="0.25">
      <c r="A642" s="4">
        <v>641</v>
      </c>
      <c r="B642" s="30">
        <v>20255810120342</v>
      </c>
      <c r="C642" s="2">
        <v>45835</v>
      </c>
      <c r="D642" s="2">
        <v>45835</v>
      </c>
      <c r="E642" s="2" t="s">
        <v>2943</v>
      </c>
      <c r="F642" s="14">
        <f ca="1">Tabla3689101118191516172345674[[#This Row],[FECHA RADICACION]]-TODAY()</f>
        <v>-228</v>
      </c>
      <c r="G642" s="14" t="s">
        <v>814</v>
      </c>
      <c r="H642" s="14" t="s">
        <v>29</v>
      </c>
      <c r="I642" s="4" t="s">
        <v>17</v>
      </c>
      <c r="J642" s="15" t="s">
        <v>18</v>
      </c>
      <c r="K642" s="21">
        <v>45845</v>
      </c>
      <c r="L642" s="4" t="s">
        <v>174</v>
      </c>
      <c r="M642" s="12"/>
    </row>
    <row r="643" spans="1:13" ht="21.75" customHeight="1" x14ac:dyDescent="0.25">
      <c r="A643" s="4">
        <v>642</v>
      </c>
      <c r="B643" s="30">
        <v>20254602207002</v>
      </c>
      <c r="C643" s="2">
        <v>45835</v>
      </c>
      <c r="D643" s="2">
        <v>45835</v>
      </c>
      <c r="E643" s="2" t="s">
        <v>2944</v>
      </c>
      <c r="F643" s="14">
        <f ca="1">Tabla3689101118191516172345674[[#This Row],[FECHA RADICACION]]-TODAY()</f>
        <v>-228</v>
      </c>
      <c r="G643" s="14" t="s">
        <v>15</v>
      </c>
      <c r="H643" s="14" t="s">
        <v>2913</v>
      </c>
      <c r="I643" s="4" t="s">
        <v>17</v>
      </c>
      <c r="J643" s="15" t="s">
        <v>18</v>
      </c>
      <c r="K643" s="21">
        <v>45859</v>
      </c>
      <c r="M643" s="12"/>
    </row>
    <row r="644" spans="1:13" ht="21.75" customHeight="1" x14ac:dyDescent="0.25">
      <c r="A644" s="4">
        <v>643</v>
      </c>
      <c r="B644" s="30">
        <v>20255810120302</v>
      </c>
      <c r="C644" s="2">
        <v>45835</v>
      </c>
      <c r="D644" s="2">
        <v>45835</v>
      </c>
      <c r="E644" s="2" t="s">
        <v>2430</v>
      </c>
      <c r="F644" s="14">
        <f ca="1">Tabla3689101118191516172345674[[#This Row],[FECHA RADICACION]]-TODAY()</f>
        <v>-228</v>
      </c>
      <c r="G644" s="14" t="s">
        <v>65</v>
      </c>
      <c r="H644" s="14" t="s">
        <v>71</v>
      </c>
      <c r="I644" s="4" t="s">
        <v>17</v>
      </c>
      <c r="J644" s="15" t="s">
        <v>18</v>
      </c>
      <c r="K644" s="21">
        <v>45845</v>
      </c>
      <c r="L644" s="4" t="s">
        <v>1859</v>
      </c>
      <c r="M644" s="12"/>
    </row>
    <row r="645" spans="1:13" ht="21.75" customHeight="1" x14ac:dyDescent="0.25">
      <c r="A645" s="4">
        <v>644</v>
      </c>
      <c r="B645" s="30">
        <v>20255810120272</v>
      </c>
      <c r="C645" s="2">
        <v>45835</v>
      </c>
      <c r="D645" s="2">
        <v>45835</v>
      </c>
      <c r="E645" s="2" t="s">
        <v>2945</v>
      </c>
      <c r="F645" s="14">
        <f ca="1">Tabla3689101118191516172345674[[#This Row],[FECHA RADICACION]]-TODAY()</f>
        <v>-228</v>
      </c>
      <c r="G645" s="14" t="s">
        <v>65</v>
      </c>
      <c r="H645" s="14" t="s">
        <v>71</v>
      </c>
      <c r="I645" s="4" t="s">
        <v>17</v>
      </c>
      <c r="J645" s="15" t="s">
        <v>18</v>
      </c>
      <c r="K645" s="21">
        <v>45845</v>
      </c>
      <c r="L645" s="4" t="s">
        <v>42</v>
      </c>
      <c r="M645" s="12"/>
    </row>
    <row r="646" spans="1:13" ht="21.75" customHeight="1" x14ac:dyDescent="0.25">
      <c r="A646" s="4">
        <v>645</v>
      </c>
      <c r="B646" s="30">
        <v>20254602206722</v>
      </c>
      <c r="C646" s="2">
        <v>45835</v>
      </c>
      <c r="D646" s="2">
        <v>45835</v>
      </c>
      <c r="E646" s="2" t="s">
        <v>2946</v>
      </c>
      <c r="F646" s="14">
        <f ca="1">Tabla3689101118191516172345674[[#This Row],[FECHA RADICACION]]-TODAY()</f>
        <v>-228</v>
      </c>
      <c r="G646" s="14" t="s">
        <v>15</v>
      </c>
      <c r="H646" s="14" t="s">
        <v>16</v>
      </c>
      <c r="I646" s="4" t="s">
        <v>17</v>
      </c>
      <c r="J646" s="15" t="s">
        <v>18</v>
      </c>
      <c r="K646" s="21">
        <v>45845</v>
      </c>
      <c r="M646" s="12"/>
    </row>
    <row r="647" spans="1:13" ht="21.75" customHeight="1" x14ac:dyDescent="0.25">
      <c r="A647" s="4">
        <v>646</v>
      </c>
      <c r="B647" s="30">
        <v>20254602205952</v>
      </c>
      <c r="C647" s="2">
        <v>45835</v>
      </c>
      <c r="D647" s="2">
        <v>45835</v>
      </c>
      <c r="E647" s="2" t="s">
        <v>2947</v>
      </c>
      <c r="F647" s="14">
        <f ca="1">Tabla3689101118191516172345674[[#This Row],[FECHA RADICACION]]-TODAY()</f>
        <v>-228</v>
      </c>
      <c r="G647" s="14" t="s">
        <v>15</v>
      </c>
      <c r="H647" s="14" t="s">
        <v>16</v>
      </c>
      <c r="I647" s="4" t="s">
        <v>17</v>
      </c>
      <c r="J647" s="15" t="s">
        <v>18</v>
      </c>
      <c r="K647" s="21">
        <v>45845</v>
      </c>
      <c r="M647" s="12"/>
    </row>
    <row r="648" spans="1:13" ht="21.75" customHeight="1" x14ac:dyDescent="0.25">
      <c r="A648" s="4">
        <v>647</v>
      </c>
      <c r="B648" s="30">
        <v>20254602205282</v>
      </c>
      <c r="C648" s="2">
        <v>45835</v>
      </c>
      <c r="D648" s="2">
        <v>45835</v>
      </c>
      <c r="E648" s="2" t="s">
        <v>2948</v>
      </c>
      <c r="F648" s="14">
        <f ca="1">Tabla3689101118191516172345674[[#This Row],[FECHA RADICACION]]-TODAY()</f>
        <v>-228</v>
      </c>
      <c r="G648" s="14" t="s">
        <v>65</v>
      </c>
      <c r="H648" s="14" t="s">
        <v>102</v>
      </c>
      <c r="I648" s="4" t="s">
        <v>17</v>
      </c>
      <c r="J648" s="15" t="s">
        <v>18</v>
      </c>
      <c r="K648" s="21">
        <v>45881</v>
      </c>
      <c r="M648" s="12"/>
    </row>
    <row r="649" spans="1:13" ht="21.75" customHeight="1" x14ac:dyDescent="0.25">
      <c r="A649" s="4">
        <v>648</v>
      </c>
      <c r="B649" s="30">
        <v>20255810120132</v>
      </c>
      <c r="C649" s="2">
        <v>45835</v>
      </c>
      <c r="D649" s="2">
        <v>45835</v>
      </c>
      <c r="E649" s="2" t="s">
        <v>2949</v>
      </c>
      <c r="F649" s="14">
        <f ca="1">Tabla3689101118191516172345674[[#This Row],[FECHA RADICACION]]-TODAY()</f>
        <v>-228</v>
      </c>
      <c r="G649" s="14" t="s">
        <v>65</v>
      </c>
      <c r="H649" s="14" t="s">
        <v>71</v>
      </c>
      <c r="I649" s="4" t="s">
        <v>17</v>
      </c>
      <c r="J649" s="15" t="s">
        <v>18</v>
      </c>
      <c r="K649" s="21">
        <v>45845</v>
      </c>
      <c r="L649" s="4" t="s">
        <v>42</v>
      </c>
      <c r="M649" s="12"/>
    </row>
    <row r="650" spans="1:13" ht="21.75" customHeight="1" x14ac:dyDescent="0.25">
      <c r="A650" s="4">
        <v>649</v>
      </c>
      <c r="B650" s="30">
        <v>20254602204812</v>
      </c>
      <c r="C650" s="2">
        <v>45835</v>
      </c>
      <c r="D650" s="2">
        <v>45835</v>
      </c>
      <c r="E650" s="2" t="s">
        <v>2950</v>
      </c>
      <c r="F650" s="14">
        <f ca="1">Tabla3689101118191516172345674[[#This Row],[FECHA RADICACION]]-TODAY()</f>
        <v>-228</v>
      </c>
      <c r="G650" s="14" t="s">
        <v>15</v>
      </c>
      <c r="H650" s="14" t="s">
        <v>16</v>
      </c>
      <c r="I650" s="4" t="s">
        <v>17</v>
      </c>
      <c r="J650" s="15" t="s">
        <v>18</v>
      </c>
      <c r="K650" s="21">
        <v>45845</v>
      </c>
      <c r="M650" s="12"/>
    </row>
    <row r="651" spans="1:13" ht="21.75" customHeight="1" x14ac:dyDescent="0.25">
      <c r="A651" s="4">
        <v>650</v>
      </c>
      <c r="B651" s="30">
        <v>20254602204262</v>
      </c>
      <c r="C651" s="2">
        <v>45835</v>
      </c>
      <c r="D651" s="2">
        <v>45835</v>
      </c>
      <c r="E651" s="2" t="s">
        <v>2951</v>
      </c>
      <c r="F651" s="14">
        <f ca="1">Tabla3689101118191516172345674[[#This Row],[FECHA RADICACION]]-TODAY()</f>
        <v>-228</v>
      </c>
      <c r="G651" s="14" t="s">
        <v>50</v>
      </c>
      <c r="H651" s="14" t="s">
        <v>1558</v>
      </c>
      <c r="I651" s="4" t="s">
        <v>17</v>
      </c>
      <c r="J651" s="15" t="s">
        <v>18</v>
      </c>
      <c r="K651" s="21">
        <v>45894</v>
      </c>
      <c r="M651" s="12" t="s">
        <v>2201</v>
      </c>
    </row>
    <row r="652" spans="1:13" ht="21.75" customHeight="1" x14ac:dyDescent="0.25">
      <c r="A652" s="4">
        <v>651</v>
      </c>
      <c r="B652" s="30">
        <v>20255810120062</v>
      </c>
      <c r="C652" s="35">
        <v>45835.520833333336</v>
      </c>
      <c r="D652" s="2">
        <v>45835</v>
      </c>
      <c r="E652" s="2" t="s">
        <v>2952</v>
      </c>
      <c r="F652" s="14">
        <f ca="1">Tabla3689101118191516172345674[[#This Row],[FECHA RADICACION]]-TODAY()</f>
        <v>-227.47916666666424</v>
      </c>
      <c r="G652" s="14" t="s">
        <v>50</v>
      </c>
      <c r="H652" s="14" t="s">
        <v>51</v>
      </c>
      <c r="I652" s="4" t="s">
        <v>17</v>
      </c>
      <c r="J652" s="15" t="s">
        <v>18</v>
      </c>
      <c r="K652" s="21">
        <v>45845</v>
      </c>
      <c r="L652" s="4" t="s">
        <v>2148</v>
      </c>
      <c r="M652" s="12"/>
    </row>
    <row r="653" spans="1:13" ht="21.75" customHeight="1" x14ac:dyDescent="0.25">
      <c r="A653" s="4">
        <v>652</v>
      </c>
      <c r="B653" s="30">
        <v>20255810118662</v>
      </c>
      <c r="C653" s="35">
        <v>45834</v>
      </c>
      <c r="D653" s="2" t="s">
        <v>2953</v>
      </c>
      <c r="E653" s="15" t="s">
        <v>2954</v>
      </c>
      <c r="F653" s="14">
        <f ca="1">Tabla3689101118191516172345674[[#This Row],[FECHA RADICACION]]-TODAY()</f>
        <v>-229</v>
      </c>
      <c r="G653" s="14" t="s">
        <v>15</v>
      </c>
      <c r="H653" s="14" t="s">
        <v>935</v>
      </c>
      <c r="I653" s="4" t="s">
        <v>17</v>
      </c>
      <c r="J653" s="15" t="s">
        <v>18</v>
      </c>
      <c r="K653" s="21">
        <v>45840</v>
      </c>
      <c r="L653" s="4" t="s">
        <v>125</v>
      </c>
      <c r="M653" s="12"/>
    </row>
    <row r="654" spans="1:13" ht="21.75" customHeight="1" x14ac:dyDescent="0.25">
      <c r="B654" s="30"/>
      <c r="C654" s="35"/>
      <c r="D654" s="2"/>
      <c r="E654" s="15"/>
      <c r="F654" s="14">
        <f ca="1">Tabla3689101118191516172345674[[#This Row],[FECHA RADICACION]]-TODAY()</f>
        <v>-46063</v>
      </c>
      <c r="G654" s="14"/>
      <c r="H654" s="14"/>
      <c r="M654" s="12"/>
    </row>
    <row r="655" spans="1:13" ht="21.75" customHeight="1" x14ac:dyDescent="0.25">
      <c r="B655" s="30"/>
      <c r="C655" s="35"/>
      <c r="D655" s="2"/>
      <c r="E655" s="15"/>
      <c r="F655" s="14">
        <f ca="1">Tabla3689101118191516172345674[[#This Row],[FECHA RADICACION]]-TODAY()</f>
        <v>-46063</v>
      </c>
      <c r="G655" s="14"/>
      <c r="H655" s="14"/>
      <c r="M655" s="12"/>
    </row>
    <row r="656" spans="1:13" ht="21.75" customHeight="1" x14ac:dyDescent="0.25">
      <c r="B656" s="30"/>
      <c r="C656" s="35"/>
      <c r="D656" s="2"/>
      <c r="E656" s="15"/>
      <c r="F656" s="14">
        <f ca="1">Tabla3689101118191516172345674[[#This Row],[FECHA RADICACION]]-TODAY()</f>
        <v>-46063</v>
      </c>
      <c r="G656" s="14"/>
      <c r="H656" s="14"/>
      <c r="M656" s="12"/>
    </row>
    <row r="657" spans="2:13" ht="21.75" customHeight="1" x14ac:dyDescent="0.25">
      <c r="B657" s="30"/>
      <c r="C657" s="35"/>
      <c r="D657" s="2"/>
      <c r="E657" s="15"/>
      <c r="F657" s="14">
        <f ca="1">Tabla3689101118191516172345674[[#This Row],[FECHA RADICACION]]-TODAY()</f>
        <v>-46063</v>
      </c>
      <c r="G657" s="14"/>
      <c r="H657" s="14"/>
      <c r="M657" s="12"/>
    </row>
    <row r="658" spans="2:13" ht="21.75" customHeight="1" x14ac:dyDescent="0.25">
      <c r="B658" s="30"/>
      <c r="C658" s="35"/>
      <c r="D658" s="2"/>
      <c r="E658" s="15"/>
      <c r="F658" s="14">
        <f ca="1">Tabla3689101118191516172345674[[#This Row],[FECHA RADICACION]]-TODAY()</f>
        <v>-46063</v>
      </c>
      <c r="G658" s="14"/>
      <c r="H658" s="14"/>
      <c r="M658" s="12"/>
    </row>
    <row r="659" spans="2:13" ht="21.75" customHeight="1" x14ac:dyDescent="0.25">
      <c r="B659" s="30"/>
      <c r="C659" s="35"/>
      <c r="D659" s="2"/>
      <c r="E659" s="15"/>
      <c r="F659" s="14">
        <f ca="1">Tabla3689101118191516172345674[[#This Row],[FECHA RADICACION]]-TODAY()</f>
        <v>-46063</v>
      </c>
      <c r="G659" s="14"/>
      <c r="H659" s="14"/>
      <c r="M659" s="12"/>
    </row>
    <row r="660" spans="2:13" ht="21.75" customHeight="1" x14ac:dyDescent="0.25">
      <c r="B660" s="30"/>
      <c r="C660" s="35"/>
      <c r="D660" s="2"/>
      <c r="E660" s="15"/>
      <c r="F660" s="14">
        <f ca="1">Tabla3689101118191516172345674[[#This Row],[FECHA RADICACION]]-TODAY()</f>
        <v>-46063</v>
      </c>
      <c r="G660" s="14"/>
      <c r="H660" s="14"/>
      <c r="M660" s="12"/>
    </row>
    <row r="661" spans="2:13" ht="21.75" customHeight="1" x14ac:dyDescent="0.25">
      <c r="B661" s="30"/>
      <c r="C661" s="35"/>
      <c r="D661" s="2"/>
      <c r="E661" s="15"/>
      <c r="F661" s="14">
        <f ca="1">Tabla3689101118191516172345674[[#This Row],[FECHA RADICACION]]-TODAY()</f>
        <v>-46063</v>
      </c>
      <c r="G661" s="14"/>
      <c r="H661" s="14"/>
      <c r="M661" s="12"/>
    </row>
    <row r="662" spans="2:13" ht="21.75" customHeight="1" x14ac:dyDescent="0.25">
      <c r="B662" s="30"/>
      <c r="C662" s="35"/>
      <c r="D662" s="2"/>
      <c r="E662" s="4" t="s">
        <v>810</v>
      </c>
      <c r="F662" s="14">
        <f ca="1">Tabla3689101118191516172345674[[#This Row],[FECHA RADICACION]]-TODAY()</f>
        <v>-46063</v>
      </c>
      <c r="G662" s="14"/>
      <c r="H662" s="14"/>
      <c r="M662" s="12"/>
    </row>
    <row r="663" spans="2:13" ht="21.75" customHeight="1" x14ac:dyDescent="0.25">
      <c r="B663" s="30"/>
      <c r="C663" s="35"/>
      <c r="D663" s="2"/>
      <c r="E663" s="15"/>
      <c r="F663" s="14">
        <f ca="1">Tabla3689101118191516172345674[[#This Row],[FECHA RADICACION]]-TODAY()</f>
        <v>-46063</v>
      </c>
      <c r="G663" s="14"/>
      <c r="H663" s="14"/>
      <c r="M663" s="12"/>
    </row>
    <row r="664" spans="2:13" ht="21.75" customHeight="1" x14ac:dyDescent="0.25">
      <c r="B664" s="30"/>
      <c r="C664" s="35"/>
      <c r="D664" s="2"/>
      <c r="E664" s="15"/>
      <c r="F664" s="14">
        <f ca="1">Tabla3689101118191516172345674[[#This Row],[FECHA RADICACION]]-TODAY()</f>
        <v>-46063</v>
      </c>
      <c r="G664" s="14"/>
      <c r="H664" s="14"/>
      <c r="M664" s="12"/>
    </row>
    <row r="665" spans="2:13" ht="21.75" customHeight="1" x14ac:dyDescent="0.25">
      <c r="B665" s="30"/>
      <c r="C665" s="35"/>
      <c r="D665" s="2"/>
      <c r="E665" s="15"/>
      <c r="F665" s="14">
        <f ca="1">Tabla3689101118191516172345674[[#This Row],[FECHA RADICACION]]-TODAY()</f>
        <v>-46063</v>
      </c>
      <c r="G665" s="14"/>
      <c r="H665" s="14"/>
      <c r="M665" s="12"/>
    </row>
    <row r="666" spans="2:13" ht="21.75" customHeight="1" x14ac:dyDescent="0.25">
      <c r="B666" s="30"/>
      <c r="C666" s="35"/>
      <c r="D666" s="2"/>
      <c r="E666" s="15"/>
      <c r="F666" s="14">
        <f ca="1">Tabla3689101118191516172345674[[#This Row],[FECHA RADICACION]]-TODAY()</f>
        <v>-46063</v>
      </c>
      <c r="G666" s="14"/>
      <c r="H666" s="14"/>
      <c r="M666" s="12"/>
    </row>
    <row r="667" spans="2:13" ht="21.75" customHeight="1" x14ac:dyDescent="0.25">
      <c r="B667" s="30"/>
      <c r="C667" s="35"/>
      <c r="D667" s="2"/>
      <c r="E667" s="15"/>
      <c r="F667" s="14">
        <f ca="1">Tabla3689101118191516172345674[[#This Row],[FECHA RADICACION]]-TODAY()</f>
        <v>-46063</v>
      </c>
      <c r="G667" s="14"/>
      <c r="H667" s="14"/>
      <c r="M667" s="12"/>
    </row>
    <row r="668" spans="2:13" ht="21.75" customHeight="1" x14ac:dyDescent="0.25">
      <c r="B668" s="30"/>
      <c r="C668" s="35"/>
      <c r="D668" s="2"/>
      <c r="E668" s="15"/>
      <c r="F668" s="14">
        <f ca="1">Tabla3689101118191516172345674[[#This Row],[FECHA RADICACION]]-TODAY()</f>
        <v>-46063</v>
      </c>
      <c r="G668" s="14"/>
      <c r="H668" s="14"/>
      <c r="M668" s="12"/>
    </row>
    <row r="669" spans="2:13" ht="21.75" customHeight="1" x14ac:dyDescent="0.25">
      <c r="B669" s="30"/>
      <c r="C669" s="35"/>
      <c r="D669" s="2"/>
      <c r="E669" s="15"/>
      <c r="F669" s="14">
        <f ca="1">Tabla3689101118191516172345674[[#This Row],[FECHA RADICACION]]-TODAY()</f>
        <v>-46063</v>
      </c>
      <c r="G669" s="14"/>
      <c r="H669" s="14"/>
      <c r="M669" s="12"/>
    </row>
    <row r="670" spans="2:13" ht="21.75" customHeight="1" x14ac:dyDescent="0.25">
      <c r="B670" s="30"/>
      <c r="C670" s="35"/>
      <c r="D670" s="2"/>
      <c r="E670" s="15"/>
      <c r="F670" s="14">
        <f ca="1">Tabla3689101118191516172345674[[#This Row],[FECHA RADICACION]]-TODAY()</f>
        <v>-46063</v>
      </c>
      <c r="G670" s="14"/>
      <c r="H670" s="14"/>
      <c r="M670" s="12"/>
    </row>
    <row r="671" spans="2:13" ht="21.75" customHeight="1" x14ac:dyDescent="0.25">
      <c r="B671" s="30"/>
      <c r="C671" s="35"/>
      <c r="D671" s="2"/>
      <c r="E671" s="15"/>
      <c r="F671" s="14">
        <f ca="1">Tabla3689101118191516172345674[[#This Row],[FECHA RADICACION]]-TODAY()</f>
        <v>-46063</v>
      </c>
      <c r="G671" s="14"/>
      <c r="H671" s="14"/>
      <c r="M671" s="12"/>
    </row>
    <row r="672" spans="2:13" ht="21.75" customHeight="1" x14ac:dyDescent="0.25">
      <c r="B672" s="30"/>
      <c r="C672" s="35"/>
      <c r="D672" s="2"/>
      <c r="E672" s="15"/>
      <c r="F672" s="14">
        <f ca="1">Tabla3689101118191516172345674[[#This Row],[FECHA RADICACION]]-TODAY()</f>
        <v>-46063</v>
      </c>
      <c r="G672" s="14"/>
      <c r="H672" s="14"/>
      <c r="M672" s="12"/>
    </row>
    <row r="673" spans="2:13" ht="21.75" customHeight="1" x14ac:dyDescent="0.25">
      <c r="B673" s="30"/>
      <c r="C673" s="35"/>
      <c r="D673" s="2"/>
      <c r="E673" s="15"/>
      <c r="F673" s="14">
        <f ca="1">Tabla3689101118191516172345674[[#This Row],[FECHA RADICACION]]-TODAY()</f>
        <v>-46063</v>
      </c>
      <c r="G673" s="14"/>
      <c r="H673" s="14"/>
      <c r="M673" s="12"/>
    </row>
    <row r="674" spans="2:13" ht="21.75" customHeight="1" x14ac:dyDescent="0.25">
      <c r="B674" s="30"/>
      <c r="C674" s="35"/>
      <c r="D674" s="2"/>
      <c r="E674" s="15"/>
      <c r="F674" s="14">
        <f ca="1">Tabla3689101118191516172345674[[#This Row],[FECHA RADICACION]]-TODAY()</f>
        <v>-46063</v>
      </c>
      <c r="G674" s="14"/>
      <c r="H674" s="14"/>
      <c r="M674" s="12"/>
    </row>
    <row r="675" spans="2:13" ht="21.75" customHeight="1" x14ac:dyDescent="0.25">
      <c r="B675" s="73"/>
      <c r="C675" s="35"/>
      <c r="D675" s="2"/>
      <c r="E675" s="15"/>
      <c r="F675" s="14">
        <f ca="1">Tabla3689101118191516172345674[[#This Row],[FECHA RADICACION]]-TODAY()</f>
        <v>-46063</v>
      </c>
      <c r="G675" s="14"/>
      <c r="H675" s="14"/>
      <c r="M675" s="12"/>
    </row>
    <row r="676" spans="2:13" ht="21.75" customHeight="1" x14ac:dyDescent="0.25">
      <c r="B676" s="73"/>
      <c r="C676" s="35"/>
      <c r="D676" s="2"/>
      <c r="E676" s="15"/>
      <c r="F676" s="14">
        <f ca="1">Tabla3689101118191516172345674[[#This Row],[FECHA RADICACION]]-TODAY()</f>
        <v>-46063</v>
      </c>
      <c r="G676" s="14"/>
      <c r="H676" s="14"/>
      <c r="M676" s="12"/>
    </row>
    <row r="677" spans="2:13" ht="21.75" customHeight="1" x14ac:dyDescent="0.25">
      <c r="B677" s="73"/>
      <c r="C677" s="35"/>
      <c r="D677" s="2"/>
      <c r="E677" s="15"/>
      <c r="F677" s="14">
        <f ca="1">Tabla3689101118191516172345674[[#This Row],[FECHA RADICACION]]-TODAY()</f>
        <v>-46063</v>
      </c>
      <c r="G677" s="14"/>
      <c r="H677" s="14"/>
      <c r="M677" s="12"/>
    </row>
    <row r="678" spans="2:13" ht="21.75" customHeight="1" x14ac:dyDescent="0.25">
      <c r="B678" s="73"/>
      <c r="C678" s="35"/>
      <c r="D678" s="2"/>
      <c r="E678" s="15"/>
      <c r="F678" s="14">
        <f ca="1">Tabla3689101118191516172345674[[#This Row],[FECHA RADICACION]]-TODAY()</f>
        <v>-46063</v>
      </c>
      <c r="G678" s="14"/>
      <c r="H678" s="14"/>
      <c r="M678" s="12"/>
    </row>
    <row r="679" spans="2:13" ht="21.75" customHeight="1" x14ac:dyDescent="0.25">
      <c r="B679" s="73"/>
      <c r="C679" s="35"/>
      <c r="D679" s="2"/>
      <c r="E679" s="15"/>
      <c r="F679" s="14">
        <f ca="1">Tabla3689101118191516172345674[[#This Row],[FECHA RADICACION]]-TODAY()</f>
        <v>-46063</v>
      </c>
      <c r="G679" s="14"/>
      <c r="H679" s="14"/>
      <c r="M679" s="12"/>
    </row>
    <row r="680" spans="2:13" ht="21.75" customHeight="1" x14ac:dyDescent="0.25">
      <c r="B680" s="73"/>
      <c r="C680" s="35"/>
      <c r="D680" s="2"/>
      <c r="E680" s="15"/>
      <c r="F680" s="14">
        <f ca="1">Tabla3689101118191516172345674[[#This Row],[FECHA RADICACION]]-TODAY()</f>
        <v>-46063</v>
      </c>
      <c r="G680" s="14"/>
      <c r="H680" s="14"/>
      <c r="M680" s="12"/>
    </row>
    <row r="681" spans="2:13" ht="21.75" customHeight="1" x14ac:dyDescent="0.25">
      <c r="B681" s="73"/>
      <c r="C681" s="35"/>
      <c r="D681" s="2"/>
      <c r="E681" s="15"/>
      <c r="F681" s="14">
        <f ca="1">Tabla3689101118191516172345674[[#This Row],[FECHA RADICACION]]-TODAY()</f>
        <v>-46063</v>
      </c>
      <c r="G681" s="14"/>
      <c r="H681" s="14"/>
      <c r="M681" s="12"/>
    </row>
    <row r="682" spans="2:13" ht="21.75" customHeight="1" x14ac:dyDescent="0.25">
      <c r="B682" s="73"/>
      <c r="C682" s="35"/>
      <c r="D682" s="2"/>
      <c r="E682" s="15"/>
      <c r="F682" s="14">
        <f ca="1">Tabla3689101118191516172345674[[#This Row],[FECHA RADICACION]]-TODAY()</f>
        <v>-46063</v>
      </c>
      <c r="G682" s="14"/>
      <c r="H682" s="14"/>
      <c r="M682" s="12"/>
    </row>
    <row r="683" spans="2:13" ht="21.75" customHeight="1" x14ac:dyDescent="0.25">
      <c r="B683" s="73"/>
      <c r="C683" s="35"/>
      <c r="D683" s="2"/>
      <c r="E683" s="15"/>
      <c r="F683" s="14">
        <f ca="1">Tabla3689101118191516172345674[[#This Row],[FECHA RADICACION]]-TODAY()</f>
        <v>-46063</v>
      </c>
      <c r="G683" s="14"/>
      <c r="H683" s="14"/>
      <c r="M683" s="12"/>
    </row>
    <row r="684" spans="2:13" ht="21.75" customHeight="1" x14ac:dyDescent="0.25">
      <c r="B684" s="73"/>
      <c r="C684" s="35"/>
      <c r="D684" s="2"/>
      <c r="E684" s="15"/>
      <c r="F684" s="14">
        <f ca="1">Tabla3689101118191516172345674[[#This Row],[FECHA RADICACION]]-TODAY()</f>
        <v>-46063</v>
      </c>
      <c r="G684" s="14"/>
      <c r="H684" s="14"/>
      <c r="M684" s="12"/>
    </row>
    <row r="685" spans="2:13" ht="21.75" customHeight="1" x14ac:dyDescent="0.25">
      <c r="B685" s="73"/>
      <c r="C685" s="35"/>
      <c r="D685" s="2"/>
      <c r="E685" s="15"/>
      <c r="F685" s="14">
        <f ca="1">Tabla3689101118191516172345674[[#This Row],[FECHA RADICACION]]-TODAY()</f>
        <v>-46063</v>
      </c>
      <c r="G685" s="14"/>
      <c r="H685" s="14"/>
      <c r="M685" s="12"/>
    </row>
    <row r="686" spans="2:13" ht="21.75" customHeight="1" x14ac:dyDescent="0.25">
      <c r="B686" s="73"/>
      <c r="C686" s="35"/>
      <c r="D686" s="2"/>
      <c r="E686" s="15"/>
      <c r="F686" s="14">
        <f ca="1">Tabla3689101118191516172345674[[#This Row],[FECHA RADICACION]]-TODAY()</f>
        <v>-46063</v>
      </c>
      <c r="G686" s="14"/>
      <c r="H686" s="14"/>
      <c r="M686" s="12"/>
    </row>
    <row r="687" spans="2:13" ht="21.75" customHeight="1" x14ac:dyDescent="0.25">
      <c r="B687" s="73"/>
      <c r="C687" s="35"/>
      <c r="D687" s="2"/>
      <c r="E687" s="15"/>
      <c r="F687" s="14">
        <f ca="1">Tabla3689101118191516172345674[[#This Row],[FECHA RADICACION]]-TODAY()</f>
        <v>-46063</v>
      </c>
      <c r="G687" s="14"/>
      <c r="H687" s="14"/>
      <c r="M687" s="12"/>
    </row>
    <row r="688" spans="2:13" ht="21.75" customHeight="1" x14ac:dyDescent="0.25">
      <c r="B688" s="73"/>
      <c r="C688" s="35"/>
      <c r="D688" s="2"/>
      <c r="E688" s="15"/>
      <c r="F688" s="14">
        <f ca="1">Tabla3689101118191516172345674[[#This Row],[FECHA RADICACION]]-TODAY()</f>
        <v>-46063</v>
      </c>
      <c r="G688" s="14"/>
      <c r="H688" s="14"/>
      <c r="M688" s="12"/>
    </row>
    <row r="689" spans="2:13" ht="21.75" customHeight="1" x14ac:dyDescent="0.25">
      <c r="B689" s="73"/>
      <c r="C689" s="35"/>
      <c r="D689" s="2"/>
      <c r="E689" s="15"/>
      <c r="F689" s="14">
        <f ca="1">Tabla3689101118191516172345674[[#This Row],[FECHA RADICACION]]-TODAY()</f>
        <v>-46063</v>
      </c>
      <c r="G689" s="14"/>
      <c r="H689" s="14"/>
      <c r="M689" s="12"/>
    </row>
    <row r="690" spans="2:13" ht="21.75" customHeight="1" x14ac:dyDescent="0.25">
      <c r="B690" s="73"/>
      <c r="C690" s="35"/>
      <c r="D690" s="2"/>
      <c r="E690" s="15"/>
      <c r="F690" s="14">
        <f ca="1">Tabla3689101118191516172345674[[#This Row],[FECHA RADICACION]]-TODAY()</f>
        <v>-46063</v>
      </c>
      <c r="G690" s="14"/>
      <c r="H690" s="14"/>
      <c r="M690" s="12"/>
    </row>
    <row r="691" spans="2:13" ht="21.75" customHeight="1" x14ac:dyDescent="0.25">
      <c r="B691" s="73"/>
      <c r="C691" s="35"/>
      <c r="D691" s="2"/>
      <c r="E691" s="15"/>
      <c r="F691" s="14">
        <f ca="1">Tabla3689101118191516172345674[[#This Row],[FECHA RADICACION]]-TODAY()</f>
        <v>-46063</v>
      </c>
      <c r="G691" s="14"/>
      <c r="H691" s="14"/>
      <c r="M691" s="12"/>
    </row>
    <row r="692" spans="2:13" ht="21.75" customHeight="1" x14ac:dyDescent="0.25">
      <c r="B692" s="73"/>
      <c r="C692" s="35"/>
      <c r="D692" s="2"/>
      <c r="E692" s="15"/>
      <c r="F692" s="14">
        <f ca="1">Tabla3689101118191516172345674[[#This Row],[FECHA RADICACION]]-TODAY()</f>
        <v>-46063</v>
      </c>
      <c r="G692" s="14"/>
      <c r="H692" s="14"/>
      <c r="M692" s="12"/>
    </row>
    <row r="693" spans="2:13" ht="21.75" customHeight="1" x14ac:dyDescent="0.25">
      <c r="B693" s="73"/>
      <c r="C693" s="35"/>
      <c r="D693" s="2"/>
      <c r="E693" s="15"/>
      <c r="F693" s="14">
        <f ca="1">Tabla3689101118191516172345674[[#This Row],[FECHA RADICACION]]-TODAY()</f>
        <v>-46063</v>
      </c>
      <c r="G693" s="14"/>
      <c r="H693" s="14"/>
      <c r="M693" s="12"/>
    </row>
    <row r="694" spans="2:13" ht="21.75" customHeight="1" x14ac:dyDescent="0.25">
      <c r="B694" s="73"/>
      <c r="C694" s="35"/>
      <c r="D694" s="2"/>
      <c r="E694" s="15"/>
      <c r="F694" s="14">
        <f ca="1">Tabla3689101118191516172345674[[#This Row],[FECHA RADICACION]]-TODAY()</f>
        <v>-46063</v>
      </c>
      <c r="G694" s="14"/>
      <c r="H694" s="14"/>
      <c r="M694" s="12"/>
    </row>
    <row r="695" spans="2:13" ht="21.75" customHeight="1" x14ac:dyDescent="0.25">
      <c r="B695" s="73"/>
      <c r="C695" s="35"/>
      <c r="D695" s="2"/>
      <c r="E695" s="15"/>
      <c r="F695" s="14">
        <f ca="1">Tabla3689101118191516172345674[[#This Row],[FECHA RADICACION]]-TODAY()</f>
        <v>-46063</v>
      </c>
      <c r="G695" s="14"/>
      <c r="H695" s="14"/>
      <c r="M695" s="12"/>
    </row>
    <row r="696" spans="2:13" ht="21.75" customHeight="1" x14ac:dyDescent="0.25">
      <c r="B696" s="73"/>
      <c r="C696" s="35"/>
      <c r="D696" s="2"/>
      <c r="E696" s="15"/>
      <c r="F696" s="14">
        <f ca="1">Tabla3689101118191516172345674[[#This Row],[FECHA RADICACION]]-TODAY()</f>
        <v>-46063</v>
      </c>
      <c r="G696" s="14"/>
      <c r="H696" s="14"/>
      <c r="M696" s="12"/>
    </row>
    <row r="713" spans="5:5" ht="21.75" customHeight="1" x14ac:dyDescent="0.25">
      <c r="E713" s="4" t="s">
        <v>810</v>
      </c>
    </row>
    <row r="722" spans="9:9" ht="21.75" customHeight="1" x14ac:dyDescent="0.25">
      <c r="I722" s="22" t="s">
        <v>811</v>
      </c>
    </row>
  </sheetData>
  <sheetProtection selectLockedCells="1" selectUnlockedCells="1"/>
  <conditionalFormatting sqref="F2:F696">
    <cfRule type="expression" dxfId="228" priority="14" stopIfTrue="1">
      <formula>$J2="SI"</formula>
    </cfRule>
  </conditionalFormatting>
  <conditionalFormatting sqref="G179 G199">
    <cfRule type="expression" dxfId="227" priority="11" stopIfTrue="1">
      <formula>$J179="SI"</formula>
    </cfRule>
  </conditionalFormatting>
  <conditionalFormatting sqref="G199 G179">
    <cfRule type="top10" dxfId="226" priority="12" bottom="1" rank="1"/>
    <cfRule type="colorScale" priority="13">
      <colorScale>
        <cfvo type="num" val="-15"/>
        <cfvo type="num" val="-10"/>
        <cfvo type="num" val="0"/>
        <color rgb="FFF8696B"/>
        <color rgb="FFFFEB84"/>
        <color rgb="FF63BE7B"/>
      </colorScale>
    </cfRule>
  </conditionalFormatting>
  <conditionalFormatting sqref="B445:B1048576 B237:B240 B1:B158 B380:B443 B242:B378">
    <cfRule type="duplicateValues" dxfId="225" priority="8"/>
    <cfRule type="duplicateValues" dxfId="224" priority="10"/>
  </conditionalFormatting>
  <conditionalFormatting sqref="B241">
    <cfRule type="duplicateValues" dxfId="223" priority="4"/>
    <cfRule type="duplicateValues" dxfId="222" priority="5"/>
  </conditionalFormatting>
  <conditionalFormatting sqref="B241">
    <cfRule type="duplicateValues" dxfId="221" priority="6"/>
  </conditionalFormatting>
  <conditionalFormatting sqref="B241">
    <cfRule type="duplicateValues" dxfId="220" priority="7"/>
  </conditionalFormatting>
  <conditionalFormatting sqref="B237:B240 B2:B158 B380:B443 B242:B378 B445:B696">
    <cfRule type="duplicateValues" dxfId="219" priority="947"/>
  </conditionalFormatting>
  <conditionalFormatting sqref="F2:F696">
    <cfRule type="top10" dxfId="218" priority="953" bottom="1" rank="1"/>
    <cfRule type="colorScale" priority="954">
      <colorScale>
        <cfvo type="num" val="-15"/>
        <cfvo type="num" val="-10"/>
        <cfvo type="num" val="0"/>
        <color rgb="FFF8696B"/>
        <color rgb="FFFFEB84"/>
        <color rgb="FF63BE7B"/>
      </colorScale>
    </cfRule>
  </conditionalFormatting>
  <conditionalFormatting sqref="B159:B236">
    <cfRule type="duplicateValues" dxfId="217" priority="1"/>
    <cfRule type="duplicateValues" dxfId="216" priority="2"/>
  </conditionalFormatting>
  <conditionalFormatting sqref="B159:B236">
    <cfRule type="duplicateValues" dxfId="215" priority="3"/>
  </conditionalFormatting>
  <dataValidations count="1">
    <dataValidation allowBlank="1" showInputMessage="1" sqref="J15:K15 J1:J14 J16:J1048576" xr:uid="{00000000-0002-0000-0200-000000000000}"/>
  </dataValidation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1:S910"/>
  <sheetViews>
    <sheetView topLeftCell="E1" zoomScale="82" zoomScaleNormal="82" workbookViewId="0">
      <selection activeCell="G19" sqref="G19"/>
    </sheetView>
  </sheetViews>
  <sheetFormatPr baseColWidth="10" defaultColWidth="11.42578125" defaultRowHeight="21.75" customHeight="1" x14ac:dyDescent="0.25"/>
  <cols>
    <col min="1" max="1" width="7.7109375" style="4" bestFit="1" customWidth="1"/>
    <col min="2" max="2" width="23.5703125" style="4" customWidth="1"/>
    <col min="3" max="3" width="22" style="4" customWidth="1"/>
    <col min="4" max="4" width="19.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customHeight="1" x14ac:dyDescent="0.25">
      <c r="A2" s="4">
        <v>1</v>
      </c>
      <c r="B2" s="30">
        <v>20255810120492</v>
      </c>
      <c r="C2" s="2">
        <v>45839.349305555559</v>
      </c>
      <c r="D2" s="54">
        <v>45839</v>
      </c>
      <c r="E2" s="6" t="s">
        <v>2955</v>
      </c>
      <c r="F2" s="14">
        <f ca="1">Tabla3689101118191516172345675[[#This Row],[FECHA RADICACION]]-TODAY()</f>
        <v>-223.65069444444089</v>
      </c>
      <c r="G2" s="14" t="s">
        <v>65</v>
      </c>
      <c r="H2" s="14" t="s">
        <v>71</v>
      </c>
      <c r="I2" s="14" t="s">
        <v>17</v>
      </c>
      <c r="J2" s="15" t="s">
        <v>18</v>
      </c>
      <c r="K2" s="21">
        <v>45844</v>
      </c>
      <c r="L2" s="4" t="s">
        <v>174</v>
      </c>
    </row>
    <row r="3" spans="1:16" ht="21.75" customHeight="1" x14ac:dyDescent="0.25">
      <c r="A3" s="4">
        <v>2</v>
      </c>
      <c r="B3" s="30">
        <v>20254602218202</v>
      </c>
      <c r="C3" s="2">
        <v>45838</v>
      </c>
      <c r="D3" s="54">
        <v>45839</v>
      </c>
      <c r="E3" s="6" t="s">
        <v>2956</v>
      </c>
      <c r="F3" s="14">
        <f ca="1">Tabla3689101118191516172345675[[#This Row],[FECHA RADICACION]]-TODAY()</f>
        <v>-225</v>
      </c>
      <c r="G3" s="14" t="s">
        <v>15</v>
      </c>
      <c r="H3" s="14" t="s">
        <v>16</v>
      </c>
      <c r="I3" s="14" t="s">
        <v>17</v>
      </c>
      <c r="J3" s="17" t="s">
        <v>18</v>
      </c>
      <c r="K3" s="21">
        <v>45850</v>
      </c>
    </row>
    <row r="4" spans="1:16" ht="21.75" customHeight="1" x14ac:dyDescent="0.25">
      <c r="A4" s="4">
        <v>3</v>
      </c>
      <c r="B4" s="30">
        <v>20254602214642</v>
      </c>
      <c r="C4" s="2">
        <v>45837.027083333334</v>
      </c>
      <c r="D4" s="54">
        <v>45839</v>
      </c>
      <c r="E4" s="6" t="s">
        <v>2957</v>
      </c>
      <c r="F4" s="14">
        <f ca="1">Tabla3689101118191516172345675[[#This Row],[FECHA RADICACION]]-TODAY()</f>
        <v>-225.9729166666657</v>
      </c>
      <c r="G4" s="14" t="s">
        <v>65</v>
      </c>
      <c r="H4" s="14" t="s">
        <v>206</v>
      </c>
      <c r="I4" s="14" t="s">
        <v>17</v>
      </c>
      <c r="J4" s="15" t="s">
        <v>18</v>
      </c>
      <c r="K4" s="21">
        <v>45850</v>
      </c>
    </row>
    <row r="5" spans="1:16" ht="21.75" customHeight="1" x14ac:dyDescent="0.25">
      <c r="A5" s="4">
        <v>4</v>
      </c>
      <c r="B5" s="14">
        <v>20254602221152</v>
      </c>
      <c r="C5" s="2">
        <v>45839.379861111112</v>
      </c>
      <c r="D5" s="54">
        <v>45839</v>
      </c>
      <c r="E5" s="6" t="s">
        <v>2958</v>
      </c>
      <c r="F5" s="14">
        <f ca="1">Tabla3689101118191516172345675[[#This Row],[FECHA RADICACION]]-TODAY()</f>
        <v>-223.6201388888876</v>
      </c>
      <c r="G5" s="14" t="s">
        <v>15</v>
      </c>
      <c r="H5" s="14" t="s">
        <v>2092</v>
      </c>
      <c r="I5" s="14" t="s">
        <v>17</v>
      </c>
      <c r="J5" s="15" t="s">
        <v>18</v>
      </c>
      <c r="K5" s="21">
        <v>45853</v>
      </c>
    </row>
    <row r="6" spans="1:16" ht="21.75" customHeight="1" x14ac:dyDescent="0.25">
      <c r="A6" s="4">
        <v>5</v>
      </c>
      <c r="B6" s="31">
        <v>20255810120542</v>
      </c>
      <c r="C6" s="2">
        <v>45839.368055555555</v>
      </c>
      <c r="D6" s="54">
        <v>45839</v>
      </c>
      <c r="E6" s="6" t="s">
        <v>2959</v>
      </c>
      <c r="F6" s="14">
        <f ca="1">Tabla3689101118191516172345675[[#This Row],[FECHA RADICACION]]-TODAY()</f>
        <v>-223.63194444444525</v>
      </c>
      <c r="G6" s="14" t="s">
        <v>15</v>
      </c>
      <c r="H6" s="14" t="s">
        <v>935</v>
      </c>
      <c r="I6" s="14" t="s">
        <v>17</v>
      </c>
      <c r="J6" s="17" t="s">
        <v>18</v>
      </c>
      <c r="K6" s="21">
        <v>45839</v>
      </c>
    </row>
    <row r="7" spans="1:16" ht="21.75" customHeight="1" x14ac:dyDescent="0.25">
      <c r="A7" s="4">
        <v>6</v>
      </c>
      <c r="B7" s="31">
        <v>20254602220642</v>
      </c>
      <c r="C7" s="2">
        <v>45839.366666666669</v>
      </c>
      <c r="D7" s="54">
        <v>45839</v>
      </c>
      <c r="E7" s="6" t="s">
        <v>2960</v>
      </c>
      <c r="F7" s="14">
        <f ca="1">Tabla3689101118191516172345675[[#This Row],[FECHA RADICACION]]-TODAY()</f>
        <v>-223.63333333333139</v>
      </c>
      <c r="G7" s="14" t="s">
        <v>15</v>
      </c>
      <c r="H7" s="14" t="s">
        <v>16</v>
      </c>
      <c r="I7" s="14" t="s">
        <v>17</v>
      </c>
      <c r="J7" s="4" t="s">
        <v>18</v>
      </c>
      <c r="K7" s="21">
        <v>45853</v>
      </c>
    </row>
    <row r="8" spans="1:16" ht="21.75" customHeight="1" x14ac:dyDescent="0.25">
      <c r="A8" s="4">
        <v>7</v>
      </c>
      <c r="B8" s="14">
        <v>20255810120572</v>
      </c>
      <c r="C8" s="2">
        <v>45839.395138888889</v>
      </c>
      <c r="D8" s="54">
        <v>45839</v>
      </c>
      <c r="E8" s="6" t="s">
        <v>2961</v>
      </c>
      <c r="F8" s="14">
        <f ca="1">Tabla3689101118191516172345675[[#This Row],[FECHA RADICACION]]-TODAY()</f>
        <v>-223.60486111111095</v>
      </c>
      <c r="G8" s="14" t="s">
        <v>15</v>
      </c>
      <c r="H8" s="14" t="s">
        <v>935</v>
      </c>
      <c r="I8" s="14" t="s">
        <v>17</v>
      </c>
      <c r="J8" s="15" t="s">
        <v>18</v>
      </c>
      <c r="K8" s="21">
        <v>45855</v>
      </c>
      <c r="L8" s="4" t="s">
        <v>1863</v>
      </c>
    </row>
    <row r="9" spans="1:16" ht="21.75" customHeight="1" x14ac:dyDescent="0.25">
      <c r="A9" s="4">
        <v>8</v>
      </c>
      <c r="B9" s="14">
        <v>20255810120682</v>
      </c>
      <c r="C9" s="2">
        <v>45839.433333333334</v>
      </c>
      <c r="D9" s="54">
        <v>45839</v>
      </c>
      <c r="E9" s="6" t="s">
        <v>2962</v>
      </c>
      <c r="F9" s="14">
        <f ca="1">Tabla3689101118191516172345675[[#This Row],[FECHA RADICACION]]-TODAY()</f>
        <v>-223.5666666666657</v>
      </c>
      <c r="G9" s="14" t="s">
        <v>65</v>
      </c>
      <c r="H9" s="14" t="s">
        <v>184</v>
      </c>
      <c r="I9" s="14" t="s">
        <v>17</v>
      </c>
      <c r="J9" s="15" t="s">
        <v>18</v>
      </c>
      <c r="K9" s="21">
        <v>45853</v>
      </c>
      <c r="L9" s="4" t="s">
        <v>256</v>
      </c>
    </row>
    <row r="10" spans="1:16" ht="21.75" customHeight="1" x14ac:dyDescent="0.25">
      <c r="A10" s="4">
        <v>9</v>
      </c>
      <c r="B10" s="30">
        <v>20255810120632</v>
      </c>
      <c r="C10" s="2">
        <v>45839.424305555556</v>
      </c>
      <c r="D10" s="54">
        <v>45839</v>
      </c>
      <c r="E10" s="6" t="s">
        <v>2963</v>
      </c>
      <c r="F10" s="14">
        <f ca="1">Tabla3689101118191516172345675[[#This Row],[FECHA RADICACION]]-TODAY()</f>
        <v>-223.5756944444438</v>
      </c>
      <c r="G10" s="14" t="s">
        <v>2964</v>
      </c>
      <c r="H10" s="14" t="s">
        <v>17</v>
      </c>
      <c r="I10" s="14" t="s">
        <v>17</v>
      </c>
      <c r="J10" s="4" t="s">
        <v>18</v>
      </c>
      <c r="K10" s="21">
        <v>45839</v>
      </c>
    </row>
    <row r="11" spans="1:16" ht="21.75" customHeight="1" x14ac:dyDescent="0.25">
      <c r="A11" s="4">
        <v>10</v>
      </c>
      <c r="B11" s="30">
        <v>20254602222522</v>
      </c>
      <c r="C11" s="2">
        <v>45839.415972222225</v>
      </c>
      <c r="D11" s="54">
        <v>45839</v>
      </c>
      <c r="E11" s="6" t="s">
        <v>2965</v>
      </c>
      <c r="F11" s="14">
        <f ca="1">Tabla3689101118191516172345675[[#This Row],[FECHA RADICACION]]-TODAY()</f>
        <v>-223.58402777777519</v>
      </c>
      <c r="G11" s="14" t="s">
        <v>15</v>
      </c>
      <c r="H11" s="14" t="s">
        <v>53</v>
      </c>
      <c r="I11" s="14" t="s">
        <v>17</v>
      </c>
      <c r="J11" s="4" t="s">
        <v>18</v>
      </c>
      <c r="K11" s="21">
        <v>45859</v>
      </c>
      <c r="M11" s="4" t="s">
        <v>2966</v>
      </c>
      <c r="O11" s="28"/>
      <c r="P11" s="28"/>
    </row>
    <row r="12" spans="1:16" ht="21.75" customHeight="1" x14ac:dyDescent="0.25">
      <c r="A12" s="4">
        <v>11</v>
      </c>
      <c r="B12" s="30">
        <v>20255810120612</v>
      </c>
      <c r="C12" s="2">
        <v>45839.414583333331</v>
      </c>
      <c r="D12" s="54">
        <v>45839</v>
      </c>
      <c r="E12" s="6" t="s">
        <v>2967</v>
      </c>
      <c r="F12" s="14">
        <f ca="1">Tabla3689101118191516172345675[[#This Row],[FECHA RADICACION]]-TODAY()</f>
        <v>-223.58541666666861</v>
      </c>
      <c r="G12" s="14" t="s">
        <v>65</v>
      </c>
      <c r="H12" s="14" t="s">
        <v>102</v>
      </c>
      <c r="I12" s="14" t="s">
        <v>17</v>
      </c>
      <c r="J12" s="15" t="s">
        <v>18</v>
      </c>
      <c r="K12" s="21">
        <v>45881</v>
      </c>
    </row>
    <row r="13" spans="1:16" ht="21.75" customHeight="1" x14ac:dyDescent="0.25">
      <c r="A13" s="4">
        <v>12</v>
      </c>
      <c r="B13" s="30">
        <v>20255810120592</v>
      </c>
      <c r="C13" s="2">
        <v>45839.406944444447</v>
      </c>
      <c r="D13" s="54">
        <v>45839</v>
      </c>
      <c r="E13" s="6" t="s">
        <v>2968</v>
      </c>
      <c r="F13" s="14">
        <f ca="1">Tabla3689101118191516172345675[[#This Row],[FECHA RADICACION]]-TODAY()</f>
        <v>-223.59305555555329</v>
      </c>
      <c r="G13" s="14" t="s">
        <v>65</v>
      </c>
      <c r="H13" s="14" t="s">
        <v>71</v>
      </c>
      <c r="I13" s="14" t="s">
        <v>17</v>
      </c>
      <c r="J13" s="15" t="s">
        <v>18</v>
      </c>
      <c r="K13" s="21">
        <v>45844</v>
      </c>
      <c r="L13" s="4" t="s">
        <v>42</v>
      </c>
    </row>
    <row r="14" spans="1:16" ht="21.75" customHeight="1" x14ac:dyDescent="0.25">
      <c r="A14" s="4">
        <v>13</v>
      </c>
      <c r="B14" s="30">
        <v>20254602223492</v>
      </c>
      <c r="C14" s="2">
        <v>45839.437523148146</v>
      </c>
      <c r="D14" s="54">
        <v>45839</v>
      </c>
      <c r="E14" s="2" t="s">
        <v>2969</v>
      </c>
      <c r="F14" s="14">
        <f ca="1">Tabla3689101118191516172345675[[#This Row],[FECHA RADICACION]]-TODAY()</f>
        <v>-223.56247685185372</v>
      </c>
      <c r="G14" s="14" t="s">
        <v>15</v>
      </c>
      <c r="H14" s="14" t="s">
        <v>16</v>
      </c>
      <c r="I14" s="14" t="s">
        <v>17</v>
      </c>
      <c r="J14" s="6" t="s">
        <v>18</v>
      </c>
      <c r="K14" s="6">
        <v>45853</v>
      </c>
    </row>
    <row r="15" spans="1:16" ht="21.75" customHeight="1" x14ac:dyDescent="0.25">
      <c r="A15" s="4">
        <v>14</v>
      </c>
      <c r="B15" s="30">
        <v>20255810120722</v>
      </c>
      <c r="C15" s="2">
        <v>45839.444444444445</v>
      </c>
      <c r="D15" s="54">
        <v>45839</v>
      </c>
      <c r="E15" s="2" t="s">
        <v>2970</v>
      </c>
      <c r="F15" s="14">
        <f ca="1">Tabla3689101118191516172345675[[#This Row],[FECHA RADICACION]]-TODAY()</f>
        <v>-223.55555555555475</v>
      </c>
      <c r="G15" s="14" t="s">
        <v>15</v>
      </c>
      <c r="H15" s="14" t="s">
        <v>935</v>
      </c>
      <c r="I15" s="14" t="s">
        <v>17</v>
      </c>
      <c r="J15" s="6" t="s">
        <v>18</v>
      </c>
      <c r="K15" s="6">
        <v>45844</v>
      </c>
      <c r="L15" s="4" t="s">
        <v>155</v>
      </c>
    </row>
    <row r="16" spans="1:16" ht="21.75" customHeight="1" x14ac:dyDescent="0.25">
      <c r="A16" s="4">
        <v>15</v>
      </c>
      <c r="B16" s="30">
        <v>20255810120822</v>
      </c>
      <c r="C16" s="2">
        <v>45839.473611111112</v>
      </c>
      <c r="D16" s="54">
        <v>45839</v>
      </c>
      <c r="E16" s="2" t="s">
        <v>2971</v>
      </c>
      <c r="F16" s="14">
        <f ca="1">Tabla3689101118191516172345675[[#This Row],[FECHA RADICACION]]-TODAY()</f>
        <v>-223.5263888888876</v>
      </c>
      <c r="G16" s="14" t="s">
        <v>15</v>
      </c>
      <c r="H16" s="14" t="s">
        <v>53</v>
      </c>
      <c r="I16" s="14" t="s">
        <v>17</v>
      </c>
      <c r="J16" s="6" t="s">
        <v>18</v>
      </c>
      <c r="K16" s="6">
        <v>45844</v>
      </c>
    </row>
    <row r="17" spans="1:19" ht="21.75" customHeight="1" x14ac:dyDescent="0.25">
      <c r="A17" s="4">
        <v>16</v>
      </c>
      <c r="B17" s="30">
        <v>20255810120872</v>
      </c>
      <c r="C17" s="2">
        <v>45839.481944444444</v>
      </c>
      <c r="D17" s="54">
        <v>45839</v>
      </c>
      <c r="E17" s="2" t="s">
        <v>2972</v>
      </c>
      <c r="F17" s="14">
        <f ca="1">Tabla3689101118191516172345675[[#This Row],[FECHA RADICACION]]-TODAY()</f>
        <v>-223.5180555555562</v>
      </c>
      <c r="G17" s="14" t="s">
        <v>65</v>
      </c>
      <c r="H17" s="14" t="s">
        <v>117</v>
      </c>
      <c r="I17" s="14" t="s">
        <v>17</v>
      </c>
      <c r="J17" s="15" t="s">
        <v>18</v>
      </c>
      <c r="K17" s="21">
        <v>45853</v>
      </c>
      <c r="L17" s="15"/>
      <c r="M17" s="15"/>
    </row>
    <row r="18" spans="1:19" ht="21.75" customHeight="1" x14ac:dyDescent="0.25">
      <c r="A18" s="4">
        <v>17</v>
      </c>
      <c r="B18" s="30">
        <v>20254602225402</v>
      </c>
      <c r="C18" s="2">
        <v>45839.479861111111</v>
      </c>
      <c r="D18" s="54">
        <v>45839</v>
      </c>
      <c r="E18" s="2" t="s">
        <v>2973</v>
      </c>
      <c r="F18" s="14">
        <f ca="1">Tabla3689101118191516172345675[[#This Row],[FECHA RADICACION]]-TODAY()</f>
        <v>-223.52013888888905</v>
      </c>
      <c r="G18" s="14" t="s">
        <v>15</v>
      </c>
      <c r="H18" s="14" t="s">
        <v>16</v>
      </c>
      <c r="I18" s="14" t="s">
        <v>17</v>
      </c>
      <c r="J18" s="15" t="s">
        <v>18</v>
      </c>
      <c r="K18" s="21">
        <v>45853</v>
      </c>
    </row>
    <row r="19" spans="1:19" ht="21.75" customHeight="1" x14ac:dyDescent="0.25">
      <c r="A19" s="4">
        <v>18</v>
      </c>
      <c r="B19" s="30">
        <v>20255810120802</v>
      </c>
      <c r="C19" s="2">
        <v>45839.470138888886</v>
      </c>
      <c r="D19" s="54">
        <v>45839</v>
      </c>
      <c r="E19" s="2" t="s">
        <v>2974</v>
      </c>
      <c r="F19" s="14">
        <f ca="1">Tabla3689101118191516172345675[[#This Row],[FECHA RADICACION]]-TODAY()</f>
        <v>-223.52986111111386</v>
      </c>
      <c r="G19" s="14" t="s">
        <v>15</v>
      </c>
      <c r="H19" s="14" t="s">
        <v>935</v>
      </c>
      <c r="I19" s="14" t="s">
        <v>17</v>
      </c>
      <c r="J19" s="15" t="s">
        <v>18</v>
      </c>
      <c r="K19" s="21">
        <v>45851</v>
      </c>
      <c r="L19" s="2"/>
    </row>
    <row r="20" spans="1:19" ht="21.75" customHeight="1" x14ac:dyDescent="0.25">
      <c r="A20" s="4">
        <v>19</v>
      </c>
      <c r="B20" s="30">
        <v>20255810121152</v>
      </c>
      <c r="C20" s="54">
        <v>45839</v>
      </c>
      <c r="D20" s="54">
        <v>45839</v>
      </c>
      <c r="E20" s="2" t="s">
        <v>2975</v>
      </c>
      <c r="F20" s="14">
        <f ca="1">Tabla3689101118191516172345675[[#This Row],[FECHA RADICACION]]-TODAY()</f>
        <v>-224</v>
      </c>
      <c r="G20" s="14" t="s">
        <v>65</v>
      </c>
      <c r="H20" s="14" t="s">
        <v>71</v>
      </c>
      <c r="I20" s="14" t="s">
        <v>17</v>
      </c>
      <c r="J20" s="15" t="s">
        <v>18</v>
      </c>
      <c r="K20" s="21">
        <v>45845</v>
      </c>
      <c r="L20" s="2" t="s">
        <v>42</v>
      </c>
    </row>
    <row r="21" spans="1:19" ht="21.75" customHeight="1" x14ac:dyDescent="0.25">
      <c r="A21" s="4">
        <v>20</v>
      </c>
      <c r="B21" s="14">
        <v>20255810121042</v>
      </c>
      <c r="C21" s="54">
        <v>45839</v>
      </c>
      <c r="D21" s="54">
        <v>45839</v>
      </c>
      <c r="E21" s="54" t="s">
        <v>2976</v>
      </c>
      <c r="F21" s="14">
        <f ca="1">Tabla3689101118191516172345675[[#This Row],[FECHA RADICACION]]-TODAY()</f>
        <v>-224</v>
      </c>
      <c r="G21" s="14" t="s">
        <v>15</v>
      </c>
      <c r="H21" s="14" t="s">
        <v>53</v>
      </c>
      <c r="I21" s="14" t="s">
        <v>17</v>
      </c>
      <c r="J21" s="15" t="s">
        <v>18</v>
      </c>
      <c r="K21" s="21">
        <v>45850</v>
      </c>
      <c r="L21" s="2" t="s">
        <v>54</v>
      </c>
    </row>
    <row r="22" spans="1:19" ht="21.75" customHeight="1" x14ac:dyDescent="0.25">
      <c r="A22" s="4">
        <v>21</v>
      </c>
      <c r="B22" s="14">
        <v>20255810121242</v>
      </c>
      <c r="C22" s="2">
        <v>45839</v>
      </c>
      <c r="D22" s="54">
        <v>45839</v>
      </c>
      <c r="E22" s="2" t="s">
        <v>2977</v>
      </c>
      <c r="F22" s="14">
        <f ca="1">Tabla3689101118191516172345675[[#This Row],[FECHA RADICACION]]-TODAY()</f>
        <v>-224</v>
      </c>
      <c r="G22" s="14" t="s">
        <v>65</v>
      </c>
      <c r="H22" s="14" t="s">
        <v>73</v>
      </c>
      <c r="I22" s="14" t="s">
        <v>17</v>
      </c>
      <c r="J22" s="15" t="s">
        <v>18</v>
      </c>
      <c r="K22" s="2">
        <v>45855</v>
      </c>
      <c r="L22" s="2" t="s">
        <v>256</v>
      </c>
    </row>
    <row r="23" spans="1:19" ht="21.75" customHeight="1" x14ac:dyDescent="0.25">
      <c r="A23" s="4">
        <v>22</v>
      </c>
      <c r="B23" s="30">
        <v>20254602228032</v>
      </c>
      <c r="C23" s="2">
        <v>45839.53125</v>
      </c>
      <c r="D23" s="54">
        <v>45839</v>
      </c>
      <c r="E23" s="2" t="s">
        <v>2978</v>
      </c>
      <c r="F23" s="14">
        <f ca="1">Tabla3689101118191516172345675[[#This Row],[FECHA RADICACION]]-TODAY()</f>
        <v>-223.46875</v>
      </c>
      <c r="G23" s="14" t="s">
        <v>15</v>
      </c>
      <c r="H23" s="14" t="s">
        <v>16</v>
      </c>
      <c r="I23" s="14" t="s">
        <v>17</v>
      </c>
      <c r="J23" s="15" t="s">
        <v>18</v>
      </c>
      <c r="K23" s="21">
        <v>45853</v>
      </c>
    </row>
    <row r="24" spans="1:19" ht="21.75" customHeight="1" x14ac:dyDescent="0.25">
      <c r="A24" s="4">
        <v>23</v>
      </c>
      <c r="B24" s="14">
        <v>20254602227742</v>
      </c>
      <c r="C24" s="2">
        <v>45839.525000000001</v>
      </c>
      <c r="D24" s="54">
        <v>45839</v>
      </c>
      <c r="E24" s="2" t="s">
        <v>2979</v>
      </c>
      <c r="F24" s="14">
        <f ca="1">Tabla3689101118191516172345675[[#This Row],[FECHA RADICACION]]-TODAY()</f>
        <v>-223.47499999999854</v>
      </c>
      <c r="G24" s="14" t="s">
        <v>65</v>
      </c>
      <c r="H24" s="14" t="s">
        <v>78</v>
      </c>
      <c r="I24" s="14" t="s">
        <v>17</v>
      </c>
      <c r="J24" s="15" t="s">
        <v>18</v>
      </c>
      <c r="K24" s="21">
        <v>45881</v>
      </c>
    </row>
    <row r="25" spans="1:19" ht="21.75" customHeight="1" x14ac:dyDescent="0.25">
      <c r="A25" s="4">
        <v>24</v>
      </c>
      <c r="B25" s="14">
        <v>20255810120882</v>
      </c>
      <c r="C25" s="2">
        <v>45839.484027777777</v>
      </c>
      <c r="D25" s="54">
        <v>45839</v>
      </c>
      <c r="E25" s="2" t="s">
        <v>2980</v>
      </c>
      <c r="F25" s="14">
        <f ca="1">Tabla3689101118191516172345675[[#This Row],[FECHA RADICACION]]-TODAY()</f>
        <v>-223.51597222222335</v>
      </c>
      <c r="G25" s="14" t="s">
        <v>15</v>
      </c>
      <c r="H25" s="14" t="s">
        <v>935</v>
      </c>
      <c r="I25" s="14" t="s">
        <v>17</v>
      </c>
      <c r="J25" s="15" t="s">
        <v>18</v>
      </c>
      <c r="K25" s="21">
        <v>45855</v>
      </c>
      <c r="L25" s="4" t="s">
        <v>125</v>
      </c>
    </row>
    <row r="26" spans="1:19" ht="21.75" customHeight="1" x14ac:dyDescent="0.25">
      <c r="A26" s="4">
        <v>25</v>
      </c>
      <c r="B26" s="14">
        <v>20255810120962</v>
      </c>
      <c r="C26" s="2">
        <v>45839.540972222225</v>
      </c>
      <c r="D26" s="54">
        <v>45839</v>
      </c>
      <c r="E26" s="2" t="s">
        <v>2981</v>
      </c>
      <c r="F26" s="14">
        <f ca="1">Tabla3689101118191516172345675[[#This Row],[FECHA RADICACION]]-TODAY()</f>
        <v>-223.45902777777519</v>
      </c>
      <c r="G26" s="14" t="s">
        <v>15</v>
      </c>
      <c r="H26" s="14" t="s">
        <v>935</v>
      </c>
      <c r="I26" s="14" t="s">
        <v>17</v>
      </c>
      <c r="J26" s="15" t="s">
        <v>18</v>
      </c>
      <c r="K26" s="21">
        <v>45852</v>
      </c>
      <c r="L26" s="4" t="s">
        <v>125</v>
      </c>
    </row>
    <row r="27" spans="1:19" ht="21.75" customHeight="1" x14ac:dyDescent="0.25">
      <c r="A27" s="4">
        <v>26</v>
      </c>
      <c r="B27" s="14">
        <v>20254602236482</v>
      </c>
      <c r="C27" s="54">
        <v>45839</v>
      </c>
      <c r="D27" s="54">
        <v>45839</v>
      </c>
      <c r="E27" s="2" t="s">
        <v>2982</v>
      </c>
      <c r="F27" s="14">
        <f ca="1">Tabla3689101118191516172345675[[#This Row],[FECHA RADICACION]]-TODAY()</f>
        <v>-224</v>
      </c>
      <c r="G27" s="14" t="s">
        <v>15</v>
      </c>
      <c r="H27" s="14" t="s">
        <v>16</v>
      </c>
      <c r="I27" s="14" t="s">
        <v>17</v>
      </c>
      <c r="J27" s="15" t="s">
        <v>18</v>
      </c>
      <c r="K27" s="21">
        <v>45853</v>
      </c>
    </row>
    <row r="28" spans="1:19" ht="21.75" customHeight="1" x14ac:dyDescent="0.25">
      <c r="A28" s="4">
        <v>27</v>
      </c>
      <c r="B28" s="14">
        <v>20255810121302</v>
      </c>
      <c r="C28" s="54">
        <v>45839</v>
      </c>
      <c r="D28" s="54">
        <v>45839</v>
      </c>
      <c r="E28" s="2" t="s">
        <v>2983</v>
      </c>
      <c r="F28" s="14">
        <f ca="1">Tabla3689101118191516172345675[[#This Row],[FECHA RADICACION]]-TODAY()</f>
        <v>-224</v>
      </c>
      <c r="G28" s="14" t="s">
        <v>65</v>
      </c>
      <c r="H28" s="14" t="s">
        <v>71</v>
      </c>
      <c r="I28" s="14" t="s">
        <v>17</v>
      </c>
      <c r="J28" s="15" t="s">
        <v>18</v>
      </c>
      <c r="K28" s="21">
        <v>45845</v>
      </c>
      <c r="L28" s="4" t="s">
        <v>42</v>
      </c>
    </row>
    <row r="29" spans="1:19" ht="21.75" customHeight="1" x14ac:dyDescent="0.25">
      <c r="A29" s="4">
        <v>28</v>
      </c>
      <c r="B29" s="14">
        <v>20255810121402</v>
      </c>
      <c r="C29" s="2">
        <v>45839</v>
      </c>
      <c r="D29" s="54">
        <v>45839</v>
      </c>
      <c r="E29" s="2" t="s">
        <v>2984</v>
      </c>
      <c r="F29" s="14">
        <f ca="1">Tabla3689101118191516172345675[[#This Row],[FECHA RADICACION]]-TODAY()</f>
        <v>-224</v>
      </c>
      <c r="G29" s="14" t="s">
        <v>65</v>
      </c>
      <c r="H29" s="14" t="s">
        <v>73</v>
      </c>
      <c r="I29" s="14" t="s">
        <v>17</v>
      </c>
      <c r="J29" s="15" t="s">
        <v>18</v>
      </c>
      <c r="K29" s="21">
        <v>45851</v>
      </c>
      <c r="L29" s="4" t="s">
        <v>194</v>
      </c>
    </row>
    <row r="30" spans="1:19" ht="21.75" customHeight="1" x14ac:dyDescent="0.25">
      <c r="A30" s="4">
        <v>29</v>
      </c>
      <c r="B30" s="14">
        <v>20255810121392</v>
      </c>
      <c r="C30" s="54">
        <v>45839</v>
      </c>
      <c r="D30" s="54">
        <v>45839</v>
      </c>
      <c r="E30" s="2" t="s">
        <v>2985</v>
      </c>
      <c r="F30" s="14">
        <f ca="1">Tabla3689101118191516172345675[[#This Row],[FECHA RADICACION]]-TODAY()</f>
        <v>-224</v>
      </c>
      <c r="G30" s="14" t="s">
        <v>2964</v>
      </c>
      <c r="H30" s="14" t="s">
        <v>17</v>
      </c>
      <c r="I30" s="14" t="s">
        <v>17</v>
      </c>
      <c r="J30" s="15" t="s">
        <v>18</v>
      </c>
      <c r="K30" s="21">
        <v>45839</v>
      </c>
      <c r="L30" s="4" t="s">
        <v>194</v>
      </c>
    </row>
    <row r="31" spans="1:19" ht="21.75" customHeight="1" x14ac:dyDescent="0.25">
      <c r="A31" s="4">
        <v>30</v>
      </c>
      <c r="B31" s="14">
        <v>20254602237322</v>
      </c>
      <c r="C31" s="2">
        <v>45839</v>
      </c>
      <c r="D31" s="54">
        <v>45839</v>
      </c>
      <c r="E31" s="2" t="s">
        <v>2986</v>
      </c>
      <c r="F31" s="14">
        <f ca="1">Tabla3689101118191516172345675[[#This Row],[FECHA RADICACION]]-TODAY()</f>
        <v>-224</v>
      </c>
      <c r="G31" s="14" t="s">
        <v>15</v>
      </c>
      <c r="H31" s="14" t="s">
        <v>16</v>
      </c>
      <c r="I31" s="14" t="s">
        <v>17</v>
      </c>
      <c r="J31" s="15" t="s">
        <v>18</v>
      </c>
      <c r="K31" s="21">
        <v>45853</v>
      </c>
      <c r="R31" s="27"/>
      <c r="S31" s="15" t="s">
        <v>75</v>
      </c>
    </row>
    <row r="32" spans="1:19" ht="21.75" customHeight="1" x14ac:dyDescent="0.25">
      <c r="A32" s="4">
        <v>31</v>
      </c>
      <c r="B32" s="14">
        <v>20255810121522</v>
      </c>
      <c r="C32" s="2">
        <v>45840.402083333334</v>
      </c>
      <c r="D32" s="2">
        <v>45840</v>
      </c>
      <c r="E32" s="2" t="s">
        <v>2987</v>
      </c>
      <c r="F32" s="14">
        <f ca="1">Tabla3689101118191516172345675[[#This Row],[FECHA RADICACION]]-TODAY()</f>
        <v>-222.5979166666657</v>
      </c>
      <c r="G32" s="14" t="s">
        <v>65</v>
      </c>
      <c r="H32" s="14" t="s">
        <v>117</v>
      </c>
      <c r="I32" s="14" t="s">
        <v>17</v>
      </c>
      <c r="J32" s="15" t="s">
        <v>18</v>
      </c>
      <c r="K32" s="21">
        <v>45868</v>
      </c>
      <c r="L32" s="4" t="s">
        <v>174</v>
      </c>
      <c r="R32" s="33"/>
      <c r="S32" s="15" t="s">
        <v>17</v>
      </c>
    </row>
    <row r="33" spans="1:19" ht="21.75" customHeight="1" x14ac:dyDescent="0.25">
      <c r="A33" s="4">
        <v>32</v>
      </c>
      <c r="B33" s="14">
        <v>20254602243942</v>
      </c>
      <c r="C33" s="2">
        <v>45840.385416666664</v>
      </c>
      <c r="D33" s="2">
        <v>45840</v>
      </c>
      <c r="E33" s="2" t="s">
        <v>2988</v>
      </c>
      <c r="F33" s="14">
        <f ca="1">Tabla3689101118191516172345675[[#This Row],[FECHA RADICACION]]-TODAY()</f>
        <v>-222.61458333333576</v>
      </c>
      <c r="G33" s="14" t="s">
        <v>15</v>
      </c>
      <c r="H33" s="14" t="s">
        <v>16</v>
      </c>
      <c r="I33" s="14" t="s">
        <v>17</v>
      </c>
      <c r="J33" s="15" t="s">
        <v>18</v>
      </c>
      <c r="K33" s="21">
        <v>45853</v>
      </c>
      <c r="R33" s="34"/>
      <c r="S33" s="15" t="s">
        <v>80</v>
      </c>
    </row>
    <row r="34" spans="1:19" ht="21.75" customHeight="1" x14ac:dyDescent="0.25">
      <c r="A34" s="4">
        <v>33</v>
      </c>
      <c r="B34" s="30">
        <v>20255810121512</v>
      </c>
      <c r="C34" s="2">
        <v>45840.381249999999</v>
      </c>
      <c r="D34" s="2">
        <v>45840</v>
      </c>
      <c r="E34" s="2" t="s">
        <v>2989</v>
      </c>
      <c r="F34" s="14">
        <f ca="1">Tabla3689101118191516172345675[[#This Row],[FECHA RADICACION]]-TODAY()</f>
        <v>-222.61875000000146</v>
      </c>
      <c r="G34" s="14" t="s">
        <v>65</v>
      </c>
      <c r="H34" s="14" t="s">
        <v>71</v>
      </c>
      <c r="I34" s="14" t="s">
        <v>17</v>
      </c>
      <c r="J34" s="15" t="s">
        <v>18</v>
      </c>
      <c r="K34" s="21">
        <v>45845</v>
      </c>
      <c r="L34" s="4" t="s">
        <v>42</v>
      </c>
      <c r="R34" s="25"/>
      <c r="S34" s="15" t="s">
        <v>83</v>
      </c>
    </row>
    <row r="35" spans="1:19" ht="21.75" customHeight="1" x14ac:dyDescent="0.25">
      <c r="A35" s="4">
        <v>34</v>
      </c>
      <c r="B35" s="30">
        <v>20254602238282</v>
      </c>
      <c r="C35" s="2">
        <v>45839</v>
      </c>
      <c r="D35" s="2">
        <v>45840</v>
      </c>
      <c r="E35" s="2" t="s">
        <v>2990</v>
      </c>
      <c r="F35" s="14">
        <f ca="1">Tabla3689101118191516172345675[[#This Row],[FECHA RADICACION]]-TODAY()</f>
        <v>-224</v>
      </c>
      <c r="G35" s="14" t="s">
        <v>15</v>
      </c>
      <c r="H35" s="14" t="s">
        <v>16</v>
      </c>
      <c r="I35" s="14" t="s">
        <v>17</v>
      </c>
      <c r="J35" s="15" t="s">
        <v>18</v>
      </c>
      <c r="K35" s="21">
        <v>45859</v>
      </c>
      <c r="M35" s="4" t="s">
        <v>2991</v>
      </c>
    </row>
    <row r="36" spans="1:19" ht="21.75" customHeight="1" x14ac:dyDescent="0.25">
      <c r="A36" s="4">
        <v>35</v>
      </c>
      <c r="B36" s="30">
        <v>20254212143402</v>
      </c>
      <c r="C36" s="2">
        <v>45832.279166666667</v>
      </c>
      <c r="D36" s="2">
        <v>45840</v>
      </c>
      <c r="E36" s="2" t="s">
        <v>2992</v>
      </c>
      <c r="F36" s="14">
        <f ca="1">Tabla3689101118191516172345675[[#This Row],[FECHA RADICACION]]-TODAY()</f>
        <v>-230.72083333333285</v>
      </c>
      <c r="G36" s="14" t="s">
        <v>85</v>
      </c>
      <c r="H36" s="14" t="s">
        <v>86</v>
      </c>
      <c r="I36" s="14" t="s">
        <v>17</v>
      </c>
      <c r="J36" s="15" t="s">
        <v>18</v>
      </c>
      <c r="K36" s="21">
        <v>45868</v>
      </c>
      <c r="M36" s="4" t="s">
        <v>2993</v>
      </c>
    </row>
    <row r="37" spans="1:19" ht="21.75" customHeight="1" x14ac:dyDescent="0.25">
      <c r="A37" s="4">
        <v>36</v>
      </c>
      <c r="B37" s="30">
        <v>20255810121912</v>
      </c>
      <c r="C37" s="2">
        <v>45840.475694444445</v>
      </c>
      <c r="D37" s="2">
        <v>45840</v>
      </c>
      <c r="E37" s="2" t="s">
        <v>2994</v>
      </c>
      <c r="F37" s="14">
        <f ca="1">Tabla3689101118191516172345675[[#This Row],[FECHA RADICACION]]-TODAY()</f>
        <v>-222.52430555555475</v>
      </c>
      <c r="G37" s="14" t="s">
        <v>15</v>
      </c>
      <c r="H37" s="14" t="s">
        <v>304</v>
      </c>
      <c r="I37" s="14" t="s">
        <v>17</v>
      </c>
      <c r="J37" s="15" t="s">
        <v>18</v>
      </c>
      <c r="K37" s="21">
        <v>45845</v>
      </c>
      <c r="L37" s="4" t="s">
        <v>54</v>
      </c>
    </row>
    <row r="38" spans="1:19" ht="21.75" customHeight="1" x14ac:dyDescent="0.25">
      <c r="A38" s="4">
        <v>37</v>
      </c>
      <c r="B38" s="30">
        <v>20255810121902</v>
      </c>
      <c r="C38" s="2">
        <v>45840.473611111112</v>
      </c>
      <c r="D38" s="2">
        <v>45840</v>
      </c>
      <c r="E38" s="2" t="s">
        <v>2995</v>
      </c>
      <c r="F38" s="14">
        <f ca="1">Tabla3689101118191516172345675[[#This Row],[FECHA RADICACION]]-TODAY()</f>
        <v>-222.5263888888876</v>
      </c>
      <c r="G38" s="14" t="s">
        <v>15</v>
      </c>
      <c r="H38" s="14" t="s">
        <v>16</v>
      </c>
      <c r="I38" s="14" t="s">
        <v>17</v>
      </c>
      <c r="J38" s="15" t="s">
        <v>18</v>
      </c>
    </row>
    <row r="39" spans="1:19" ht="21.75" customHeight="1" x14ac:dyDescent="0.25">
      <c r="A39" s="4">
        <v>38</v>
      </c>
      <c r="B39" s="30">
        <v>20254602246992</v>
      </c>
      <c r="C39" s="2">
        <v>45840.472222222219</v>
      </c>
      <c r="D39" s="2">
        <v>45840</v>
      </c>
      <c r="E39" s="2" t="s">
        <v>2996</v>
      </c>
      <c r="F39" s="14">
        <f ca="1">Tabla3689101118191516172345675[[#This Row],[FECHA RADICACION]]-TODAY()</f>
        <v>-222.52777777778101</v>
      </c>
      <c r="G39" s="14" t="s">
        <v>15</v>
      </c>
      <c r="H39" s="14" t="s">
        <v>53</v>
      </c>
      <c r="I39" s="14" t="s">
        <v>17</v>
      </c>
      <c r="J39" s="15" t="s">
        <v>18</v>
      </c>
      <c r="K39" s="21">
        <v>45850</v>
      </c>
    </row>
    <row r="40" spans="1:19" ht="21.75" customHeight="1" x14ac:dyDescent="0.25">
      <c r="A40" s="4">
        <v>39</v>
      </c>
      <c r="B40" s="30">
        <v>20255810121892</v>
      </c>
      <c r="C40" s="2">
        <v>45840.47152777778</v>
      </c>
      <c r="D40" s="2">
        <v>45840</v>
      </c>
      <c r="E40" s="2" t="s">
        <v>2997</v>
      </c>
      <c r="F40" s="14">
        <f ca="1">Tabla3689101118191516172345675[[#This Row],[FECHA RADICACION]]-TODAY()</f>
        <v>-222.52847222222044</v>
      </c>
      <c r="G40" s="14" t="s">
        <v>814</v>
      </c>
      <c r="H40" s="14" t="s">
        <v>2039</v>
      </c>
      <c r="I40" s="14" t="s">
        <v>17</v>
      </c>
      <c r="J40" s="15" t="s">
        <v>18</v>
      </c>
      <c r="K40" s="21">
        <v>45875</v>
      </c>
      <c r="L40" s="21"/>
    </row>
    <row r="41" spans="1:19" ht="21.75" customHeight="1" x14ac:dyDescent="0.25">
      <c r="A41" s="4">
        <v>40</v>
      </c>
      <c r="B41" s="30">
        <v>20254602246732</v>
      </c>
      <c r="C41" s="2">
        <v>45840.466666666667</v>
      </c>
      <c r="D41" s="2">
        <v>45840</v>
      </c>
      <c r="E41" s="2" t="s">
        <v>2998</v>
      </c>
      <c r="F41" s="14">
        <f ca="1">Tabla3689101118191516172345675[[#This Row],[FECHA RADICACION]]-TODAY()</f>
        <v>-222.53333333333285</v>
      </c>
      <c r="G41" s="14" t="s">
        <v>15</v>
      </c>
      <c r="H41" s="14" t="s">
        <v>16</v>
      </c>
      <c r="I41" s="14" t="s">
        <v>17</v>
      </c>
      <c r="J41" s="15" t="s">
        <v>18</v>
      </c>
      <c r="K41" s="21">
        <v>45853</v>
      </c>
    </row>
    <row r="42" spans="1:19" ht="21.75" customHeight="1" x14ac:dyDescent="0.25">
      <c r="A42" s="4">
        <v>41</v>
      </c>
      <c r="B42" s="30">
        <v>20255810121862</v>
      </c>
      <c r="C42" s="2">
        <v>45840.458333333336</v>
      </c>
      <c r="D42" s="2">
        <v>45840</v>
      </c>
      <c r="E42" s="2" t="s">
        <v>2999</v>
      </c>
      <c r="F42" s="14">
        <f ca="1">Tabla3689101118191516172345675[[#This Row],[FECHA RADICACION]]-TODAY()</f>
        <v>-222.54166666666424</v>
      </c>
      <c r="G42" s="14" t="s">
        <v>65</v>
      </c>
      <c r="H42" s="14" t="s">
        <v>184</v>
      </c>
      <c r="I42" s="14" t="s">
        <v>17</v>
      </c>
      <c r="J42" s="15" t="s">
        <v>18</v>
      </c>
      <c r="K42" s="21">
        <v>45862</v>
      </c>
      <c r="L42" s="4" t="s">
        <v>194</v>
      </c>
    </row>
    <row r="43" spans="1:19" ht="21.75" customHeight="1" x14ac:dyDescent="0.25">
      <c r="A43" s="4">
        <v>42</v>
      </c>
      <c r="B43" s="30">
        <v>20254212246322</v>
      </c>
      <c r="C43" s="2">
        <v>45840.456944444442</v>
      </c>
      <c r="D43" s="2">
        <v>45840</v>
      </c>
      <c r="E43" s="2" t="s">
        <v>3000</v>
      </c>
      <c r="F43" s="14">
        <f ca="1">Tabla3689101118191516172345675[[#This Row],[FECHA RADICACION]]-TODAY()</f>
        <v>-222.54305555555766</v>
      </c>
      <c r="G43" s="14" t="s">
        <v>15</v>
      </c>
      <c r="H43" s="14" t="s">
        <v>16</v>
      </c>
      <c r="I43" s="14" t="s">
        <v>17</v>
      </c>
      <c r="J43" s="15" t="s">
        <v>18</v>
      </c>
      <c r="K43" s="21">
        <v>45859</v>
      </c>
      <c r="L43" s="4" t="s">
        <v>54</v>
      </c>
    </row>
    <row r="44" spans="1:19" ht="21.75" customHeight="1" x14ac:dyDescent="0.25">
      <c r="A44" s="4">
        <v>43</v>
      </c>
      <c r="B44" s="30">
        <v>20255810121832</v>
      </c>
      <c r="C44" s="2">
        <v>45840.451388888891</v>
      </c>
      <c r="D44" s="2">
        <v>45840</v>
      </c>
      <c r="E44" s="2" t="s">
        <v>3001</v>
      </c>
      <c r="F44" s="14">
        <f ca="1">Tabla3689101118191516172345675[[#This Row],[FECHA RADICACION]]-TODAY()</f>
        <v>-222.54861111110949</v>
      </c>
      <c r="G44" s="14" t="s">
        <v>814</v>
      </c>
      <c r="H44" s="14" t="s">
        <v>29</v>
      </c>
      <c r="I44" s="14" t="s">
        <v>17</v>
      </c>
      <c r="J44" s="15" t="s">
        <v>18</v>
      </c>
      <c r="K44" s="21">
        <v>45845</v>
      </c>
      <c r="L44" s="4" t="s">
        <v>174</v>
      </c>
    </row>
    <row r="45" spans="1:19" ht="21.75" customHeight="1" x14ac:dyDescent="0.25">
      <c r="A45" s="4">
        <v>44</v>
      </c>
      <c r="B45" s="30">
        <v>20255810121802</v>
      </c>
      <c r="C45" s="2">
        <v>45840.448611111111</v>
      </c>
      <c r="D45" s="2">
        <v>45840</v>
      </c>
      <c r="E45" s="2" t="s">
        <v>3002</v>
      </c>
      <c r="F45" s="14">
        <f ca="1">Tabla3689101118191516172345675[[#This Row],[FECHA RADICACION]]-TODAY()</f>
        <v>-222.55138888888905</v>
      </c>
      <c r="G45" s="14" t="s">
        <v>814</v>
      </c>
      <c r="H45" s="14" t="s">
        <v>29</v>
      </c>
      <c r="I45" s="14" t="s">
        <v>17</v>
      </c>
      <c r="J45" s="15" t="s">
        <v>18</v>
      </c>
      <c r="K45" s="21">
        <v>45855</v>
      </c>
      <c r="L45" s="4" t="s">
        <v>174</v>
      </c>
    </row>
    <row r="46" spans="1:19" ht="21.75" customHeight="1" x14ac:dyDescent="0.25">
      <c r="A46" s="4">
        <v>45</v>
      </c>
      <c r="B46" s="30">
        <v>20255810121762</v>
      </c>
      <c r="C46" s="2">
        <v>45840.439583333333</v>
      </c>
      <c r="D46" s="2">
        <v>45840</v>
      </c>
      <c r="E46" s="2" t="s">
        <v>3003</v>
      </c>
      <c r="F46" s="14">
        <f ca="1">Tabla3689101118191516172345675[[#This Row],[FECHA RADICACION]]-TODAY()</f>
        <v>-222.56041666666715</v>
      </c>
      <c r="G46" s="14" t="s">
        <v>65</v>
      </c>
      <c r="H46" s="14" t="s">
        <v>825</v>
      </c>
      <c r="I46" s="14" t="s">
        <v>17</v>
      </c>
      <c r="J46" s="15" t="s">
        <v>18</v>
      </c>
      <c r="K46" s="21">
        <v>45851</v>
      </c>
      <c r="L46" s="4" t="s">
        <v>491</v>
      </c>
    </row>
    <row r="47" spans="1:19" ht="21.75" customHeight="1" x14ac:dyDescent="0.25">
      <c r="A47" s="4">
        <v>46</v>
      </c>
      <c r="B47" s="30">
        <v>20255810121682</v>
      </c>
      <c r="C47" s="2">
        <v>45840.426388888889</v>
      </c>
      <c r="D47" s="2">
        <v>45840</v>
      </c>
      <c r="E47" s="2" t="s">
        <v>3004</v>
      </c>
      <c r="F47" s="14">
        <f ca="1">Tabla3689101118191516172345675[[#This Row],[FECHA RADICACION]]-TODAY()</f>
        <v>-222.57361111111095</v>
      </c>
      <c r="G47" s="14" t="s">
        <v>15</v>
      </c>
      <c r="H47" s="14" t="s">
        <v>2092</v>
      </c>
      <c r="I47" s="14" t="s">
        <v>17</v>
      </c>
      <c r="J47" s="15" t="s">
        <v>18</v>
      </c>
      <c r="K47" s="21">
        <v>45853</v>
      </c>
    </row>
    <row r="48" spans="1:19" ht="21.75" customHeight="1" x14ac:dyDescent="0.25">
      <c r="A48" s="4">
        <v>47</v>
      </c>
      <c r="B48" s="30">
        <v>20255810121652</v>
      </c>
      <c r="C48" s="2">
        <v>45840.423611111109</v>
      </c>
      <c r="D48" s="2">
        <v>45840</v>
      </c>
      <c r="E48" s="2" t="s">
        <v>3005</v>
      </c>
      <c r="F48" s="14">
        <f ca="1">Tabla3689101118191516172345675[[#This Row],[FECHA RADICACION]]-TODAY()</f>
        <v>-222.57638888889051</v>
      </c>
      <c r="G48" s="14" t="s">
        <v>65</v>
      </c>
      <c r="H48" s="14" t="s">
        <v>71</v>
      </c>
      <c r="I48" s="14" t="s">
        <v>17</v>
      </c>
      <c r="J48" s="15" t="s">
        <v>18</v>
      </c>
      <c r="K48" s="21">
        <v>45845</v>
      </c>
      <c r="L48" s="4" t="s">
        <v>174</v>
      </c>
    </row>
    <row r="49" spans="1:13" ht="21.75" customHeight="1" x14ac:dyDescent="0.25">
      <c r="A49" s="4">
        <v>48</v>
      </c>
      <c r="B49" s="30">
        <v>20255810121622</v>
      </c>
      <c r="C49" s="2">
        <v>45840.418055555558</v>
      </c>
      <c r="D49" s="2">
        <v>45840</v>
      </c>
      <c r="E49" s="2" t="s">
        <v>3006</v>
      </c>
      <c r="F49" s="14">
        <f ca="1">Tabla3689101118191516172345675[[#This Row],[FECHA RADICACION]]-TODAY()</f>
        <v>-222.58194444444234</v>
      </c>
      <c r="G49" s="14" t="s">
        <v>65</v>
      </c>
      <c r="H49" s="14" t="s">
        <v>283</v>
      </c>
      <c r="I49" s="14" t="s">
        <v>17</v>
      </c>
      <c r="J49" s="15" t="s">
        <v>18</v>
      </c>
      <c r="K49" s="21">
        <v>45853</v>
      </c>
      <c r="L49" s="4" t="s">
        <v>194</v>
      </c>
    </row>
    <row r="50" spans="1:13" ht="21.75" customHeight="1" x14ac:dyDescent="0.25">
      <c r="A50" s="4">
        <v>49</v>
      </c>
      <c r="B50" s="30">
        <v>20254602244742</v>
      </c>
      <c r="C50" s="2">
        <v>45840.412499999999</v>
      </c>
      <c r="D50" s="2">
        <v>45840</v>
      </c>
      <c r="E50" s="2" t="s">
        <v>3007</v>
      </c>
      <c r="F50" s="14">
        <f ca="1">Tabla3689101118191516172345675[[#This Row],[FECHA RADICACION]]-TODAY()</f>
        <v>-222.58750000000146</v>
      </c>
      <c r="G50" s="14" t="s">
        <v>15</v>
      </c>
      <c r="H50" s="14" t="s">
        <v>16</v>
      </c>
      <c r="I50" s="14" t="s">
        <v>17</v>
      </c>
      <c r="J50" s="15" t="s">
        <v>18</v>
      </c>
      <c r="K50" s="21">
        <v>45853</v>
      </c>
    </row>
    <row r="51" spans="1:13" ht="21.75" customHeight="1" x14ac:dyDescent="0.25">
      <c r="A51" s="4">
        <v>50</v>
      </c>
      <c r="B51" s="30">
        <v>20255810121582</v>
      </c>
      <c r="C51" s="2">
        <v>45840.411111111112</v>
      </c>
      <c r="D51" s="2">
        <v>45840</v>
      </c>
      <c r="E51" s="2" t="s">
        <v>3008</v>
      </c>
      <c r="F51" s="14">
        <f ca="1">Tabla3689101118191516172345675[[#This Row],[FECHA RADICACION]]-TODAY()</f>
        <v>-222.5888888888876</v>
      </c>
      <c r="G51" s="14" t="s">
        <v>15</v>
      </c>
      <c r="H51" s="14" t="s">
        <v>304</v>
      </c>
      <c r="I51" s="14" t="s">
        <v>17</v>
      </c>
      <c r="J51" s="15" t="s">
        <v>18</v>
      </c>
      <c r="K51" s="21">
        <v>45845</v>
      </c>
      <c r="L51" s="4" t="s">
        <v>370</v>
      </c>
    </row>
    <row r="52" spans="1:13" ht="21.75" customHeight="1" x14ac:dyDescent="0.25">
      <c r="A52" s="4">
        <v>51</v>
      </c>
      <c r="B52" s="30">
        <v>20255810121552</v>
      </c>
      <c r="C52" s="2">
        <v>45840.407638888886</v>
      </c>
      <c r="D52" s="2">
        <v>45840</v>
      </c>
      <c r="E52" s="2" t="s">
        <v>3009</v>
      </c>
      <c r="F52" s="14">
        <f ca="1">Tabla3689101118191516172345675[[#This Row],[FECHA RADICACION]]-TODAY()</f>
        <v>-222.59236111111386</v>
      </c>
      <c r="G52" s="14" t="s">
        <v>15</v>
      </c>
      <c r="H52" s="14" t="s">
        <v>935</v>
      </c>
      <c r="I52" s="14" t="s">
        <v>17</v>
      </c>
      <c r="J52" s="15" t="s">
        <v>18</v>
      </c>
      <c r="K52" s="21">
        <v>45845</v>
      </c>
      <c r="L52" s="4" t="s">
        <v>155</v>
      </c>
    </row>
    <row r="53" spans="1:13" ht="21.75" customHeight="1" x14ac:dyDescent="0.25">
      <c r="A53" s="4">
        <v>52</v>
      </c>
      <c r="B53" s="30">
        <v>20255810121972</v>
      </c>
      <c r="C53" s="2">
        <v>45840.487500000003</v>
      </c>
      <c r="D53" s="2">
        <v>45841</v>
      </c>
      <c r="E53" s="2" t="s">
        <v>3010</v>
      </c>
      <c r="F53" s="14">
        <f ca="1">Tabla3689101118191516172345675[[#This Row],[FECHA RADICACION]]-TODAY()</f>
        <v>-222.51249999999709</v>
      </c>
      <c r="G53" s="14" t="s">
        <v>85</v>
      </c>
      <c r="H53" s="14" t="s">
        <v>160</v>
      </c>
      <c r="I53" s="14" t="s">
        <v>17</v>
      </c>
      <c r="J53" s="15" t="s">
        <v>18</v>
      </c>
      <c r="K53" s="21">
        <v>45845</v>
      </c>
      <c r="L53" s="4" t="s">
        <v>164</v>
      </c>
    </row>
    <row r="54" spans="1:13" ht="21.75" customHeight="1" x14ac:dyDescent="0.25">
      <c r="A54" s="4">
        <v>53</v>
      </c>
      <c r="B54" s="30">
        <v>20254602247692</v>
      </c>
      <c r="C54" s="2">
        <v>45840.487500000003</v>
      </c>
      <c r="D54" s="2">
        <v>45841</v>
      </c>
      <c r="E54" s="2" t="s">
        <v>3011</v>
      </c>
      <c r="F54" s="14">
        <f ca="1">Tabla3689101118191516172345675[[#This Row],[FECHA RADICACION]]-TODAY()</f>
        <v>-222.51249999999709</v>
      </c>
      <c r="G54" s="14" t="s">
        <v>15</v>
      </c>
      <c r="H54" s="14" t="s">
        <v>16</v>
      </c>
      <c r="I54" s="30" t="s">
        <v>17</v>
      </c>
      <c r="J54" s="4" t="s">
        <v>18</v>
      </c>
      <c r="K54" s="21">
        <v>45853</v>
      </c>
      <c r="M54" s="15"/>
    </row>
    <row r="55" spans="1:13" ht="21.75" customHeight="1" x14ac:dyDescent="0.25">
      <c r="A55" s="4">
        <v>54</v>
      </c>
      <c r="B55" s="30">
        <v>20255810121982</v>
      </c>
      <c r="C55" s="2">
        <v>45840.488888888889</v>
      </c>
      <c r="D55" s="2">
        <v>45841</v>
      </c>
      <c r="E55" s="2" t="s">
        <v>3012</v>
      </c>
      <c r="F55" s="14">
        <f ca="1">Tabla3689101118191516172345675[[#This Row],[FECHA RADICACION]]-TODAY()</f>
        <v>-222.51111111111095</v>
      </c>
      <c r="G55" s="14" t="s">
        <v>15</v>
      </c>
      <c r="H55" s="14" t="s">
        <v>935</v>
      </c>
      <c r="I55" s="14" t="s">
        <v>17</v>
      </c>
      <c r="J55" s="15" t="s">
        <v>18</v>
      </c>
      <c r="K55" s="21">
        <v>45845</v>
      </c>
    </row>
    <row r="56" spans="1:13" ht="21.75" customHeight="1" x14ac:dyDescent="0.25">
      <c r="A56" s="4">
        <v>55</v>
      </c>
      <c r="B56" s="30">
        <v>20255810121992</v>
      </c>
      <c r="C56" s="2">
        <v>45840.492777777778</v>
      </c>
      <c r="D56" s="2">
        <v>45841</v>
      </c>
      <c r="E56" s="2" t="s">
        <v>3013</v>
      </c>
      <c r="F56" s="14">
        <f ca="1">Tabla3689101118191516172345675[[#This Row],[FECHA RADICACION]]-TODAY()</f>
        <v>-222.50722222222248</v>
      </c>
      <c r="G56" s="14" t="s">
        <v>15</v>
      </c>
      <c r="H56" s="14" t="s">
        <v>16</v>
      </c>
      <c r="I56" s="14" t="s">
        <v>17</v>
      </c>
      <c r="J56" s="15" t="s">
        <v>18</v>
      </c>
      <c r="K56" s="21">
        <v>45881</v>
      </c>
      <c r="L56" s="4" t="s">
        <v>54</v>
      </c>
    </row>
    <row r="57" spans="1:13" ht="21.75" customHeight="1" x14ac:dyDescent="0.25">
      <c r="A57" s="4">
        <v>56</v>
      </c>
      <c r="B57" s="30">
        <v>20255810122672</v>
      </c>
      <c r="C57" s="2">
        <v>45841.357638888891</v>
      </c>
      <c r="D57" s="2">
        <v>45841</v>
      </c>
      <c r="E57" s="2" t="s">
        <v>3014</v>
      </c>
      <c r="F57" s="14">
        <f ca="1">Tabla3689101118191516172345675[[#This Row],[FECHA RADICACION]]-TODAY()</f>
        <v>-221.64236111110949</v>
      </c>
      <c r="G57" s="14" t="s">
        <v>15</v>
      </c>
      <c r="H57" s="14" t="s">
        <v>53</v>
      </c>
      <c r="I57" s="14" t="s">
        <v>17</v>
      </c>
      <c r="J57" s="15" t="s">
        <v>18</v>
      </c>
      <c r="K57" s="21">
        <v>45859</v>
      </c>
      <c r="L57" s="4" t="s">
        <v>54</v>
      </c>
      <c r="M57" s="4" t="s">
        <v>2991</v>
      </c>
    </row>
    <row r="58" spans="1:13" ht="21.75" customHeight="1" x14ac:dyDescent="0.25">
      <c r="A58" s="4">
        <v>57</v>
      </c>
      <c r="B58" s="30">
        <v>20255810122652</v>
      </c>
      <c r="C58" s="2">
        <v>45841.355555555558</v>
      </c>
      <c r="D58" s="2">
        <v>45841</v>
      </c>
      <c r="E58" s="2" t="s">
        <v>3015</v>
      </c>
      <c r="F58" s="14">
        <f ca="1">Tabla3689101118191516172345675[[#This Row],[FECHA RADICACION]]-TODAY()</f>
        <v>-221.64444444444234</v>
      </c>
      <c r="G58" s="14" t="s">
        <v>65</v>
      </c>
      <c r="H58" s="14" t="s">
        <v>180</v>
      </c>
      <c r="I58" s="14" t="s">
        <v>17</v>
      </c>
      <c r="J58" s="15" t="s">
        <v>18</v>
      </c>
      <c r="K58" s="21">
        <v>45868</v>
      </c>
    </row>
    <row r="59" spans="1:13" ht="21.75" customHeight="1" x14ac:dyDescent="0.25">
      <c r="A59" s="4">
        <v>58</v>
      </c>
      <c r="B59" s="30">
        <v>20255810122602</v>
      </c>
      <c r="C59" s="2">
        <v>45841.350694444445</v>
      </c>
      <c r="D59" s="2">
        <v>45841</v>
      </c>
      <c r="E59" s="2" t="s">
        <v>3016</v>
      </c>
      <c r="F59" s="14">
        <f ca="1">Tabla3689101118191516172345675[[#This Row],[FECHA RADICACION]]-TODAY()</f>
        <v>-221.64930555555475</v>
      </c>
      <c r="G59" s="14" t="s">
        <v>15</v>
      </c>
      <c r="H59" s="14" t="s">
        <v>53</v>
      </c>
      <c r="I59" s="30" t="s">
        <v>17</v>
      </c>
      <c r="J59" s="15" t="s">
        <v>18</v>
      </c>
      <c r="K59" s="21">
        <v>45851</v>
      </c>
      <c r="L59" s="4" t="s">
        <v>54</v>
      </c>
      <c r="M59" s="15"/>
    </row>
    <row r="60" spans="1:13" ht="21.75" customHeight="1" x14ac:dyDescent="0.25">
      <c r="A60" s="4">
        <v>59</v>
      </c>
      <c r="B60" s="30">
        <v>20255810122562</v>
      </c>
      <c r="C60" s="2">
        <v>45841.317361111112</v>
      </c>
      <c r="D60" s="2">
        <v>45841</v>
      </c>
      <c r="E60" s="2" t="s">
        <v>3017</v>
      </c>
      <c r="F60" s="14">
        <f ca="1">Tabla3689101118191516172345675[[#This Row],[FECHA RADICACION]]-TODAY()</f>
        <v>-221.6826388888876</v>
      </c>
      <c r="G60" s="14" t="s">
        <v>15</v>
      </c>
      <c r="H60" s="14" t="s">
        <v>53</v>
      </c>
      <c r="I60" s="14" t="s">
        <v>17</v>
      </c>
      <c r="J60" s="15" t="s">
        <v>18</v>
      </c>
      <c r="K60" s="21">
        <v>45851</v>
      </c>
      <c r="L60" s="4" t="s">
        <v>54</v>
      </c>
      <c r="M60" s="4" t="s">
        <v>3018</v>
      </c>
    </row>
    <row r="61" spans="1:13" ht="21.75" customHeight="1" x14ac:dyDescent="0.25">
      <c r="A61" s="4">
        <v>60</v>
      </c>
      <c r="B61" s="30">
        <v>20255810122552</v>
      </c>
      <c r="C61" s="2">
        <v>45841.302777777775</v>
      </c>
      <c r="D61" s="2">
        <v>45841</v>
      </c>
      <c r="E61" s="2" t="s">
        <v>3019</v>
      </c>
      <c r="F61" s="14">
        <f ca="1">Tabla3689101118191516172345675[[#This Row],[FECHA RADICACION]]-TODAY()</f>
        <v>-221.69722222222481</v>
      </c>
      <c r="G61" s="14" t="s">
        <v>2964</v>
      </c>
      <c r="H61" s="14" t="s">
        <v>17</v>
      </c>
      <c r="I61" s="14" t="s">
        <v>17</v>
      </c>
      <c r="J61" s="15" t="s">
        <v>18</v>
      </c>
      <c r="K61" s="21">
        <v>45841</v>
      </c>
    </row>
    <row r="62" spans="1:13" ht="21.75" customHeight="1" x14ac:dyDescent="0.25">
      <c r="A62" s="4">
        <v>61</v>
      </c>
      <c r="B62" s="30">
        <v>20254602255662</v>
      </c>
      <c r="C62" s="2">
        <v>45840</v>
      </c>
      <c r="D62" s="2">
        <v>45841</v>
      </c>
      <c r="E62" s="2" t="s">
        <v>3020</v>
      </c>
      <c r="F62" s="14">
        <f ca="1">Tabla3689101118191516172345675[[#This Row],[FECHA RADICACION]]-TODAY()</f>
        <v>-223</v>
      </c>
      <c r="G62" s="14" t="s">
        <v>15</v>
      </c>
      <c r="H62" s="14" t="s">
        <v>16</v>
      </c>
      <c r="I62" s="14" t="s">
        <v>17</v>
      </c>
      <c r="J62" s="15" t="s">
        <v>18</v>
      </c>
      <c r="K62" s="21">
        <v>45853</v>
      </c>
    </row>
    <row r="63" spans="1:13" ht="21.75" customHeight="1" x14ac:dyDescent="0.25">
      <c r="A63" s="4">
        <v>62</v>
      </c>
      <c r="B63" s="30">
        <v>20255810122442</v>
      </c>
      <c r="C63" s="2">
        <v>45840</v>
      </c>
      <c r="D63" s="2">
        <v>45841</v>
      </c>
      <c r="E63" s="2" t="s">
        <v>3021</v>
      </c>
      <c r="F63" s="14">
        <f ca="1">Tabla3689101118191516172345675[[#This Row],[FECHA RADICACION]]-TODAY()</f>
        <v>-223</v>
      </c>
      <c r="G63" s="14" t="s">
        <v>15</v>
      </c>
      <c r="H63" s="14" t="s">
        <v>251</v>
      </c>
      <c r="I63" s="14" t="s">
        <v>111</v>
      </c>
      <c r="J63" s="15" t="s">
        <v>18</v>
      </c>
      <c r="K63" s="21">
        <v>45889</v>
      </c>
      <c r="L63" s="4" t="s">
        <v>1082</v>
      </c>
    </row>
    <row r="64" spans="1:13" ht="21.75" customHeight="1" x14ac:dyDescent="0.25">
      <c r="A64" s="4">
        <v>63</v>
      </c>
      <c r="B64" s="30">
        <v>20255810122452</v>
      </c>
      <c r="C64" s="2">
        <v>45840</v>
      </c>
      <c r="D64" s="2">
        <v>45841</v>
      </c>
      <c r="E64" s="2" t="s">
        <v>3022</v>
      </c>
      <c r="F64" s="14">
        <f ca="1">Tabla3689101118191516172345675[[#This Row],[FECHA RADICACION]]-TODAY()</f>
        <v>-223</v>
      </c>
      <c r="G64" s="14" t="s">
        <v>15</v>
      </c>
      <c r="H64" s="14" t="s">
        <v>251</v>
      </c>
      <c r="I64" s="14" t="s">
        <v>17</v>
      </c>
      <c r="J64" s="15" t="s">
        <v>18</v>
      </c>
      <c r="K64" s="21">
        <v>45894</v>
      </c>
      <c r="L64" s="4" t="s">
        <v>1082</v>
      </c>
    </row>
    <row r="65" spans="1:13" ht="21.75" customHeight="1" x14ac:dyDescent="0.25">
      <c r="A65" s="4">
        <v>64</v>
      </c>
      <c r="B65" s="30">
        <v>20255810122432</v>
      </c>
      <c r="C65" s="2">
        <v>45840</v>
      </c>
      <c r="D65" s="2">
        <v>45841</v>
      </c>
      <c r="E65" s="2" t="s">
        <v>3023</v>
      </c>
      <c r="F65" s="14">
        <f ca="1">Tabla3689101118191516172345675[[#This Row],[FECHA RADICACION]]-TODAY()</f>
        <v>-223</v>
      </c>
      <c r="G65" s="14" t="s">
        <v>15</v>
      </c>
      <c r="H65" s="14" t="s">
        <v>53</v>
      </c>
      <c r="I65" s="14" t="s">
        <v>17</v>
      </c>
      <c r="J65" s="15" t="s">
        <v>18</v>
      </c>
      <c r="K65" s="21">
        <v>45850</v>
      </c>
      <c r="L65" s="4" t="s">
        <v>54</v>
      </c>
    </row>
    <row r="66" spans="1:13" ht="21.75" customHeight="1" x14ac:dyDescent="0.25">
      <c r="A66" s="4">
        <v>65</v>
      </c>
      <c r="B66" s="30">
        <v>20254602254302</v>
      </c>
      <c r="C66" s="2">
        <v>45840</v>
      </c>
      <c r="D66" s="2">
        <v>45841</v>
      </c>
      <c r="E66" s="2" t="s">
        <v>3024</v>
      </c>
      <c r="F66" s="14">
        <f ca="1">Tabla3689101118191516172345675[[#This Row],[FECHA RADICACION]]-TODAY()</f>
        <v>-223</v>
      </c>
      <c r="G66" s="14" t="s">
        <v>15</v>
      </c>
      <c r="H66" s="14" t="s">
        <v>16</v>
      </c>
      <c r="I66" s="14" t="s">
        <v>17</v>
      </c>
      <c r="J66" s="15" t="s">
        <v>18</v>
      </c>
      <c r="K66" s="21">
        <v>45853</v>
      </c>
      <c r="L66" s="15"/>
    </row>
    <row r="67" spans="1:13" ht="21.75" customHeight="1" x14ac:dyDescent="0.25">
      <c r="A67" s="4">
        <v>66</v>
      </c>
      <c r="B67" s="30">
        <v>20254602253812</v>
      </c>
      <c r="C67" s="2">
        <v>45840</v>
      </c>
      <c r="D67" s="2">
        <v>45841</v>
      </c>
      <c r="E67" s="2" t="s">
        <v>3025</v>
      </c>
      <c r="F67" s="14">
        <f ca="1">Tabla3689101118191516172345675[[#This Row],[FECHA RADICACION]]-TODAY()</f>
        <v>-223</v>
      </c>
      <c r="G67" s="14" t="s">
        <v>15</v>
      </c>
      <c r="H67" s="14" t="s">
        <v>16</v>
      </c>
      <c r="I67" s="14" t="s">
        <v>17</v>
      </c>
      <c r="J67" s="15" t="s">
        <v>18</v>
      </c>
      <c r="K67" s="21">
        <v>45853</v>
      </c>
    </row>
    <row r="68" spans="1:13" ht="21.75" customHeight="1" x14ac:dyDescent="0.25">
      <c r="A68" s="4">
        <v>67</v>
      </c>
      <c r="B68" s="30">
        <v>20254602253432</v>
      </c>
      <c r="C68" s="2">
        <v>45840</v>
      </c>
      <c r="D68" s="2">
        <v>45841</v>
      </c>
      <c r="E68" s="2" t="s">
        <v>3026</v>
      </c>
      <c r="F68" s="14">
        <f ca="1">Tabla3689101118191516172345675[[#This Row],[FECHA RADICACION]]-TODAY()</f>
        <v>-223</v>
      </c>
      <c r="G68" s="14" t="s">
        <v>15</v>
      </c>
      <c r="H68" s="14" t="s">
        <v>16</v>
      </c>
      <c r="I68" s="14" t="s">
        <v>17</v>
      </c>
      <c r="J68" s="15" t="s">
        <v>18</v>
      </c>
      <c r="K68" s="21">
        <v>45853</v>
      </c>
    </row>
    <row r="69" spans="1:13" ht="21.75" customHeight="1" x14ac:dyDescent="0.25">
      <c r="A69" s="4">
        <v>68</v>
      </c>
      <c r="B69" s="30">
        <v>20255810122292</v>
      </c>
      <c r="C69" s="2">
        <v>45840</v>
      </c>
      <c r="D69" s="2">
        <v>45841</v>
      </c>
      <c r="E69" s="2" t="s">
        <v>3027</v>
      </c>
      <c r="F69" s="14">
        <f ca="1">Tabla3689101118191516172345675[[#This Row],[FECHA RADICACION]]-TODAY()</f>
        <v>-223</v>
      </c>
      <c r="G69" s="14" t="s">
        <v>85</v>
      </c>
      <c r="H69" s="14" t="s">
        <v>160</v>
      </c>
      <c r="I69" s="14" t="s">
        <v>17</v>
      </c>
      <c r="J69" s="15" t="s">
        <v>18</v>
      </c>
      <c r="K69" s="21">
        <v>45845</v>
      </c>
      <c r="L69" s="4" t="s">
        <v>370</v>
      </c>
    </row>
    <row r="70" spans="1:13" ht="21.75" customHeight="1" x14ac:dyDescent="0.25">
      <c r="A70" s="4">
        <v>69</v>
      </c>
      <c r="B70" s="30">
        <v>20255810122282</v>
      </c>
      <c r="C70" s="2">
        <v>45840</v>
      </c>
      <c r="D70" s="2">
        <v>45841</v>
      </c>
      <c r="E70" s="2" t="s">
        <v>3028</v>
      </c>
      <c r="F70" s="14">
        <f ca="1">Tabla3689101118191516172345675[[#This Row],[FECHA RADICACION]]-TODAY()</f>
        <v>-223</v>
      </c>
      <c r="G70" s="14" t="s">
        <v>15</v>
      </c>
      <c r="H70" s="14" t="s">
        <v>935</v>
      </c>
      <c r="I70" s="14" t="s">
        <v>17</v>
      </c>
      <c r="J70" s="15" t="s">
        <v>18</v>
      </c>
      <c r="K70" s="21">
        <v>45845</v>
      </c>
      <c r="L70" s="4" t="s">
        <v>370</v>
      </c>
    </row>
    <row r="71" spans="1:13" ht="21.75" customHeight="1" x14ac:dyDescent="0.25">
      <c r="A71" s="4">
        <v>70</v>
      </c>
      <c r="B71" s="30">
        <v>20254602251992</v>
      </c>
      <c r="C71" s="2">
        <v>45840</v>
      </c>
      <c r="D71" s="2">
        <v>45841</v>
      </c>
      <c r="E71" s="2" t="s">
        <v>3029</v>
      </c>
      <c r="F71" s="14">
        <f ca="1">Tabla3689101118191516172345675[[#This Row],[FECHA RADICACION]]-TODAY()</f>
        <v>-223</v>
      </c>
      <c r="G71" s="14" t="s">
        <v>50</v>
      </c>
      <c r="H71" s="14" t="s">
        <v>395</v>
      </c>
      <c r="I71" s="14" t="s">
        <v>17</v>
      </c>
      <c r="J71" s="15" t="s">
        <v>18</v>
      </c>
      <c r="K71" s="21">
        <v>45853</v>
      </c>
    </row>
    <row r="72" spans="1:13" ht="21.75" customHeight="1" x14ac:dyDescent="0.25">
      <c r="A72" s="4">
        <v>71</v>
      </c>
      <c r="B72" s="30">
        <v>20255810122262</v>
      </c>
      <c r="C72" s="2">
        <v>45840</v>
      </c>
      <c r="D72" s="2">
        <v>45841</v>
      </c>
      <c r="E72" s="2" t="s">
        <v>3030</v>
      </c>
      <c r="F72" s="14">
        <f ca="1">Tabla3689101118191516172345675[[#This Row],[FECHA RADICACION]]-TODAY()</f>
        <v>-223</v>
      </c>
      <c r="G72" s="14" t="s">
        <v>65</v>
      </c>
      <c r="H72" s="14" t="s">
        <v>180</v>
      </c>
      <c r="I72" s="14" t="s">
        <v>17</v>
      </c>
      <c r="J72" s="15" t="s">
        <v>18</v>
      </c>
      <c r="K72" s="21">
        <v>45862</v>
      </c>
      <c r="L72" s="4" t="s">
        <v>42</v>
      </c>
    </row>
    <row r="73" spans="1:13" ht="21.75" customHeight="1" x14ac:dyDescent="0.25">
      <c r="A73" s="4">
        <v>72</v>
      </c>
      <c r="B73" s="30">
        <v>20254212251752</v>
      </c>
      <c r="C73" s="2">
        <v>45840</v>
      </c>
      <c r="D73" s="2">
        <v>45841</v>
      </c>
      <c r="E73" s="2" t="s">
        <v>3031</v>
      </c>
      <c r="F73" s="14">
        <f ca="1">Tabla3689101118191516172345675[[#This Row],[FECHA RADICACION]]-TODAY()</f>
        <v>-223</v>
      </c>
      <c r="G73" s="14" t="s">
        <v>15</v>
      </c>
      <c r="H73" s="14" t="s">
        <v>251</v>
      </c>
      <c r="I73" s="14" t="s">
        <v>17</v>
      </c>
      <c r="J73" s="15" t="s">
        <v>18</v>
      </c>
      <c r="K73" s="21">
        <v>45894</v>
      </c>
      <c r="L73" s="4" t="s">
        <v>1082</v>
      </c>
      <c r="M73" s="4" t="s">
        <v>3032</v>
      </c>
    </row>
    <row r="74" spans="1:13" ht="21.75" customHeight="1" x14ac:dyDescent="0.25">
      <c r="A74" s="4">
        <v>73</v>
      </c>
      <c r="B74" s="30">
        <v>20254602251722</v>
      </c>
      <c r="C74" s="2">
        <v>45840</v>
      </c>
      <c r="D74" s="2">
        <v>45841</v>
      </c>
      <c r="E74" s="2" t="s">
        <v>3033</v>
      </c>
      <c r="F74" s="14">
        <f ca="1">Tabla3689101118191516172345675[[#This Row],[FECHA RADICACION]]-TODAY()</f>
        <v>-223</v>
      </c>
      <c r="G74" s="14" t="s">
        <v>15</v>
      </c>
      <c r="H74" s="14" t="s">
        <v>16</v>
      </c>
      <c r="I74" s="14" t="s">
        <v>17</v>
      </c>
      <c r="J74" s="15" t="s">
        <v>18</v>
      </c>
      <c r="K74" s="21">
        <v>45853</v>
      </c>
    </row>
    <row r="75" spans="1:13" ht="21.75" customHeight="1" x14ac:dyDescent="0.25">
      <c r="A75" s="4">
        <v>74</v>
      </c>
      <c r="B75" s="30">
        <v>20255810122232</v>
      </c>
      <c r="C75" s="2">
        <v>45840</v>
      </c>
      <c r="D75" s="2">
        <v>45841</v>
      </c>
      <c r="E75" s="2" t="s">
        <v>3034</v>
      </c>
      <c r="F75" s="14">
        <f ca="1">Tabla3689101118191516172345675[[#This Row],[FECHA RADICACION]]-TODAY()</f>
        <v>-223</v>
      </c>
      <c r="G75" s="14" t="s">
        <v>814</v>
      </c>
      <c r="H75" s="14" t="s">
        <v>2039</v>
      </c>
      <c r="I75" s="14" t="s">
        <v>17</v>
      </c>
      <c r="J75" s="15" t="s">
        <v>18</v>
      </c>
      <c r="K75" s="21">
        <v>45845</v>
      </c>
    </row>
    <row r="76" spans="1:13" ht="21.75" customHeight="1" x14ac:dyDescent="0.25">
      <c r="A76" s="4">
        <v>75</v>
      </c>
      <c r="B76" s="30">
        <v>20255810122182</v>
      </c>
      <c r="C76" s="2">
        <v>45840</v>
      </c>
      <c r="D76" s="2">
        <v>45841</v>
      </c>
      <c r="E76" s="2" t="s">
        <v>3035</v>
      </c>
      <c r="F76" s="14">
        <f ca="1">Tabla3689101118191516172345675[[#This Row],[FECHA RADICACION]]-TODAY()</f>
        <v>-223</v>
      </c>
      <c r="G76" s="14" t="s">
        <v>65</v>
      </c>
      <c r="H76" s="14" t="s">
        <v>76</v>
      </c>
      <c r="I76" s="14" t="s">
        <v>17</v>
      </c>
      <c r="J76" s="15" t="s">
        <v>18</v>
      </c>
      <c r="K76" s="21">
        <v>45850</v>
      </c>
      <c r="L76" s="4" t="s">
        <v>164</v>
      </c>
    </row>
    <row r="77" spans="1:13" ht="21.75" customHeight="1" x14ac:dyDescent="0.25">
      <c r="A77" s="4">
        <v>76</v>
      </c>
      <c r="B77" s="30">
        <v>20254602250512</v>
      </c>
      <c r="C77" s="2">
        <v>45840</v>
      </c>
      <c r="D77" s="2">
        <v>45841</v>
      </c>
      <c r="E77" s="2" t="s">
        <v>3036</v>
      </c>
      <c r="F77" s="14">
        <f ca="1">Tabla3689101118191516172345675[[#This Row],[FECHA RADICACION]]-TODAY()</f>
        <v>-223</v>
      </c>
      <c r="G77" s="14" t="s">
        <v>814</v>
      </c>
      <c r="H77" s="14" t="s">
        <v>29</v>
      </c>
      <c r="I77" s="14" t="s">
        <v>17</v>
      </c>
      <c r="J77" s="15" t="s">
        <v>18</v>
      </c>
      <c r="K77" s="21">
        <v>45860</v>
      </c>
      <c r="M77" s="15" t="s">
        <v>3037</v>
      </c>
    </row>
    <row r="78" spans="1:13" ht="21.75" customHeight="1" x14ac:dyDescent="0.25">
      <c r="A78" s="4">
        <v>77</v>
      </c>
      <c r="B78" s="30">
        <v>20254212250412</v>
      </c>
      <c r="C78" s="2">
        <v>45840</v>
      </c>
      <c r="D78" s="2">
        <v>45841</v>
      </c>
      <c r="E78" s="2" t="s">
        <v>3038</v>
      </c>
      <c r="F78" s="14">
        <f ca="1">Tabla3689101118191516172345675[[#This Row],[FECHA RADICACION]]-TODAY()</f>
        <v>-223</v>
      </c>
      <c r="G78" s="14" t="s">
        <v>85</v>
      </c>
      <c r="H78" s="14" t="s">
        <v>86</v>
      </c>
      <c r="I78" s="14" t="s">
        <v>17</v>
      </c>
      <c r="J78" s="15" t="s">
        <v>18</v>
      </c>
      <c r="K78" s="21">
        <v>45861</v>
      </c>
    </row>
    <row r="79" spans="1:13" ht="21.75" customHeight="1" x14ac:dyDescent="0.25">
      <c r="A79" s="4">
        <v>78</v>
      </c>
      <c r="B79" s="30">
        <v>20255810122142</v>
      </c>
      <c r="C79" s="2">
        <v>45840</v>
      </c>
      <c r="D79" s="2">
        <v>45841</v>
      </c>
      <c r="E79" s="2" t="s">
        <v>3039</v>
      </c>
      <c r="F79" s="14">
        <f ca="1">Tabla3689101118191516172345675[[#This Row],[FECHA RADICACION]]-TODAY()</f>
        <v>-223</v>
      </c>
      <c r="G79" s="14" t="s">
        <v>65</v>
      </c>
      <c r="H79" s="14" t="s">
        <v>71</v>
      </c>
      <c r="I79" s="14" t="s">
        <v>17</v>
      </c>
      <c r="J79" s="15" t="s">
        <v>18</v>
      </c>
      <c r="K79" s="21">
        <v>45845</v>
      </c>
      <c r="L79" s="4" t="s">
        <v>42</v>
      </c>
    </row>
    <row r="80" spans="1:13" ht="21.75" customHeight="1" x14ac:dyDescent="0.25">
      <c r="A80" s="4">
        <v>79</v>
      </c>
      <c r="B80" s="30">
        <v>20254602249922</v>
      </c>
      <c r="C80" s="2">
        <v>45840</v>
      </c>
      <c r="D80" s="2">
        <v>45841</v>
      </c>
      <c r="E80" s="6" t="s">
        <v>3040</v>
      </c>
      <c r="F80" s="14">
        <f ca="1">Tabla3689101118191516172345675[[#This Row],[FECHA RADICACION]]-TODAY()</f>
        <v>-223</v>
      </c>
      <c r="G80" s="14" t="s">
        <v>65</v>
      </c>
      <c r="H80" s="14" t="s">
        <v>687</v>
      </c>
      <c r="I80" s="14" t="s">
        <v>17</v>
      </c>
      <c r="J80" s="15" t="s">
        <v>18</v>
      </c>
      <c r="K80" s="21">
        <v>45850</v>
      </c>
    </row>
    <row r="81" spans="1:13" ht="21.75" customHeight="1" x14ac:dyDescent="0.25">
      <c r="A81" s="4">
        <v>80</v>
      </c>
      <c r="B81" s="30">
        <v>20254602248882</v>
      </c>
      <c r="C81" s="2">
        <v>45840.515972222223</v>
      </c>
      <c r="D81" s="2">
        <v>45841</v>
      </c>
      <c r="E81" s="2" t="s">
        <v>3041</v>
      </c>
      <c r="F81" s="14">
        <f ca="1">Tabla3689101118191516172345675[[#This Row],[FECHA RADICACION]]-TODAY()</f>
        <v>-222.48402777777665</v>
      </c>
      <c r="G81" s="14" t="s">
        <v>65</v>
      </c>
      <c r="H81" s="14" t="s">
        <v>76</v>
      </c>
      <c r="I81" s="14" t="s">
        <v>17</v>
      </c>
      <c r="J81" s="15" t="s">
        <v>18</v>
      </c>
      <c r="K81" s="21">
        <v>45851</v>
      </c>
    </row>
    <row r="82" spans="1:13" ht="21.75" customHeight="1" x14ac:dyDescent="0.25">
      <c r="A82" s="4">
        <v>81</v>
      </c>
      <c r="B82" s="30">
        <v>20254602248822</v>
      </c>
      <c r="C82" s="2">
        <v>45840.51458333333</v>
      </c>
      <c r="D82" s="2">
        <v>45841</v>
      </c>
      <c r="E82" s="2" t="s">
        <v>3042</v>
      </c>
      <c r="F82" s="14">
        <f ca="1">Tabla3689101118191516172345675[[#This Row],[FECHA RADICACION]]-TODAY()</f>
        <v>-222.48541666667006</v>
      </c>
      <c r="G82" s="14" t="s">
        <v>15</v>
      </c>
      <c r="H82" s="14" t="s">
        <v>16</v>
      </c>
      <c r="I82" s="14" t="s">
        <v>17</v>
      </c>
      <c r="J82" s="15" t="s">
        <v>18</v>
      </c>
      <c r="K82" s="21">
        <v>45853</v>
      </c>
    </row>
    <row r="83" spans="1:13" ht="21.75" customHeight="1" x14ac:dyDescent="0.25">
      <c r="A83" s="4">
        <v>82</v>
      </c>
      <c r="B83" s="30">
        <v>20255810122042</v>
      </c>
      <c r="C83" s="2">
        <v>45840.504108796296</v>
      </c>
      <c r="D83" s="2">
        <v>45841</v>
      </c>
      <c r="E83" s="2" t="s">
        <v>3043</v>
      </c>
      <c r="F83" s="14">
        <f ca="1">Tabla3689101118191516172345675[[#This Row],[FECHA RADICACION]]-TODAY()</f>
        <v>-222.49589120370365</v>
      </c>
      <c r="G83" s="14" t="s">
        <v>15</v>
      </c>
      <c r="H83" s="14" t="s">
        <v>935</v>
      </c>
      <c r="I83" s="14" t="s">
        <v>17</v>
      </c>
      <c r="J83" s="15" t="s">
        <v>18</v>
      </c>
      <c r="K83" s="21">
        <v>45845</v>
      </c>
      <c r="L83" s="4" t="s">
        <v>626</v>
      </c>
    </row>
    <row r="84" spans="1:13" ht="21.75" customHeight="1" x14ac:dyDescent="0.25">
      <c r="A84" s="4">
        <v>83</v>
      </c>
      <c r="B84" s="30">
        <v>20254602264062</v>
      </c>
      <c r="C84" s="2">
        <v>45841.496527777781</v>
      </c>
      <c r="D84" s="2">
        <v>45841</v>
      </c>
      <c r="E84" s="2" t="s">
        <v>3044</v>
      </c>
      <c r="F84" s="14">
        <f ca="1">Tabla3689101118191516172345675[[#This Row],[FECHA RADICACION]]-TODAY()</f>
        <v>-221.50347222221899</v>
      </c>
      <c r="G84" s="14" t="s">
        <v>15</v>
      </c>
      <c r="H84" s="14" t="s">
        <v>16</v>
      </c>
      <c r="I84" s="14" t="s">
        <v>17</v>
      </c>
      <c r="J84" s="15" t="s">
        <v>18</v>
      </c>
      <c r="K84" s="21">
        <v>45853</v>
      </c>
    </row>
    <row r="85" spans="1:13" ht="21.75" customHeight="1" x14ac:dyDescent="0.25">
      <c r="A85" s="4">
        <v>84</v>
      </c>
      <c r="B85" s="30">
        <v>20254602263982</v>
      </c>
      <c r="C85" s="2">
        <v>45841.494444444441</v>
      </c>
      <c r="D85" s="2">
        <v>45841</v>
      </c>
      <c r="E85" s="2" t="s">
        <v>3045</v>
      </c>
      <c r="F85" s="14">
        <f ca="1">Tabla3689101118191516172345675[[#This Row],[FECHA RADICACION]]-TODAY()</f>
        <v>-221.50555555555911</v>
      </c>
      <c r="G85" s="14" t="s">
        <v>15</v>
      </c>
      <c r="H85" s="14" t="s">
        <v>82</v>
      </c>
      <c r="I85" s="14" t="s">
        <v>17</v>
      </c>
      <c r="J85" s="15" t="s">
        <v>18</v>
      </c>
      <c r="K85" s="21">
        <v>45868</v>
      </c>
    </row>
    <row r="86" spans="1:13" ht="21.75" customHeight="1" x14ac:dyDescent="0.25">
      <c r="A86" s="4">
        <v>85</v>
      </c>
      <c r="B86" s="30">
        <v>20255810122892</v>
      </c>
      <c r="C86" s="2">
        <v>45841.481944444444</v>
      </c>
      <c r="D86" s="2">
        <v>45841</v>
      </c>
      <c r="E86" s="2" t="s">
        <v>3046</v>
      </c>
      <c r="F86" s="14">
        <f ca="1">Tabla3689101118191516172345675[[#This Row],[FECHA RADICACION]]-TODAY()</f>
        <v>-221.5180555555562</v>
      </c>
      <c r="G86" s="14" t="s">
        <v>65</v>
      </c>
      <c r="H86" s="14" t="s">
        <v>71</v>
      </c>
      <c r="I86" s="14" t="s">
        <v>17</v>
      </c>
      <c r="J86" s="15" t="s">
        <v>18</v>
      </c>
      <c r="K86" s="21">
        <v>45845</v>
      </c>
      <c r="L86" s="4" t="s">
        <v>42</v>
      </c>
    </row>
    <row r="87" spans="1:13" ht="21.75" customHeight="1" x14ac:dyDescent="0.25">
      <c r="A87" s="4">
        <v>86</v>
      </c>
      <c r="B87" s="30">
        <v>20255810122872</v>
      </c>
      <c r="C87" s="2">
        <v>45841.453472222223</v>
      </c>
      <c r="D87" s="2">
        <v>45841</v>
      </c>
      <c r="E87" s="2" t="s">
        <v>3047</v>
      </c>
      <c r="F87" s="14">
        <f ca="1">Tabla3689101118191516172345675[[#This Row],[FECHA RADICACION]]-TODAY()</f>
        <v>-221.54652777777665</v>
      </c>
      <c r="G87" s="14" t="s">
        <v>65</v>
      </c>
      <c r="H87" s="14" t="s">
        <v>71</v>
      </c>
      <c r="I87" s="14" t="s">
        <v>17</v>
      </c>
      <c r="J87" s="15" t="s">
        <v>18</v>
      </c>
      <c r="K87" s="21">
        <v>45845</v>
      </c>
      <c r="L87" s="4" t="s">
        <v>42</v>
      </c>
    </row>
    <row r="88" spans="1:13" ht="21.75" customHeight="1" x14ac:dyDescent="0.25">
      <c r="A88" s="4">
        <v>87</v>
      </c>
      <c r="B88" s="30">
        <v>20255810122842</v>
      </c>
      <c r="C88" s="2">
        <v>45841.438888888886</v>
      </c>
      <c r="D88" s="2">
        <v>45841</v>
      </c>
      <c r="E88" s="2" t="s">
        <v>3048</v>
      </c>
      <c r="F88" s="14">
        <f ca="1">Tabla3689101118191516172345675[[#This Row],[FECHA RADICACION]]-TODAY()</f>
        <v>-221.56111111111386</v>
      </c>
      <c r="G88" s="14" t="s">
        <v>65</v>
      </c>
      <c r="H88" s="14" t="s">
        <v>71</v>
      </c>
      <c r="I88" s="14" t="s">
        <v>17</v>
      </c>
      <c r="J88" s="15" t="s">
        <v>18</v>
      </c>
      <c r="K88" s="21">
        <v>45845</v>
      </c>
      <c r="L88" s="4" t="s">
        <v>42</v>
      </c>
    </row>
    <row r="89" spans="1:13" ht="21.75" customHeight="1" x14ac:dyDescent="0.25">
      <c r="A89" s="4">
        <v>88</v>
      </c>
      <c r="B89" s="30">
        <v>20255810122832</v>
      </c>
      <c r="C89" s="2">
        <v>45841.43472222222</v>
      </c>
      <c r="D89" s="2">
        <v>45841</v>
      </c>
      <c r="E89" s="2" t="s">
        <v>3049</v>
      </c>
      <c r="F89" s="14">
        <f ca="1">Tabla3689101118191516172345675[[#This Row],[FECHA RADICACION]]-TODAY()</f>
        <v>-221.56527777777956</v>
      </c>
      <c r="G89" s="14" t="s">
        <v>15</v>
      </c>
      <c r="H89" s="14" t="s">
        <v>82</v>
      </c>
      <c r="I89" s="14" t="s">
        <v>17</v>
      </c>
      <c r="J89" s="15" t="s">
        <v>18</v>
      </c>
      <c r="K89" s="21">
        <v>45868</v>
      </c>
      <c r="L89" s="4" t="s">
        <v>91</v>
      </c>
    </row>
    <row r="90" spans="1:13" ht="21.75" customHeight="1" x14ac:dyDescent="0.25">
      <c r="A90" s="4">
        <v>89</v>
      </c>
      <c r="B90" s="30">
        <v>20254602261742</v>
      </c>
      <c r="C90" s="2">
        <v>45841.432638888888</v>
      </c>
      <c r="D90" s="2">
        <v>45841</v>
      </c>
      <c r="E90" s="2" t="s">
        <v>3050</v>
      </c>
      <c r="F90" s="14">
        <f ca="1">Tabla3689101118191516172345675[[#This Row],[FECHA RADICACION]]-TODAY()</f>
        <v>-221.5673611111124</v>
      </c>
      <c r="G90" s="14" t="s">
        <v>15</v>
      </c>
      <c r="H90" s="14" t="s">
        <v>16</v>
      </c>
      <c r="I90" s="14" t="s">
        <v>17</v>
      </c>
      <c r="J90" s="15" t="s">
        <v>18</v>
      </c>
      <c r="K90" s="21">
        <v>45855</v>
      </c>
    </row>
    <row r="91" spans="1:13" ht="21.75" customHeight="1" x14ac:dyDescent="0.25">
      <c r="A91" s="4">
        <v>90</v>
      </c>
      <c r="B91" s="30">
        <v>20255810122792</v>
      </c>
      <c r="C91" s="2">
        <v>45841.40347222222</v>
      </c>
      <c r="D91" s="2">
        <v>45841</v>
      </c>
      <c r="E91" s="2" t="s">
        <v>3051</v>
      </c>
      <c r="F91" s="14">
        <f ca="1">Tabla3689101118191516172345675[[#This Row],[FECHA RADICACION]]-TODAY()</f>
        <v>-221.59652777777956</v>
      </c>
      <c r="G91" s="14" t="s">
        <v>15</v>
      </c>
      <c r="H91" s="14" t="s">
        <v>53</v>
      </c>
      <c r="I91" s="14" t="s">
        <v>17</v>
      </c>
      <c r="J91" s="15" t="s">
        <v>18</v>
      </c>
      <c r="K91" s="21">
        <v>45853</v>
      </c>
      <c r="L91" s="4" t="s">
        <v>54</v>
      </c>
    </row>
    <row r="92" spans="1:13" ht="21.75" customHeight="1" x14ac:dyDescent="0.25">
      <c r="A92" s="4">
        <v>91</v>
      </c>
      <c r="B92" s="30">
        <v>20255810122772</v>
      </c>
      <c r="C92" s="2">
        <v>45841.398611111108</v>
      </c>
      <c r="D92" s="2">
        <v>45841</v>
      </c>
      <c r="E92" s="2" t="s">
        <v>3052</v>
      </c>
      <c r="F92" s="14">
        <f ca="1">Tabla3689101118191516172345675[[#This Row],[FECHA RADICACION]]-TODAY()</f>
        <v>-221.60138888889196</v>
      </c>
      <c r="G92" s="14" t="s">
        <v>15</v>
      </c>
      <c r="H92" s="14" t="s">
        <v>241</v>
      </c>
      <c r="I92" s="14" t="s">
        <v>17</v>
      </c>
      <c r="J92" s="15" t="s">
        <v>18</v>
      </c>
      <c r="K92" s="21">
        <v>45845</v>
      </c>
      <c r="L92" s="4" t="s">
        <v>91</v>
      </c>
    </row>
    <row r="93" spans="1:13" ht="21.75" customHeight="1" x14ac:dyDescent="0.25">
      <c r="A93" s="4">
        <v>92</v>
      </c>
      <c r="B93" s="30">
        <v>20254602260562</v>
      </c>
      <c r="C93" s="2">
        <v>45841.393750000003</v>
      </c>
      <c r="D93" s="2">
        <v>45841</v>
      </c>
      <c r="E93" s="2" t="s">
        <v>3053</v>
      </c>
      <c r="F93" s="14">
        <f ca="1">Tabla3689101118191516172345675[[#This Row],[FECHA RADICACION]]-TODAY()</f>
        <v>-221.60624999999709</v>
      </c>
      <c r="G93" s="14" t="s">
        <v>814</v>
      </c>
      <c r="H93" s="14" t="s">
        <v>2039</v>
      </c>
      <c r="I93" s="14" t="s">
        <v>17</v>
      </c>
      <c r="J93" s="15" t="s">
        <v>18</v>
      </c>
      <c r="K93" s="21">
        <v>45845</v>
      </c>
    </row>
    <row r="94" spans="1:13" ht="21.75" customHeight="1" x14ac:dyDescent="0.25">
      <c r="A94" s="4">
        <v>93</v>
      </c>
      <c r="B94" s="30">
        <v>20255810122722</v>
      </c>
      <c r="C94" s="2">
        <v>45841.368750000001</v>
      </c>
      <c r="D94" s="2">
        <v>45841</v>
      </c>
      <c r="E94" s="2" t="s">
        <v>3054</v>
      </c>
      <c r="F94" s="14">
        <f ca="1">Tabla3689101118191516172345675[[#This Row],[FECHA RADICACION]]-TODAY()</f>
        <v>-221.63124999999854</v>
      </c>
      <c r="G94" s="14" t="s">
        <v>65</v>
      </c>
      <c r="H94" s="14" t="s">
        <v>184</v>
      </c>
      <c r="I94" s="14" t="s">
        <v>17</v>
      </c>
      <c r="J94" s="15" t="s">
        <v>18</v>
      </c>
      <c r="K94" s="21">
        <v>45859</v>
      </c>
      <c r="M94" s="4" t="s">
        <v>3055</v>
      </c>
    </row>
    <row r="95" spans="1:13" ht="21.75" customHeight="1" x14ac:dyDescent="0.25">
      <c r="A95" s="4">
        <v>94</v>
      </c>
      <c r="B95" s="30">
        <v>20255810122712</v>
      </c>
      <c r="C95" s="2">
        <v>45841.368055555555</v>
      </c>
      <c r="D95" s="2">
        <v>45841</v>
      </c>
      <c r="E95" s="2" t="s">
        <v>3056</v>
      </c>
      <c r="F95" s="14">
        <f ca="1">Tabla3689101118191516172345675[[#This Row],[FECHA RADICACION]]-TODAY()</f>
        <v>-221.63194444444525</v>
      </c>
      <c r="G95" s="14" t="s">
        <v>15</v>
      </c>
      <c r="H95" s="14" t="s">
        <v>2384</v>
      </c>
      <c r="I95" s="14" t="s">
        <v>17</v>
      </c>
      <c r="J95" s="15" t="s">
        <v>18</v>
      </c>
      <c r="K95" s="21">
        <v>45850</v>
      </c>
    </row>
    <row r="96" spans="1:13" ht="21.75" customHeight="1" x14ac:dyDescent="0.25">
      <c r="A96" s="4">
        <v>95</v>
      </c>
      <c r="B96" s="30">
        <v>20255810122682</v>
      </c>
      <c r="C96" s="2">
        <v>45841.361805555556</v>
      </c>
      <c r="D96" s="2">
        <v>45841</v>
      </c>
      <c r="E96" s="2" t="s">
        <v>569</v>
      </c>
      <c r="F96" s="14">
        <f ca="1">Tabla3689101118191516172345675[[#This Row],[FECHA RADICACION]]-TODAY()</f>
        <v>-221.6381944444438</v>
      </c>
      <c r="G96" s="14" t="s">
        <v>85</v>
      </c>
      <c r="H96" s="14" t="s">
        <v>86</v>
      </c>
      <c r="I96" s="14" t="s">
        <v>17</v>
      </c>
      <c r="J96" s="15" t="s">
        <v>18</v>
      </c>
      <c r="K96" s="21">
        <v>45868</v>
      </c>
    </row>
    <row r="97" spans="1:12" ht="21.75" customHeight="1" x14ac:dyDescent="0.25">
      <c r="A97" s="4">
        <v>96</v>
      </c>
      <c r="B97" s="30">
        <v>20255810122662</v>
      </c>
      <c r="C97" s="2">
        <v>45841.356249999997</v>
      </c>
      <c r="D97" s="2">
        <v>45841</v>
      </c>
      <c r="E97" s="2" t="s">
        <v>3057</v>
      </c>
      <c r="F97" s="14">
        <f ca="1">Tabla3689101118191516172345675[[#This Row],[FECHA RADICACION]]-TODAY()</f>
        <v>-221.64375000000291</v>
      </c>
      <c r="G97" s="14" t="s">
        <v>65</v>
      </c>
      <c r="H97" s="14" t="s">
        <v>206</v>
      </c>
      <c r="I97" s="14" t="s">
        <v>17</v>
      </c>
      <c r="J97" s="15" t="s">
        <v>18</v>
      </c>
      <c r="K97" s="21">
        <v>45855</v>
      </c>
    </row>
    <row r="98" spans="1:12" ht="21.75" customHeight="1" x14ac:dyDescent="0.25">
      <c r="A98" s="4">
        <v>97</v>
      </c>
      <c r="B98" s="30">
        <v>20255810122102</v>
      </c>
      <c r="C98" s="2">
        <v>45840.539583333331</v>
      </c>
      <c r="D98" s="2">
        <v>45841</v>
      </c>
      <c r="E98" s="2" t="s">
        <v>3058</v>
      </c>
      <c r="F98" s="14">
        <f ca="1">Tabla3689101118191516172345675[[#This Row],[FECHA RADICACION]]-TODAY()</f>
        <v>-222.46041666666861</v>
      </c>
      <c r="G98" s="14" t="s">
        <v>85</v>
      </c>
      <c r="H98" s="14" t="s">
        <v>160</v>
      </c>
      <c r="I98" s="14" t="s">
        <v>17</v>
      </c>
      <c r="J98" s="15" t="s">
        <v>18</v>
      </c>
      <c r="K98" s="21">
        <v>45845</v>
      </c>
      <c r="L98" s="4" t="s">
        <v>370</v>
      </c>
    </row>
    <row r="99" spans="1:12" ht="21.75" customHeight="1" x14ac:dyDescent="0.25">
      <c r="A99" s="4">
        <v>98</v>
      </c>
      <c r="B99" s="30">
        <v>20255810122062</v>
      </c>
      <c r="C99" s="2">
        <v>45840.520833333336</v>
      </c>
      <c r="D99" s="2">
        <v>45841</v>
      </c>
      <c r="E99" s="2" t="s">
        <v>3059</v>
      </c>
      <c r="F99" s="14">
        <f ca="1">Tabla3689101118191516172345675[[#This Row],[FECHA RADICACION]]-TODAY()</f>
        <v>-222.47916666666424</v>
      </c>
      <c r="G99" s="14" t="s">
        <v>65</v>
      </c>
      <c r="H99" s="14" t="s">
        <v>180</v>
      </c>
      <c r="I99" s="14" t="s">
        <v>17</v>
      </c>
      <c r="J99" s="15" t="s">
        <v>18</v>
      </c>
      <c r="K99" s="21">
        <v>45876</v>
      </c>
    </row>
    <row r="100" spans="1:12" ht="21.75" customHeight="1" x14ac:dyDescent="0.25">
      <c r="A100" s="4">
        <v>99</v>
      </c>
      <c r="B100" s="30">
        <v>20255850013932</v>
      </c>
      <c r="C100" s="2">
        <v>45685.493750000001</v>
      </c>
      <c r="D100" s="2">
        <v>45841</v>
      </c>
      <c r="E100" s="2" t="s">
        <v>3060</v>
      </c>
      <c r="F100" s="14">
        <f ca="1">Tabla3689101118191516172345675[[#This Row],[FECHA RADICACION]]-TODAY()</f>
        <v>-377.50624999999854</v>
      </c>
      <c r="G100" s="14" t="s">
        <v>2964</v>
      </c>
      <c r="H100" s="14" t="s">
        <v>17</v>
      </c>
      <c r="I100" s="14" t="s">
        <v>17</v>
      </c>
      <c r="J100" s="15" t="s">
        <v>18</v>
      </c>
      <c r="K100" s="21">
        <v>45841</v>
      </c>
    </row>
    <row r="101" spans="1:12" ht="21.75" customHeight="1" x14ac:dyDescent="0.25">
      <c r="A101" s="4">
        <v>100</v>
      </c>
      <c r="B101" s="30">
        <v>20255840004953</v>
      </c>
      <c r="C101" s="2">
        <v>45839</v>
      </c>
      <c r="D101" s="2">
        <v>45841</v>
      </c>
      <c r="E101" s="2" t="s">
        <v>3061</v>
      </c>
      <c r="F101" s="14">
        <f ca="1">Tabla3689101118191516172345675[[#This Row],[FECHA RADICACION]]-TODAY()</f>
        <v>-224</v>
      </c>
      <c r="G101" s="14" t="s">
        <v>65</v>
      </c>
      <c r="H101" s="14" t="s">
        <v>184</v>
      </c>
      <c r="I101" s="14" t="s">
        <v>17</v>
      </c>
      <c r="J101" s="15" t="s">
        <v>18</v>
      </c>
      <c r="K101" s="21">
        <v>45894</v>
      </c>
      <c r="L101" s="4" t="s">
        <v>99</v>
      </c>
    </row>
    <row r="102" spans="1:12" ht="21.75" customHeight="1" x14ac:dyDescent="0.25">
      <c r="A102" s="4">
        <v>101</v>
      </c>
      <c r="B102" s="30">
        <v>20255810123272</v>
      </c>
      <c r="C102" s="2">
        <v>45841</v>
      </c>
      <c r="D102" s="2">
        <v>45841</v>
      </c>
      <c r="E102" s="2" t="s">
        <v>3062</v>
      </c>
      <c r="F102" s="14">
        <f ca="1">Tabla3689101118191516172345675[[#This Row],[FECHA RADICACION]]-TODAY()</f>
        <v>-222</v>
      </c>
      <c r="G102" s="14" t="s">
        <v>65</v>
      </c>
      <c r="H102" s="14" t="s">
        <v>71</v>
      </c>
      <c r="I102" s="14" t="s">
        <v>17</v>
      </c>
      <c r="J102" s="15" t="s">
        <v>18</v>
      </c>
      <c r="K102" s="21">
        <v>45845</v>
      </c>
      <c r="L102" s="4" t="s">
        <v>42</v>
      </c>
    </row>
    <row r="103" spans="1:12" ht="21.75" customHeight="1" x14ac:dyDescent="0.25">
      <c r="A103" s="4">
        <v>102</v>
      </c>
      <c r="B103" s="30">
        <v>20255810123262</v>
      </c>
      <c r="C103" s="2">
        <v>45841</v>
      </c>
      <c r="D103" s="2">
        <v>45841</v>
      </c>
      <c r="E103" s="2" t="s">
        <v>3063</v>
      </c>
      <c r="F103" s="14">
        <f ca="1">Tabla3689101118191516172345675[[#This Row],[FECHA RADICACION]]-TODAY()</f>
        <v>-222</v>
      </c>
      <c r="G103" s="14" t="s">
        <v>65</v>
      </c>
      <c r="H103" s="14" t="s">
        <v>71</v>
      </c>
      <c r="I103" s="14" t="s">
        <v>17</v>
      </c>
      <c r="J103" s="15" t="s">
        <v>18</v>
      </c>
      <c r="K103" s="21">
        <v>45845</v>
      </c>
      <c r="L103" s="4" t="s">
        <v>42</v>
      </c>
    </row>
    <row r="104" spans="1:12" ht="21.75" customHeight="1" x14ac:dyDescent="0.25">
      <c r="A104" s="4">
        <v>103</v>
      </c>
      <c r="B104" s="30">
        <v>20255810123252</v>
      </c>
      <c r="C104" s="2">
        <v>45841</v>
      </c>
      <c r="D104" s="2">
        <v>45841</v>
      </c>
      <c r="E104" s="2" t="s">
        <v>3064</v>
      </c>
      <c r="F104" s="14">
        <f ca="1">Tabla3689101118191516172345675[[#This Row],[FECHA RADICACION]]-TODAY()</f>
        <v>-222</v>
      </c>
      <c r="G104" s="14" t="s">
        <v>65</v>
      </c>
      <c r="H104" s="14" t="s">
        <v>71</v>
      </c>
      <c r="I104" s="30" t="s">
        <v>17</v>
      </c>
      <c r="J104" s="15" t="s">
        <v>18</v>
      </c>
      <c r="K104" s="21">
        <v>45845</v>
      </c>
      <c r="L104" s="4" t="s">
        <v>42</v>
      </c>
    </row>
    <row r="105" spans="1:12" ht="21.75" customHeight="1" x14ac:dyDescent="0.25">
      <c r="A105" s="4">
        <v>104</v>
      </c>
      <c r="B105" s="30">
        <v>20255810123142</v>
      </c>
      <c r="C105" s="2">
        <v>45841</v>
      </c>
      <c r="D105" s="2">
        <v>45841</v>
      </c>
      <c r="E105" s="2" t="s">
        <v>3065</v>
      </c>
      <c r="F105" s="14">
        <f ca="1">Tabla3689101118191516172345675[[#This Row],[FECHA RADICACION]]-TODAY()</f>
        <v>-222</v>
      </c>
      <c r="G105" s="14" t="s">
        <v>65</v>
      </c>
      <c r="H105" s="14" t="s">
        <v>71</v>
      </c>
      <c r="I105" s="14" t="s">
        <v>17</v>
      </c>
      <c r="J105" s="15" t="s">
        <v>18</v>
      </c>
      <c r="K105" s="21">
        <v>45845</v>
      </c>
      <c r="L105" s="4" t="s">
        <v>42</v>
      </c>
    </row>
    <row r="106" spans="1:12" ht="21.75" customHeight="1" x14ac:dyDescent="0.25">
      <c r="A106" s="4">
        <v>105</v>
      </c>
      <c r="B106" s="30">
        <v>20255810123092</v>
      </c>
      <c r="C106" s="2">
        <v>45841</v>
      </c>
      <c r="D106" s="2">
        <v>45841</v>
      </c>
      <c r="E106" s="2" t="s">
        <v>3066</v>
      </c>
      <c r="F106" s="14">
        <f ca="1">Tabla3689101118191516172345675[[#This Row],[FECHA RADICACION]]-TODAY()</f>
        <v>-222</v>
      </c>
      <c r="G106" s="14" t="s">
        <v>65</v>
      </c>
      <c r="H106" s="14" t="s">
        <v>66</v>
      </c>
      <c r="I106" s="14" t="s">
        <v>17</v>
      </c>
      <c r="J106" s="15" t="s">
        <v>18</v>
      </c>
      <c r="K106" s="21">
        <v>45842</v>
      </c>
      <c r="L106" s="4" t="s">
        <v>42</v>
      </c>
    </row>
    <row r="107" spans="1:12" ht="21.75" customHeight="1" x14ac:dyDescent="0.25">
      <c r="A107" s="4">
        <v>106</v>
      </c>
      <c r="B107" s="30">
        <v>20255810123042</v>
      </c>
      <c r="C107" s="2">
        <v>45841</v>
      </c>
      <c r="D107" s="2">
        <v>45842</v>
      </c>
      <c r="E107" s="2" t="s">
        <v>3067</v>
      </c>
      <c r="F107" s="14">
        <f ca="1">Tabla3689101118191516172345675[[#This Row],[FECHA RADICACION]]-TODAY()</f>
        <v>-222</v>
      </c>
      <c r="G107" s="14" t="s">
        <v>65</v>
      </c>
      <c r="H107" s="14" t="s">
        <v>687</v>
      </c>
      <c r="I107" s="14" t="s">
        <v>17</v>
      </c>
      <c r="J107" s="15" t="s">
        <v>18</v>
      </c>
      <c r="K107" s="21">
        <v>45855</v>
      </c>
      <c r="L107" s="4" t="s">
        <v>42</v>
      </c>
    </row>
    <row r="108" spans="1:12" ht="21.75" customHeight="1" x14ac:dyDescent="0.25">
      <c r="A108" s="4">
        <v>107</v>
      </c>
      <c r="B108" s="30">
        <v>20254602265612</v>
      </c>
      <c r="C108" s="2">
        <v>45841.536805555559</v>
      </c>
      <c r="D108" s="2">
        <v>45842</v>
      </c>
      <c r="E108" s="2" t="s">
        <v>3068</v>
      </c>
      <c r="F108" s="14">
        <f ca="1">Tabla3689101118191516172345675[[#This Row],[FECHA RADICACION]]-TODAY()</f>
        <v>-221.46319444444089</v>
      </c>
      <c r="G108" s="14" t="s">
        <v>15</v>
      </c>
      <c r="H108" s="14" t="s">
        <v>16</v>
      </c>
      <c r="I108" s="30" t="s">
        <v>17</v>
      </c>
      <c r="J108" s="15" t="s">
        <v>18</v>
      </c>
      <c r="K108" s="21">
        <v>45853</v>
      </c>
    </row>
    <row r="109" spans="1:12" ht="21.75" customHeight="1" x14ac:dyDescent="0.25">
      <c r="A109" s="4">
        <v>108</v>
      </c>
      <c r="B109" s="30">
        <v>20254602265242</v>
      </c>
      <c r="C109" s="2">
        <v>45841.527083333334</v>
      </c>
      <c r="D109" s="2">
        <v>45842</v>
      </c>
      <c r="E109" s="2" t="s">
        <v>3069</v>
      </c>
      <c r="F109" s="14">
        <f ca="1">Tabla3689101118191516172345675[[#This Row],[FECHA RADICACION]]-TODAY()</f>
        <v>-221.4729166666657</v>
      </c>
      <c r="G109" s="14" t="s">
        <v>15</v>
      </c>
      <c r="H109" s="14" t="s">
        <v>16</v>
      </c>
      <c r="I109" s="14" t="s">
        <v>17</v>
      </c>
      <c r="J109" s="15" t="s">
        <v>18</v>
      </c>
      <c r="K109" s="21">
        <v>45853</v>
      </c>
    </row>
    <row r="110" spans="1:12" ht="21.75" customHeight="1" x14ac:dyDescent="0.25">
      <c r="A110" s="4">
        <v>109</v>
      </c>
      <c r="B110" s="30">
        <v>20254602265052</v>
      </c>
      <c r="C110" s="2">
        <v>45841.522222222222</v>
      </c>
      <c r="D110" s="2">
        <v>45842</v>
      </c>
      <c r="E110" s="2" t="s">
        <v>3070</v>
      </c>
      <c r="F110" s="14">
        <f ca="1">Tabla3689101118191516172345675[[#This Row],[FECHA RADICACION]]-TODAY()</f>
        <v>-221.4777777777781</v>
      </c>
      <c r="G110" s="14" t="s">
        <v>15</v>
      </c>
      <c r="H110" s="14" t="s">
        <v>16</v>
      </c>
      <c r="I110" s="14" t="s">
        <v>17</v>
      </c>
      <c r="J110" s="15" t="s">
        <v>18</v>
      </c>
      <c r="K110" s="21">
        <v>45853</v>
      </c>
    </row>
    <row r="111" spans="1:12" ht="21.75" customHeight="1" x14ac:dyDescent="0.25">
      <c r="A111" s="4">
        <v>110</v>
      </c>
      <c r="B111" s="30">
        <v>20254602264432</v>
      </c>
      <c r="C111" s="2">
        <v>45841.504861111112</v>
      </c>
      <c r="D111" s="2">
        <v>45842</v>
      </c>
      <c r="E111" s="2" t="s">
        <v>3071</v>
      </c>
      <c r="F111" s="14">
        <f ca="1">Tabla3689101118191516172345675[[#This Row],[FECHA RADICACION]]-TODAY()</f>
        <v>-221.4951388888876</v>
      </c>
      <c r="G111" s="14" t="s">
        <v>65</v>
      </c>
      <c r="H111" s="14" t="s">
        <v>76</v>
      </c>
      <c r="I111" s="14" t="s">
        <v>17</v>
      </c>
      <c r="J111" s="15" t="s">
        <v>18</v>
      </c>
      <c r="K111" s="21">
        <v>45850</v>
      </c>
    </row>
    <row r="112" spans="1:12" ht="21.75" customHeight="1" x14ac:dyDescent="0.25">
      <c r="A112" s="4">
        <v>111</v>
      </c>
      <c r="B112" s="30">
        <v>20255810123022</v>
      </c>
      <c r="C112" s="2">
        <v>45841</v>
      </c>
      <c r="D112" s="2">
        <v>45842</v>
      </c>
      <c r="E112" s="2" t="s">
        <v>3072</v>
      </c>
      <c r="F112" s="14">
        <f ca="1">Tabla3689101118191516172345675[[#This Row],[FECHA RADICACION]]-TODAY()</f>
        <v>-222</v>
      </c>
      <c r="G112" s="14" t="s">
        <v>15</v>
      </c>
      <c r="H112" s="14" t="s">
        <v>48</v>
      </c>
      <c r="I112" s="14" t="s">
        <v>17</v>
      </c>
      <c r="J112" s="15" t="s">
        <v>18</v>
      </c>
      <c r="K112" s="21">
        <v>45853</v>
      </c>
      <c r="L112" s="4" t="s">
        <v>54</v>
      </c>
    </row>
    <row r="113" spans="1:13" ht="21.75" customHeight="1" x14ac:dyDescent="0.25">
      <c r="A113" s="4">
        <v>112</v>
      </c>
      <c r="B113" s="30">
        <v>20255810124082</v>
      </c>
      <c r="C113" s="2">
        <v>45842.513888888891</v>
      </c>
      <c r="D113" s="2">
        <v>45842</v>
      </c>
      <c r="E113" s="2" t="s">
        <v>3073</v>
      </c>
      <c r="F113" s="14">
        <f ca="1">Tabla3689101118191516172345675[[#This Row],[FECHA RADICACION]]-TODAY()</f>
        <v>-220.48611111110949</v>
      </c>
      <c r="G113" s="14" t="s">
        <v>65</v>
      </c>
      <c r="H113" s="14" t="s">
        <v>71</v>
      </c>
      <c r="I113" s="14" t="s">
        <v>17</v>
      </c>
      <c r="J113" s="15" t="s">
        <v>18</v>
      </c>
      <c r="K113" s="21">
        <v>45845</v>
      </c>
      <c r="L113" s="4" t="s">
        <v>42</v>
      </c>
    </row>
    <row r="114" spans="1:13" ht="21.75" customHeight="1" x14ac:dyDescent="0.25">
      <c r="A114" s="4">
        <v>113</v>
      </c>
      <c r="B114" s="30">
        <v>20254602279292</v>
      </c>
      <c r="C114" s="2">
        <v>45842.484722222223</v>
      </c>
      <c r="D114" s="2">
        <v>45842</v>
      </c>
      <c r="E114" s="2" t="s">
        <v>3074</v>
      </c>
      <c r="F114" s="14">
        <f ca="1">Tabla3689101118191516172345675[[#This Row],[FECHA RADICACION]]-TODAY()</f>
        <v>-220.51527777777665</v>
      </c>
      <c r="G114" s="14" t="s">
        <v>15</v>
      </c>
      <c r="H114" s="14" t="s">
        <v>53</v>
      </c>
      <c r="I114" s="14" t="s">
        <v>17</v>
      </c>
      <c r="J114" s="15" t="s">
        <v>18</v>
      </c>
      <c r="K114" s="21">
        <v>45853</v>
      </c>
    </row>
    <row r="115" spans="1:13" ht="21.75" customHeight="1" x14ac:dyDescent="0.25">
      <c r="A115" s="4">
        <v>114</v>
      </c>
      <c r="B115" s="30">
        <v>20254602278942</v>
      </c>
      <c r="C115" s="2">
        <v>45842.475694444445</v>
      </c>
      <c r="D115" s="2">
        <v>45842</v>
      </c>
      <c r="E115" s="2" t="s">
        <v>3075</v>
      </c>
      <c r="F115" s="14">
        <f ca="1">Tabla3689101118191516172345675[[#This Row],[FECHA RADICACION]]-TODAY()</f>
        <v>-220.52430555555475</v>
      </c>
      <c r="G115" s="14" t="s">
        <v>65</v>
      </c>
      <c r="H115" s="14" t="s">
        <v>102</v>
      </c>
      <c r="I115" s="30" t="s">
        <v>17</v>
      </c>
      <c r="J115" s="15" t="s">
        <v>18</v>
      </c>
      <c r="K115" s="21">
        <v>45881</v>
      </c>
    </row>
    <row r="116" spans="1:13" ht="21.75" customHeight="1" x14ac:dyDescent="0.25">
      <c r="A116" s="4">
        <v>115</v>
      </c>
      <c r="B116" s="30">
        <v>20255810123982</v>
      </c>
      <c r="C116" s="2">
        <v>45842.475694444445</v>
      </c>
      <c r="D116" s="2">
        <v>45842</v>
      </c>
      <c r="E116" s="2" t="s">
        <v>3076</v>
      </c>
      <c r="F116" s="14">
        <f ca="1">Tabla3689101118191516172345675[[#This Row],[FECHA RADICACION]]-TODAY()</f>
        <v>-220.52430555555475</v>
      </c>
      <c r="G116" s="14" t="s">
        <v>85</v>
      </c>
      <c r="H116" s="14" t="s">
        <v>86</v>
      </c>
      <c r="I116" s="14" t="s">
        <v>17</v>
      </c>
      <c r="J116" s="15" t="s">
        <v>18</v>
      </c>
      <c r="K116" s="21">
        <v>45868</v>
      </c>
    </row>
    <row r="117" spans="1:13" ht="21.75" customHeight="1" x14ac:dyDescent="0.25">
      <c r="A117" s="4">
        <v>116</v>
      </c>
      <c r="B117" s="30">
        <v>20254602278722</v>
      </c>
      <c r="C117" s="2">
        <v>45842.470138888886</v>
      </c>
      <c r="D117" s="2">
        <v>45842</v>
      </c>
      <c r="E117" s="2" t="s">
        <v>3077</v>
      </c>
      <c r="F117" s="14">
        <f ca="1">Tabla3689101118191516172345675[[#This Row],[FECHA RADICACION]]-TODAY()</f>
        <v>-220.52986111111386</v>
      </c>
      <c r="G117" s="14" t="s">
        <v>15</v>
      </c>
      <c r="H117" s="14" t="s">
        <v>16</v>
      </c>
      <c r="I117" s="14" t="s">
        <v>17</v>
      </c>
      <c r="J117" s="15" t="s">
        <v>18</v>
      </c>
      <c r="K117" s="21">
        <v>45853</v>
      </c>
    </row>
    <row r="118" spans="1:13" ht="21.75" customHeight="1" x14ac:dyDescent="0.25">
      <c r="A118" s="4">
        <v>117</v>
      </c>
      <c r="B118" s="30">
        <v>20255810123872</v>
      </c>
      <c r="C118" s="2">
        <v>45842.432638888888</v>
      </c>
      <c r="D118" s="2">
        <v>45842</v>
      </c>
      <c r="E118" s="2" t="s">
        <v>3078</v>
      </c>
      <c r="F118" s="14">
        <f ca="1">Tabla3689101118191516172345675[[#This Row],[FECHA RADICACION]]-TODAY()</f>
        <v>-220.5673611111124</v>
      </c>
      <c r="G118" s="14" t="s">
        <v>50</v>
      </c>
      <c r="H118" s="14" t="s">
        <v>498</v>
      </c>
      <c r="I118" s="14" t="s">
        <v>17</v>
      </c>
      <c r="J118" s="15" t="s">
        <v>18</v>
      </c>
      <c r="K118" s="21">
        <v>45868</v>
      </c>
    </row>
    <row r="119" spans="1:13" ht="21.75" customHeight="1" x14ac:dyDescent="0.25">
      <c r="A119" s="4">
        <v>118</v>
      </c>
      <c r="B119" s="30">
        <v>20254602276612</v>
      </c>
      <c r="C119" s="2">
        <v>45842.410416666666</v>
      </c>
      <c r="D119" s="2">
        <v>45842</v>
      </c>
      <c r="E119" s="2" t="s">
        <v>3079</v>
      </c>
      <c r="F119" s="14">
        <f ca="1">Tabla3689101118191516172345675[[#This Row],[FECHA RADICACION]]-TODAY()</f>
        <v>-220.5895833333343</v>
      </c>
      <c r="G119" s="14" t="s">
        <v>15</v>
      </c>
      <c r="H119" s="14" t="s">
        <v>16</v>
      </c>
      <c r="I119" s="14" t="s">
        <v>17</v>
      </c>
      <c r="J119" s="15" t="s">
        <v>18</v>
      </c>
      <c r="K119" s="21">
        <v>45853</v>
      </c>
    </row>
    <row r="120" spans="1:13" ht="21.75" customHeight="1" x14ac:dyDescent="0.25">
      <c r="A120" s="4">
        <v>119</v>
      </c>
      <c r="B120" s="30">
        <v>20255810123762</v>
      </c>
      <c r="C120" s="2">
        <v>45842.400694444441</v>
      </c>
      <c r="D120" s="2">
        <v>45842</v>
      </c>
      <c r="E120" s="2" t="s">
        <v>3080</v>
      </c>
      <c r="F120" s="14">
        <f ca="1">Tabla3689101118191516172345675[[#This Row],[FECHA RADICACION]]-TODAY()</f>
        <v>-220.59930555555911</v>
      </c>
      <c r="G120" s="14" t="s">
        <v>15</v>
      </c>
      <c r="H120" s="14" t="s">
        <v>48</v>
      </c>
      <c r="I120" s="14" t="s">
        <v>17</v>
      </c>
      <c r="J120" s="15" t="s">
        <v>18</v>
      </c>
      <c r="K120" s="21">
        <v>45855</v>
      </c>
      <c r="L120" s="4" t="s">
        <v>54</v>
      </c>
    </row>
    <row r="121" spans="1:13" ht="21.75" customHeight="1" x14ac:dyDescent="0.25">
      <c r="A121" s="4">
        <v>120</v>
      </c>
      <c r="B121" s="30">
        <v>20255810123752</v>
      </c>
      <c r="C121" s="2">
        <v>45842.399305555555</v>
      </c>
      <c r="D121" s="2">
        <v>45842</v>
      </c>
      <c r="E121" s="2" t="s">
        <v>3081</v>
      </c>
      <c r="F121" s="14">
        <f ca="1">Tabla3689101118191516172345675[[#This Row],[FECHA RADICACION]]-TODAY()</f>
        <v>-220.60069444444525</v>
      </c>
      <c r="G121" s="14" t="s">
        <v>15</v>
      </c>
      <c r="H121" s="14" t="s">
        <v>16</v>
      </c>
      <c r="I121" s="14" t="s">
        <v>17</v>
      </c>
      <c r="J121" s="15" t="s">
        <v>18</v>
      </c>
      <c r="K121" s="21">
        <v>45876</v>
      </c>
      <c r="L121" s="4" t="s">
        <v>155</v>
      </c>
      <c r="M121" s="4" t="s">
        <v>2483</v>
      </c>
    </row>
    <row r="122" spans="1:13" ht="21.75" customHeight="1" x14ac:dyDescent="0.25">
      <c r="A122" s="4">
        <v>121</v>
      </c>
      <c r="B122" s="30">
        <v>20255810123602</v>
      </c>
      <c r="C122" s="2">
        <v>45842.32708333333</v>
      </c>
      <c r="D122" s="2">
        <v>45842</v>
      </c>
      <c r="E122" s="2" t="s">
        <v>3082</v>
      </c>
      <c r="F122" s="14">
        <f ca="1">Tabla3689101118191516172345675[[#This Row],[FECHA RADICACION]]-TODAY()</f>
        <v>-220.67291666667006</v>
      </c>
      <c r="G122" s="14" t="s">
        <v>15</v>
      </c>
      <c r="H122" s="14" t="s">
        <v>935</v>
      </c>
      <c r="I122" s="14" t="s">
        <v>17</v>
      </c>
      <c r="J122" s="15" t="s">
        <v>18</v>
      </c>
      <c r="K122" s="21">
        <v>45845</v>
      </c>
      <c r="L122" s="4" t="s">
        <v>155</v>
      </c>
    </row>
    <row r="123" spans="1:13" ht="21.75" customHeight="1" x14ac:dyDescent="0.25">
      <c r="A123" s="4">
        <v>122</v>
      </c>
      <c r="B123" s="30">
        <v>20255810123592</v>
      </c>
      <c r="C123" s="2">
        <v>45842.326388888891</v>
      </c>
      <c r="D123" s="2">
        <v>45842</v>
      </c>
      <c r="E123" s="2" t="s">
        <v>3083</v>
      </c>
      <c r="F123" s="14">
        <f ca="1">Tabla3689101118191516172345675[[#This Row],[FECHA RADICACION]]-TODAY()</f>
        <v>-220.67361111110949</v>
      </c>
      <c r="G123" s="14" t="s">
        <v>65</v>
      </c>
      <c r="H123" s="14" t="s">
        <v>73</v>
      </c>
      <c r="I123" s="14" t="s">
        <v>17</v>
      </c>
      <c r="J123" s="15" t="s">
        <v>18</v>
      </c>
      <c r="K123" s="21">
        <v>45902</v>
      </c>
    </row>
    <row r="124" spans="1:13" ht="21.75" customHeight="1" x14ac:dyDescent="0.25">
      <c r="A124" s="4">
        <v>123</v>
      </c>
      <c r="B124" s="30">
        <v>20255810123582</v>
      </c>
      <c r="C124" s="2">
        <v>45842.324305555558</v>
      </c>
      <c r="D124" s="2">
        <v>45842</v>
      </c>
      <c r="E124" s="2" t="s">
        <v>3084</v>
      </c>
      <c r="F124" s="14">
        <f ca="1">Tabla3689101118191516172345675[[#This Row],[FECHA RADICACION]]-TODAY()</f>
        <v>-220.67569444444234</v>
      </c>
      <c r="G124" s="14" t="s">
        <v>65</v>
      </c>
      <c r="H124" s="14" t="s">
        <v>71</v>
      </c>
      <c r="I124" s="14" t="s">
        <v>17</v>
      </c>
      <c r="J124" s="15" t="s">
        <v>18</v>
      </c>
      <c r="K124" s="21">
        <v>45846</v>
      </c>
      <c r="L124" s="4" t="s">
        <v>256</v>
      </c>
    </row>
    <row r="125" spans="1:13" ht="21.75" customHeight="1" x14ac:dyDescent="0.25">
      <c r="A125" s="4">
        <v>124</v>
      </c>
      <c r="B125" s="30">
        <v>20255810123572</v>
      </c>
      <c r="C125" s="2">
        <v>45842.321527777778</v>
      </c>
      <c r="D125" s="2">
        <v>45842</v>
      </c>
      <c r="E125" s="2" t="s">
        <v>3085</v>
      </c>
      <c r="F125" s="14">
        <f ca="1">Tabla3689101118191516172345675[[#This Row],[FECHA RADICACION]]-TODAY()</f>
        <v>-220.6784722222219</v>
      </c>
      <c r="G125" s="14" t="s">
        <v>50</v>
      </c>
      <c r="H125" s="14" t="s">
        <v>2738</v>
      </c>
      <c r="I125" s="14" t="s">
        <v>17</v>
      </c>
      <c r="J125" s="15" t="s">
        <v>18</v>
      </c>
      <c r="K125" s="21">
        <v>45859</v>
      </c>
    </row>
    <row r="126" spans="1:13" ht="21.75" customHeight="1" x14ac:dyDescent="0.25">
      <c r="A126" s="4">
        <v>125</v>
      </c>
      <c r="B126" s="30">
        <v>20254602271092</v>
      </c>
      <c r="C126" s="2">
        <v>45841</v>
      </c>
      <c r="D126" s="2">
        <v>45842</v>
      </c>
      <c r="E126" s="2" t="s">
        <v>3086</v>
      </c>
      <c r="F126" s="14">
        <f ca="1">Tabla3689101118191516172345675[[#This Row],[FECHA RADICACION]]-TODAY()</f>
        <v>-222</v>
      </c>
      <c r="G126" s="14" t="s">
        <v>15</v>
      </c>
      <c r="H126" s="14" t="s">
        <v>16</v>
      </c>
      <c r="I126" s="14" t="s">
        <v>17</v>
      </c>
      <c r="J126" s="15" t="s">
        <v>18</v>
      </c>
      <c r="K126" s="21">
        <v>45862</v>
      </c>
    </row>
    <row r="127" spans="1:13" ht="21.75" customHeight="1" x14ac:dyDescent="0.25">
      <c r="A127" s="4">
        <v>126</v>
      </c>
      <c r="B127" s="30">
        <v>20255810123172</v>
      </c>
      <c r="C127" s="2">
        <v>45841</v>
      </c>
      <c r="D127" s="2">
        <v>45842</v>
      </c>
      <c r="E127" s="2" t="s">
        <v>3087</v>
      </c>
      <c r="F127" s="14">
        <f ca="1">Tabla3689101118191516172345675[[#This Row],[FECHA RADICACION]]-TODAY()</f>
        <v>-222</v>
      </c>
      <c r="G127" s="14" t="s">
        <v>814</v>
      </c>
      <c r="H127" s="14" t="s">
        <v>29</v>
      </c>
      <c r="I127" s="14" t="s">
        <v>17</v>
      </c>
      <c r="J127" s="15" t="s">
        <v>18</v>
      </c>
      <c r="K127" s="21">
        <v>45851</v>
      </c>
      <c r="L127" s="4" t="s">
        <v>174</v>
      </c>
    </row>
    <row r="128" spans="1:13" ht="21.75" customHeight="1" x14ac:dyDescent="0.25">
      <c r="A128" s="4">
        <v>127</v>
      </c>
      <c r="B128" s="30">
        <v>20255810123152</v>
      </c>
      <c r="C128" s="2">
        <v>45841</v>
      </c>
      <c r="D128" s="2">
        <v>45842</v>
      </c>
      <c r="E128" s="2" t="s">
        <v>3088</v>
      </c>
      <c r="F128" s="14">
        <f ca="1">Tabla3689101118191516172345675[[#This Row],[FECHA RADICACION]]-TODAY()</f>
        <v>-222</v>
      </c>
      <c r="G128" s="14" t="s">
        <v>50</v>
      </c>
      <c r="H128" s="14" t="s">
        <v>910</v>
      </c>
      <c r="I128" s="30" t="s">
        <v>17</v>
      </c>
      <c r="J128" s="15" t="s">
        <v>18</v>
      </c>
      <c r="K128" s="21">
        <v>45881</v>
      </c>
      <c r="L128" s="4" t="s">
        <v>155</v>
      </c>
    </row>
    <row r="129" spans="1:13" ht="21.75" customHeight="1" x14ac:dyDescent="0.25">
      <c r="A129" s="4">
        <v>128</v>
      </c>
      <c r="B129" s="30">
        <v>20255810123112</v>
      </c>
      <c r="C129" s="2">
        <v>45841</v>
      </c>
      <c r="D129" s="2">
        <v>45842</v>
      </c>
      <c r="E129" s="2" t="s">
        <v>3089</v>
      </c>
      <c r="F129" s="14">
        <f ca="1">Tabla3689101118191516172345675[[#This Row],[FECHA RADICACION]]-TODAY()</f>
        <v>-222</v>
      </c>
      <c r="G129" s="14" t="s">
        <v>15</v>
      </c>
      <c r="H129" s="14" t="s">
        <v>48</v>
      </c>
      <c r="I129" s="14" t="s">
        <v>17</v>
      </c>
      <c r="J129" s="15" t="s">
        <v>18</v>
      </c>
      <c r="K129" s="21">
        <v>45851</v>
      </c>
      <c r="L129" s="15" t="s">
        <v>54</v>
      </c>
      <c r="M129" s="15"/>
    </row>
    <row r="130" spans="1:13" ht="21.75" customHeight="1" x14ac:dyDescent="0.25">
      <c r="A130" s="4">
        <v>129</v>
      </c>
      <c r="B130" s="30">
        <v>20255810123082</v>
      </c>
      <c r="C130" s="2">
        <v>45841</v>
      </c>
      <c r="D130" s="2">
        <v>45842</v>
      </c>
      <c r="E130" s="2" t="s">
        <v>3090</v>
      </c>
      <c r="F130" s="14">
        <f ca="1">Tabla3689101118191516172345675[[#This Row],[FECHA RADICACION]]-TODAY()</f>
        <v>-222</v>
      </c>
      <c r="G130" s="14" t="s">
        <v>15</v>
      </c>
      <c r="H130" s="14" t="s">
        <v>16</v>
      </c>
      <c r="I130" s="30" t="s">
        <v>17</v>
      </c>
      <c r="J130" s="6" t="s">
        <v>18</v>
      </c>
      <c r="K130" s="21">
        <v>45853</v>
      </c>
      <c r="L130" s="4" t="s">
        <v>54</v>
      </c>
      <c r="M130" s="15"/>
    </row>
    <row r="131" spans="1:13" ht="21.75" customHeight="1" x14ac:dyDescent="0.25">
      <c r="A131" s="4">
        <v>130</v>
      </c>
      <c r="B131" s="30">
        <v>20255810123072</v>
      </c>
      <c r="C131" s="2">
        <v>45841</v>
      </c>
      <c r="D131" s="2">
        <v>45842</v>
      </c>
      <c r="E131" s="2" t="s">
        <v>3091</v>
      </c>
      <c r="F131" s="14">
        <f ca="1">Tabla3689101118191516172345675[[#This Row],[FECHA RADICACION]]-TODAY()</f>
        <v>-222</v>
      </c>
      <c r="G131" s="14" t="s">
        <v>65</v>
      </c>
      <c r="H131" s="14" t="s">
        <v>78</v>
      </c>
      <c r="I131" s="14" t="s">
        <v>17</v>
      </c>
      <c r="J131" s="15" t="s">
        <v>18</v>
      </c>
      <c r="K131" s="21">
        <v>45881</v>
      </c>
      <c r="L131" s="15" t="s">
        <v>42</v>
      </c>
      <c r="M131" s="15"/>
    </row>
    <row r="132" spans="1:13" ht="21.75" customHeight="1" x14ac:dyDescent="0.25">
      <c r="A132" s="4">
        <v>131</v>
      </c>
      <c r="B132" s="30">
        <v>20254212264842</v>
      </c>
      <c r="C132" s="2">
        <v>45841</v>
      </c>
      <c r="D132" s="2">
        <v>45842</v>
      </c>
      <c r="E132" s="2" t="s">
        <v>3092</v>
      </c>
      <c r="F132" s="14">
        <f ca="1">Tabla3689101118191516172345675[[#This Row],[FECHA RADICACION]]-TODAY()</f>
        <v>-222</v>
      </c>
      <c r="G132" s="14" t="s">
        <v>15</v>
      </c>
      <c r="H132" s="14" t="s">
        <v>16</v>
      </c>
      <c r="I132" s="14" t="s">
        <v>17</v>
      </c>
      <c r="J132" s="15" t="s">
        <v>18</v>
      </c>
      <c r="K132" s="21">
        <v>45853</v>
      </c>
    </row>
    <row r="133" spans="1:13" ht="21.75" customHeight="1" x14ac:dyDescent="0.25">
      <c r="A133" s="4">
        <v>132</v>
      </c>
      <c r="B133" s="30">
        <v>20254212225022</v>
      </c>
      <c r="C133" s="2">
        <v>45839.47152777778</v>
      </c>
      <c r="D133" s="2">
        <v>45842</v>
      </c>
      <c r="E133" s="2" t="s">
        <v>3093</v>
      </c>
      <c r="F133" s="14">
        <f ca="1">Tabla3689101118191516172345675[[#This Row],[FECHA RADICACION]]-TODAY()</f>
        <v>-223.52847222222044</v>
      </c>
      <c r="G133" s="14" t="s">
        <v>15</v>
      </c>
      <c r="H133" s="14" t="s">
        <v>2384</v>
      </c>
      <c r="I133" s="14" t="s">
        <v>17</v>
      </c>
      <c r="J133" s="15" t="s">
        <v>18</v>
      </c>
      <c r="K133" s="21">
        <v>45850</v>
      </c>
    </row>
    <row r="134" spans="1:13" ht="21.75" customHeight="1" x14ac:dyDescent="0.25">
      <c r="A134" s="4">
        <v>133</v>
      </c>
      <c r="B134" s="30">
        <v>20254212213692</v>
      </c>
      <c r="C134" s="2">
        <v>45836</v>
      </c>
      <c r="D134" s="2">
        <v>45842</v>
      </c>
      <c r="E134" s="2" t="s">
        <v>3094</v>
      </c>
      <c r="F134" s="14">
        <f ca="1">Tabla3689101118191516172345675[[#This Row],[FECHA RADICACION]]-TODAY()</f>
        <v>-227</v>
      </c>
      <c r="G134" s="14" t="s">
        <v>65</v>
      </c>
      <c r="H134" s="14" t="s">
        <v>825</v>
      </c>
      <c r="I134" s="14" t="s">
        <v>17</v>
      </c>
      <c r="J134" s="15" t="s">
        <v>18</v>
      </c>
      <c r="K134" s="21">
        <v>45850</v>
      </c>
    </row>
    <row r="135" spans="1:13" ht="21.75" customHeight="1" x14ac:dyDescent="0.25">
      <c r="A135" s="4">
        <v>134</v>
      </c>
      <c r="B135" s="30">
        <v>20255830310463</v>
      </c>
      <c r="C135" s="2">
        <v>45840.332638888889</v>
      </c>
      <c r="D135" s="2">
        <v>45842</v>
      </c>
      <c r="E135" s="2" t="s">
        <v>3095</v>
      </c>
      <c r="F135" s="14">
        <f ca="1">Tabla3689101118191516172345675[[#This Row],[FECHA RADICACION]]-TODAY()</f>
        <v>-222.66736111111095</v>
      </c>
      <c r="G135" s="14" t="s">
        <v>65</v>
      </c>
      <c r="H135" s="14" t="s">
        <v>66</v>
      </c>
      <c r="I135" s="14" t="s">
        <v>111</v>
      </c>
      <c r="J135" s="15" t="s">
        <v>18</v>
      </c>
      <c r="K135" s="21">
        <v>45921</v>
      </c>
      <c r="L135" s="15" t="s">
        <v>3096</v>
      </c>
      <c r="M135" s="15" t="s">
        <v>3097</v>
      </c>
    </row>
    <row r="136" spans="1:13" ht="21.75" customHeight="1" x14ac:dyDescent="0.25">
      <c r="A136" s="4">
        <v>135</v>
      </c>
      <c r="B136" s="73">
        <v>20254602286202</v>
      </c>
      <c r="C136" s="2">
        <v>45842.352083333331</v>
      </c>
      <c r="D136" s="2">
        <v>45844</v>
      </c>
      <c r="E136" s="2" t="s">
        <v>3098</v>
      </c>
      <c r="F136" s="14">
        <f ca="1">Tabla3689101118191516172345675[[#This Row],[FECHA RADICACION]]-TODAY()</f>
        <v>-220.64791666666861</v>
      </c>
      <c r="G136" s="14" t="s">
        <v>15</v>
      </c>
      <c r="H136" s="14" t="s">
        <v>16</v>
      </c>
      <c r="I136" s="14" t="s">
        <v>17</v>
      </c>
      <c r="J136" s="15" t="s">
        <v>18</v>
      </c>
      <c r="K136" s="21">
        <v>45853</v>
      </c>
      <c r="L136" s="15"/>
      <c r="M136" s="15"/>
    </row>
    <row r="137" spans="1:13" ht="21.75" customHeight="1" x14ac:dyDescent="0.25">
      <c r="A137" s="4">
        <v>136</v>
      </c>
      <c r="B137" s="30">
        <v>20254602285802</v>
      </c>
      <c r="C137" s="2">
        <v>45842.352083333331</v>
      </c>
      <c r="D137" s="2">
        <v>45844</v>
      </c>
      <c r="E137" s="2" t="s">
        <v>3099</v>
      </c>
      <c r="F137" s="14">
        <f ca="1">Tabla3689101118191516172345675[[#This Row],[FECHA RADICACION]]-TODAY()</f>
        <v>-220.64791666666861</v>
      </c>
      <c r="G137" s="14" t="s">
        <v>15</v>
      </c>
      <c r="H137" s="14" t="s">
        <v>16</v>
      </c>
      <c r="I137" s="14" t="s">
        <v>17</v>
      </c>
      <c r="J137" s="15" t="s">
        <v>18</v>
      </c>
      <c r="K137" s="21">
        <v>45853</v>
      </c>
      <c r="M137" s="15"/>
    </row>
    <row r="138" spans="1:13" ht="21.75" customHeight="1" x14ac:dyDescent="0.25">
      <c r="A138" s="4">
        <v>137</v>
      </c>
      <c r="B138" s="30">
        <v>20254602283852</v>
      </c>
      <c r="C138" s="2">
        <v>45842.352083333331</v>
      </c>
      <c r="D138" s="2">
        <v>45844</v>
      </c>
      <c r="E138" s="2" t="s">
        <v>3100</v>
      </c>
      <c r="F138" s="14">
        <f ca="1">Tabla3689101118191516172345675[[#This Row],[FECHA RADICACION]]-TODAY()</f>
        <v>-220.64791666666861</v>
      </c>
      <c r="G138" s="14" t="s">
        <v>65</v>
      </c>
      <c r="H138" s="14" t="s">
        <v>102</v>
      </c>
      <c r="I138" s="14" t="s">
        <v>17</v>
      </c>
      <c r="J138" s="15" t="s">
        <v>18</v>
      </c>
      <c r="K138" s="21">
        <v>45881</v>
      </c>
    </row>
    <row r="139" spans="1:13" ht="21.75" customHeight="1" x14ac:dyDescent="0.25">
      <c r="A139" s="4">
        <v>138</v>
      </c>
      <c r="B139" s="30">
        <v>20255810124142</v>
      </c>
      <c r="C139" s="2">
        <v>45842.352083333331</v>
      </c>
      <c r="D139" s="2">
        <v>45844</v>
      </c>
      <c r="E139" s="2" t="s">
        <v>3101</v>
      </c>
      <c r="F139" s="14">
        <f ca="1">Tabla3689101118191516172345675[[#This Row],[FECHA RADICACION]]-TODAY()</f>
        <v>-220.64791666666861</v>
      </c>
      <c r="G139" s="14" t="s">
        <v>15</v>
      </c>
      <c r="H139" s="14" t="s">
        <v>53</v>
      </c>
      <c r="I139" s="14" t="s">
        <v>17</v>
      </c>
      <c r="J139" s="15" t="s">
        <v>18</v>
      </c>
      <c r="K139" s="21">
        <v>45853</v>
      </c>
      <c r="L139" s="4" t="s">
        <v>42</v>
      </c>
    </row>
    <row r="140" spans="1:13" ht="21.75" customHeight="1" x14ac:dyDescent="0.25">
      <c r="A140" s="4">
        <v>139</v>
      </c>
      <c r="B140" s="30">
        <v>20255810124132</v>
      </c>
      <c r="C140" s="2">
        <v>45842.352083333331</v>
      </c>
      <c r="D140" s="2">
        <v>45844</v>
      </c>
      <c r="E140" s="2" t="s">
        <v>3102</v>
      </c>
      <c r="F140" s="14">
        <f ca="1">Tabla3689101118191516172345675[[#This Row],[FECHA RADICACION]]-TODAY()</f>
        <v>-220.64791666666861</v>
      </c>
      <c r="G140" s="14" t="s">
        <v>65</v>
      </c>
      <c r="H140" s="14" t="s">
        <v>184</v>
      </c>
      <c r="I140" s="14" t="s">
        <v>17</v>
      </c>
      <c r="J140" s="15" t="s">
        <v>18</v>
      </c>
      <c r="K140" s="21">
        <v>45859</v>
      </c>
      <c r="L140" s="4" t="s">
        <v>42</v>
      </c>
      <c r="M140" s="4" t="s">
        <v>1973</v>
      </c>
    </row>
    <row r="141" spans="1:13" ht="21.75" customHeight="1" x14ac:dyDescent="0.25">
      <c r="A141" s="4">
        <v>140</v>
      </c>
      <c r="B141" s="30">
        <v>20255810124122</v>
      </c>
      <c r="C141" s="2">
        <v>45842.352083333331</v>
      </c>
      <c r="D141" s="2">
        <v>45844</v>
      </c>
      <c r="E141" s="2" t="s">
        <v>3103</v>
      </c>
      <c r="F141" s="14">
        <f ca="1">Tabla3689101118191516172345675[[#This Row],[FECHA RADICACION]]-TODAY()</f>
        <v>-220.64791666666861</v>
      </c>
      <c r="G141" s="14" t="s">
        <v>85</v>
      </c>
      <c r="H141" s="14" t="s">
        <v>86</v>
      </c>
      <c r="I141" s="14" t="s">
        <v>17</v>
      </c>
      <c r="J141" s="15" t="s">
        <v>18</v>
      </c>
      <c r="K141" s="21">
        <v>45863</v>
      </c>
      <c r="L141" s="4" t="s">
        <v>1082</v>
      </c>
      <c r="M141" s="15"/>
    </row>
    <row r="142" spans="1:13" ht="21.75" customHeight="1" x14ac:dyDescent="0.25">
      <c r="A142" s="4">
        <v>141</v>
      </c>
      <c r="B142" s="30">
        <v>20254212275152</v>
      </c>
      <c r="C142" s="2">
        <v>45842.352083333331</v>
      </c>
      <c r="D142" s="2">
        <v>45844</v>
      </c>
      <c r="E142" s="2" t="s">
        <v>3104</v>
      </c>
      <c r="F142" s="14">
        <f ca="1">Tabla3689101118191516172345675[[#This Row],[FECHA RADICACION]]-TODAY()</f>
        <v>-220.64791666666861</v>
      </c>
      <c r="G142" s="14" t="s">
        <v>50</v>
      </c>
      <c r="H142" s="14" t="s">
        <v>62</v>
      </c>
      <c r="I142" s="14" t="s">
        <v>17</v>
      </c>
      <c r="J142" s="15" t="s">
        <v>18</v>
      </c>
      <c r="K142" s="21">
        <v>45853</v>
      </c>
      <c r="L142" s="15" t="s">
        <v>527</v>
      </c>
      <c r="M142" s="15"/>
    </row>
    <row r="143" spans="1:13" ht="21.75" customHeight="1" x14ac:dyDescent="0.25">
      <c r="A143" s="4">
        <v>142</v>
      </c>
      <c r="B143" s="30">
        <v>20256920008683</v>
      </c>
      <c r="C143" s="2">
        <v>45829.529861111114</v>
      </c>
      <c r="D143" s="2">
        <v>45844</v>
      </c>
      <c r="E143" s="2" t="s">
        <v>1364</v>
      </c>
      <c r="F143" s="14">
        <f ca="1">Tabla3689101118191516172345675[[#This Row],[FECHA RADICACION]]-TODAY()</f>
        <v>-233.47013888888614</v>
      </c>
      <c r="G143" s="14" t="s">
        <v>15</v>
      </c>
      <c r="H143" s="14" t="s">
        <v>304</v>
      </c>
      <c r="I143" s="14" t="s">
        <v>17</v>
      </c>
      <c r="J143" s="15" t="s">
        <v>18</v>
      </c>
      <c r="K143" s="21">
        <v>45868</v>
      </c>
      <c r="L143" s="4" t="s">
        <v>99</v>
      </c>
    </row>
    <row r="144" spans="1:13" ht="21.75" customHeight="1" x14ac:dyDescent="0.25">
      <c r="A144" s="4">
        <v>143</v>
      </c>
      <c r="B144" s="30">
        <v>20255830274273</v>
      </c>
      <c r="C144" s="2">
        <v>45818</v>
      </c>
      <c r="D144" s="2">
        <v>45844</v>
      </c>
      <c r="E144" s="6" t="s">
        <v>3105</v>
      </c>
      <c r="F144" s="14">
        <f ca="1">Tabla3689101118191516172345675[[#This Row],[FECHA RADICACION]]-TODAY()</f>
        <v>-245</v>
      </c>
      <c r="G144" s="14" t="s">
        <v>2964</v>
      </c>
      <c r="H144" s="14" t="s">
        <v>17</v>
      </c>
      <c r="I144" s="14" t="s">
        <v>17</v>
      </c>
      <c r="J144" s="15" t="s">
        <v>18</v>
      </c>
      <c r="K144" s="21">
        <v>45860</v>
      </c>
      <c r="L144" s="4" t="s">
        <v>99</v>
      </c>
    </row>
    <row r="145" spans="1:13" ht="21.75" customHeight="1" x14ac:dyDescent="0.25">
      <c r="A145" s="4">
        <v>144</v>
      </c>
      <c r="B145" s="30">
        <v>20254602298372</v>
      </c>
      <c r="C145" s="2">
        <v>45845.463888888888</v>
      </c>
      <c r="D145" s="2">
        <v>45845</v>
      </c>
      <c r="E145" s="2" t="s">
        <v>3106</v>
      </c>
      <c r="F145" s="14">
        <f ca="1">Tabla3689101118191516172345675[[#This Row],[FECHA RADICACION]]-TODAY()</f>
        <v>-217.5361111111124</v>
      </c>
      <c r="G145" s="14" t="s">
        <v>15</v>
      </c>
      <c r="H145" s="14" t="s">
        <v>16</v>
      </c>
      <c r="I145" s="14" t="s">
        <v>17</v>
      </c>
      <c r="J145" s="15" t="s">
        <v>18</v>
      </c>
      <c r="K145" s="21">
        <v>45859</v>
      </c>
      <c r="M145" s="32" t="s">
        <v>3107</v>
      </c>
    </row>
    <row r="146" spans="1:13" ht="21.75" customHeight="1" x14ac:dyDescent="0.25">
      <c r="A146" s="4">
        <v>145</v>
      </c>
      <c r="B146" s="30">
        <v>20254602298152</v>
      </c>
      <c r="C146" s="2">
        <v>45845.456250000003</v>
      </c>
      <c r="D146" s="2">
        <v>45845</v>
      </c>
      <c r="E146" s="2" t="s">
        <v>3108</v>
      </c>
      <c r="F146" s="14">
        <f ca="1">Tabla3689101118191516172345675[[#This Row],[FECHA RADICACION]]-TODAY()</f>
        <v>-217.54374999999709</v>
      </c>
      <c r="G146" s="14" t="s">
        <v>65</v>
      </c>
      <c r="H146" s="14" t="s">
        <v>73</v>
      </c>
      <c r="I146" s="30" t="s">
        <v>17</v>
      </c>
      <c r="J146" s="15" t="s">
        <v>18</v>
      </c>
      <c r="K146" s="21">
        <v>45876</v>
      </c>
      <c r="M146" s="30" t="s">
        <v>3109</v>
      </c>
    </row>
    <row r="147" spans="1:13" ht="21.75" customHeight="1" x14ac:dyDescent="0.25">
      <c r="A147" s="4">
        <v>146</v>
      </c>
      <c r="B147" s="30">
        <v>20254602297662</v>
      </c>
      <c r="C147" s="2">
        <v>45845.443055555559</v>
      </c>
      <c r="D147" s="2">
        <v>45845</v>
      </c>
      <c r="E147" s="2" t="s">
        <v>3110</v>
      </c>
      <c r="F147" s="14">
        <f ca="1">Tabla3689101118191516172345675[[#This Row],[FECHA RADICACION]]-TODAY()</f>
        <v>-217.55694444444089</v>
      </c>
      <c r="G147" s="14" t="s">
        <v>15</v>
      </c>
      <c r="H147" s="14" t="s">
        <v>16</v>
      </c>
      <c r="I147" s="14" t="s">
        <v>17</v>
      </c>
      <c r="J147" s="15" t="s">
        <v>18</v>
      </c>
      <c r="L147" s="15"/>
      <c r="M147" s="15"/>
    </row>
    <row r="148" spans="1:13" ht="21.75" customHeight="1" x14ac:dyDescent="0.25">
      <c r="A148" s="4">
        <v>147</v>
      </c>
      <c r="B148" s="30">
        <v>20254602297252</v>
      </c>
      <c r="C148" s="2">
        <v>45845.436805555553</v>
      </c>
      <c r="D148" s="2">
        <v>45845</v>
      </c>
      <c r="E148" s="2" t="s">
        <v>3111</v>
      </c>
      <c r="F148" s="14">
        <f ca="1">Tabla3689101118191516172345675[[#This Row],[FECHA RADICACION]]-TODAY()</f>
        <v>-217.56319444444671</v>
      </c>
      <c r="G148" s="14" t="s">
        <v>15</v>
      </c>
      <c r="H148" s="14" t="s">
        <v>16</v>
      </c>
      <c r="I148" s="14" t="s">
        <v>17</v>
      </c>
      <c r="J148" s="15" t="s">
        <v>18</v>
      </c>
      <c r="K148" s="21">
        <v>45853</v>
      </c>
      <c r="L148" s="15"/>
      <c r="M148" s="15"/>
    </row>
    <row r="149" spans="1:13" ht="21.75" customHeight="1" x14ac:dyDescent="0.25">
      <c r="A149" s="4">
        <v>148</v>
      </c>
      <c r="B149" s="30">
        <v>20255810124342</v>
      </c>
      <c r="C149" s="2">
        <v>45845.367361111108</v>
      </c>
      <c r="D149" s="2">
        <v>45845</v>
      </c>
      <c r="E149" s="2" t="s">
        <v>3112</v>
      </c>
      <c r="F149" s="14">
        <f ca="1">Tabla3689101118191516172345675[[#This Row],[FECHA RADICACION]]-TODAY()</f>
        <v>-217.63263888889196</v>
      </c>
      <c r="G149" s="14" t="s">
        <v>65</v>
      </c>
      <c r="H149" s="14" t="s">
        <v>71</v>
      </c>
      <c r="I149" s="14" t="s">
        <v>17</v>
      </c>
      <c r="J149" s="15" t="s">
        <v>18</v>
      </c>
      <c r="K149" s="21">
        <v>45845</v>
      </c>
      <c r="L149" s="15" t="s">
        <v>491</v>
      </c>
      <c r="M149" s="15"/>
    </row>
    <row r="150" spans="1:13" ht="21.75" customHeight="1" x14ac:dyDescent="0.25">
      <c r="A150" s="4">
        <v>149</v>
      </c>
      <c r="B150" s="30">
        <v>20255810124322</v>
      </c>
      <c r="C150" s="2">
        <v>45845.362500000003</v>
      </c>
      <c r="D150" s="2">
        <v>45845</v>
      </c>
      <c r="E150" s="2" t="s">
        <v>3113</v>
      </c>
      <c r="F150" s="14">
        <f ca="1">Tabla3689101118191516172345675[[#This Row],[FECHA RADICACION]]-TODAY()</f>
        <v>-217.63749999999709</v>
      </c>
      <c r="G150" s="14" t="s">
        <v>15</v>
      </c>
      <c r="H150" s="14" t="s">
        <v>251</v>
      </c>
      <c r="I150" s="14" t="s">
        <v>17</v>
      </c>
      <c r="J150" s="15" t="s">
        <v>18</v>
      </c>
      <c r="K150" s="21">
        <v>45853</v>
      </c>
      <c r="L150" s="15" t="s">
        <v>256</v>
      </c>
    </row>
    <row r="151" spans="1:13" ht="21.75" customHeight="1" x14ac:dyDescent="0.25">
      <c r="A151" s="4">
        <v>150</v>
      </c>
      <c r="B151" s="30">
        <v>20255810124282</v>
      </c>
      <c r="C151" s="2">
        <v>45845.340277777781</v>
      </c>
      <c r="D151" s="2">
        <v>45845</v>
      </c>
      <c r="E151" s="2" t="s">
        <v>3114</v>
      </c>
      <c r="F151" s="14">
        <f ca="1">Tabla3689101118191516172345675[[#This Row],[FECHA RADICACION]]-TODAY()</f>
        <v>-217.65972222221899</v>
      </c>
      <c r="G151" s="14" t="s">
        <v>65</v>
      </c>
      <c r="H151" s="56" t="s">
        <v>102</v>
      </c>
      <c r="I151" s="56" t="s">
        <v>17</v>
      </c>
      <c r="J151" s="15" t="s">
        <v>18</v>
      </c>
      <c r="K151" s="21">
        <v>45863</v>
      </c>
      <c r="L151" s="15" t="s">
        <v>256</v>
      </c>
      <c r="M151" s="15"/>
    </row>
    <row r="152" spans="1:13" ht="21.75" customHeight="1" x14ac:dyDescent="0.25">
      <c r="A152" s="4">
        <v>151</v>
      </c>
      <c r="B152" s="30">
        <v>20254602284802</v>
      </c>
      <c r="C152" s="2">
        <v>45842</v>
      </c>
      <c r="D152" s="2">
        <v>45845</v>
      </c>
      <c r="E152" s="2" t="s">
        <v>3115</v>
      </c>
      <c r="F152" s="14">
        <f ca="1">Tabla3689101118191516172345675[[#This Row],[FECHA RADICACION]]-TODAY()</f>
        <v>-221</v>
      </c>
      <c r="G152" s="14" t="s">
        <v>15</v>
      </c>
      <c r="H152" s="14" t="s">
        <v>935</v>
      </c>
      <c r="I152" s="14" t="s">
        <v>17</v>
      </c>
      <c r="J152" s="15" t="s">
        <v>18</v>
      </c>
      <c r="K152" s="21">
        <v>45862</v>
      </c>
    </row>
    <row r="153" spans="1:13" ht="21.75" customHeight="1" x14ac:dyDescent="0.25">
      <c r="A153" s="4">
        <v>152</v>
      </c>
      <c r="B153" s="30">
        <v>20255810124192</v>
      </c>
      <c r="C153" s="2">
        <v>45842</v>
      </c>
      <c r="D153" s="2">
        <v>45845</v>
      </c>
      <c r="E153" s="2" t="s">
        <v>3116</v>
      </c>
      <c r="F153" s="14">
        <f ca="1">Tabla3689101118191516172345675[[#This Row],[FECHA RADICACION]]-TODAY()</f>
        <v>-221</v>
      </c>
      <c r="G153" s="14" t="s">
        <v>65</v>
      </c>
      <c r="H153" s="14" t="s">
        <v>71</v>
      </c>
      <c r="I153" s="14" t="s">
        <v>17</v>
      </c>
      <c r="J153" s="15" t="s">
        <v>18</v>
      </c>
      <c r="K153" s="21">
        <v>45845</v>
      </c>
      <c r="L153" s="4" t="s">
        <v>42</v>
      </c>
    </row>
    <row r="154" spans="1:13" ht="21.75" customHeight="1" x14ac:dyDescent="0.25">
      <c r="A154" s="4">
        <v>153</v>
      </c>
      <c r="B154" s="30">
        <v>20255810123852</v>
      </c>
      <c r="C154" s="2">
        <v>45842.422222222223</v>
      </c>
      <c r="D154" s="2">
        <v>45845</v>
      </c>
      <c r="E154" s="2" t="s">
        <v>3117</v>
      </c>
      <c r="F154" s="14">
        <f ca="1">Tabla3689101118191516172345675[[#This Row],[FECHA RADICACION]]-TODAY()</f>
        <v>-220.57777777777665</v>
      </c>
      <c r="G154" s="14" t="s">
        <v>65</v>
      </c>
      <c r="H154" s="14" t="s">
        <v>76</v>
      </c>
      <c r="I154" s="4" t="s">
        <v>17</v>
      </c>
      <c r="J154" s="15" t="s">
        <v>18</v>
      </c>
      <c r="K154" s="21">
        <v>45855</v>
      </c>
      <c r="L154" s="15" t="s">
        <v>125</v>
      </c>
      <c r="M154" s="15"/>
    </row>
    <row r="155" spans="1:13" ht="21.75" customHeight="1" x14ac:dyDescent="0.25">
      <c r="A155" s="4">
        <v>154</v>
      </c>
      <c r="B155" s="30">
        <v>20255810123292</v>
      </c>
      <c r="C155" s="2">
        <v>45841</v>
      </c>
      <c r="D155" s="2">
        <v>45845</v>
      </c>
      <c r="E155" s="2" t="s">
        <v>3118</v>
      </c>
      <c r="F155" s="14">
        <f ca="1">Tabla3689101118191516172345675[[#This Row],[FECHA RADICACION]]-TODAY()</f>
        <v>-222</v>
      </c>
      <c r="G155" s="14" t="s">
        <v>50</v>
      </c>
      <c r="H155" s="14" t="s">
        <v>128</v>
      </c>
      <c r="I155" s="14" t="s">
        <v>17</v>
      </c>
      <c r="J155" s="15" t="s">
        <v>18</v>
      </c>
      <c r="K155" s="21">
        <v>45853</v>
      </c>
    </row>
    <row r="156" spans="1:13" ht="21.75" customHeight="1" x14ac:dyDescent="0.25">
      <c r="A156" s="4">
        <v>155</v>
      </c>
      <c r="B156" s="30">
        <v>20255810124402</v>
      </c>
      <c r="C156" s="2">
        <v>45845.492361111108</v>
      </c>
      <c r="D156" s="2">
        <v>45845</v>
      </c>
      <c r="E156" s="2" t="s">
        <v>3119</v>
      </c>
      <c r="F156" s="14">
        <f ca="1">Tabla3689101118191516172345675[[#This Row],[FECHA RADICACION]]-TODAY()</f>
        <v>-217.50763888889196</v>
      </c>
      <c r="G156" s="14" t="s">
        <v>2964</v>
      </c>
      <c r="H156" s="14" t="s">
        <v>17</v>
      </c>
      <c r="I156" s="14" t="s">
        <v>17</v>
      </c>
      <c r="J156" s="15" t="s">
        <v>18</v>
      </c>
      <c r="K156" s="21">
        <v>45845</v>
      </c>
    </row>
    <row r="157" spans="1:13" ht="21.75" customHeight="1" x14ac:dyDescent="0.25">
      <c r="A157" s="4">
        <v>156</v>
      </c>
      <c r="B157" s="30">
        <v>20255810124362</v>
      </c>
      <c r="C157" s="2">
        <v>45845.469444444447</v>
      </c>
      <c r="D157" s="2">
        <v>45845</v>
      </c>
      <c r="E157" s="2" t="s">
        <v>3120</v>
      </c>
      <c r="F157" s="14">
        <f ca="1">Tabla3689101118191516172345675[[#This Row],[FECHA RADICACION]]-TODAY()</f>
        <v>-217.53055555555329</v>
      </c>
      <c r="G157" s="14" t="s">
        <v>15</v>
      </c>
      <c r="H157" s="14" t="s">
        <v>53</v>
      </c>
      <c r="I157" s="14" t="s">
        <v>17</v>
      </c>
      <c r="J157" s="15" t="s">
        <v>18</v>
      </c>
      <c r="K157" s="21">
        <v>45853</v>
      </c>
    </row>
    <row r="158" spans="1:13" ht="21.75" customHeight="1" x14ac:dyDescent="0.25">
      <c r="A158" s="4">
        <v>157</v>
      </c>
      <c r="B158" s="30">
        <v>20252200252673</v>
      </c>
      <c r="C158" s="2">
        <v>45845.469444444447</v>
      </c>
      <c r="D158" s="2">
        <v>45845</v>
      </c>
      <c r="E158" s="2" t="s">
        <v>3121</v>
      </c>
      <c r="F158" s="14">
        <f ca="1">Tabla3689101118191516172345675[[#This Row],[FECHA RADICACION]]-TODAY()</f>
        <v>-217.53055555555329</v>
      </c>
      <c r="G158" s="14" t="s">
        <v>2964</v>
      </c>
      <c r="H158" s="14" t="s">
        <v>17</v>
      </c>
      <c r="I158" s="14" t="s">
        <v>17</v>
      </c>
      <c r="J158" s="15" t="s">
        <v>18</v>
      </c>
      <c r="K158" s="21">
        <v>45845</v>
      </c>
      <c r="L158" s="4" t="s">
        <v>99</v>
      </c>
    </row>
    <row r="159" spans="1:13" ht="21.75" customHeight="1" x14ac:dyDescent="0.25">
      <c r="A159" s="4">
        <v>158</v>
      </c>
      <c r="B159" s="30">
        <v>20254602306642</v>
      </c>
      <c r="C159" s="2">
        <v>45845</v>
      </c>
      <c r="D159" s="2">
        <v>45845</v>
      </c>
      <c r="E159" s="2" t="s">
        <v>3122</v>
      </c>
      <c r="F159" s="14">
        <f ca="1">Tabla3689101118191516172345675[[#This Row],[FECHA RADICACION]]-TODAY()</f>
        <v>-218</v>
      </c>
      <c r="G159" s="14" t="s">
        <v>15</v>
      </c>
      <c r="H159" s="14" t="s">
        <v>53</v>
      </c>
      <c r="I159" s="14" t="s">
        <v>17</v>
      </c>
      <c r="J159" s="15" t="s">
        <v>18</v>
      </c>
      <c r="K159" s="21">
        <v>45853</v>
      </c>
    </row>
    <row r="160" spans="1:13" ht="21.75" customHeight="1" x14ac:dyDescent="0.25">
      <c r="A160" s="4">
        <v>159</v>
      </c>
      <c r="B160" s="30">
        <v>20255810125062</v>
      </c>
      <c r="C160" s="2">
        <v>45845</v>
      </c>
      <c r="D160" s="2">
        <v>45845</v>
      </c>
      <c r="E160" s="2" t="s">
        <v>3123</v>
      </c>
      <c r="F160" s="14">
        <f ca="1">Tabla3689101118191516172345675[[#This Row],[FECHA RADICACION]]-TODAY()</f>
        <v>-218</v>
      </c>
      <c r="G160" s="14" t="s">
        <v>15</v>
      </c>
      <c r="H160" s="14" t="s">
        <v>48</v>
      </c>
      <c r="I160" s="14" t="s">
        <v>17</v>
      </c>
      <c r="J160" s="15" t="s">
        <v>18</v>
      </c>
      <c r="K160" s="21">
        <v>45853</v>
      </c>
      <c r="L160" s="4" t="s">
        <v>54</v>
      </c>
    </row>
    <row r="161" spans="1:13" ht="21.75" customHeight="1" x14ac:dyDescent="0.25">
      <c r="A161" s="4">
        <v>160</v>
      </c>
      <c r="B161" s="30">
        <v>20255810125032</v>
      </c>
      <c r="C161" s="2">
        <v>45845</v>
      </c>
      <c r="D161" s="2">
        <v>45845</v>
      </c>
      <c r="E161" s="2" t="s">
        <v>3124</v>
      </c>
      <c r="F161" s="14">
        <f ca="1">Tabla3689101118191516172345675[[#This Row],[FECHA RADICACION]]-TODAY()</f>
        <v>-218</v>
      </c>
      <c r="G161" s="14" t="s">
        <v>65</v>
      </c>
      <c r="H161" s="14" t="s">
        <v>71</v>
      </c>
      <c r="I161" s="14" t="s">
        <v>17</v>
      </c>
      <c r="J161" s="15" t="s">
        <v>18</v>
      </c>
      <c r="K161" s="21">
        <v>45851</v>
      </c>
      <c r="L161" s="4" t="s">
        <v>42</v>
      </c>
    </row>
    <row r="162" spans="1:13" ht="21.75" customHeight="1" x14ac:dyDescent="0.25">
      <c r="A162" s="4">
        <v>161</v>
      </c>
      <c r="B162" s="30">
        <v>20254602305402</v>
      </c>
      <c r="C162" s="2">
        <v>45845</v>
      </c>
      <c r="D162" s="2">
        <v>45845</v>
      </c>
      <c r="E162" s="2" t="s">
        <v>3125</v>
      </c>
      <c r="F162" s="14">
        <f ca="1">Tabla3689101118191516172345675[[#This Row],[FECHA RADICACION]]-TODAY()</f>
        <v>-218</v>
      </c>
      <c r="G162" s="14" t="s">
        <v>15</v>
      </c>
      <c r="H162" s="14" t="s">
        <v>16</v>
      </c>
      <c r="I162" s="14" t="s">
        <v>17</v>
      </c>
      <c r="J162" s="15" t="s">
        <v>18</v>
      </c>
      <c r="K162" s="21">
        <v>45868</v>
      </c>
      <c r="L162" s="15"/>
      <c r="M162" s="15" t="s">
        <v>2080</v>
      </c>
    </row>
    <row r="163" spans="1:13" ht="21.75" customHeight="1" x14ac:dyDescent="0.25">
      <c r="A163" s="4">
        <v>162</v>
      </c>
      <c r="B163" s="30">
        <v>20254602305192</v>
      </c>
      <c r="C163" s="2">
        <v>45845</v>
      </c>
      <c r="D163" s="2">
        <v>45845</v>
      </c>
      <c r="E163" s="2" t="s">
        <v>3126</v>
      </c>
      <c r="F163" s="14">
        <f ca="1">Tabla3689101118191516172345675[[#This Row],[FECHA RADICACION]]-TODAY()</f>
        <v>-218</v>
      </c>
      <c r="G163" s="14" t="s">
        <v>15</v>
      </c>
      <c r="H163" s="14" t="s">
        <v>16</v>
      </c>
      <c r="I163" s="14" t="s">
        <v>17</v>
      </c>
      <c r="J163" s="15" t="s">
        <v>18</v>
      </c>
      <c r="K163" s="21">
        <v>45488</v>
      </c>
    </row>
    <row r="164" spans="1:13" ht="21.75" customHeight="1" x14ac:dyDescent="0.25">
      <c r="A164" s="4">
        <v>163</v>
      </c>
      <c r="B164" s="30">
        <v>20254602305082</v>
      </c>
      <c r="C164" s="2">
        <v>45845</v>
      </c>
      <c r="D164" s="2">
        <v>45845</v>
      </c>
      <c r="E164" s="2" t="s">
        <v>3127</v>
      </c>
      <c r="F164" s="14">
        <f ca="1">Tabla3689101118191516172345675[[#This Row],[FECHA RADICACION]]-TODAY()</f>
        <v>-218</v>
      </c>
      <c r="G164" s="14" t="s">
        <v>15</v>
      </c>
      <c r="H164" s="14" t="s">
        <v>53</v>
      </c>
      <c r="I164" s="14" t="s">
        <v>17</v>
      </c>
      <c r="J164" s="15" t="s">
        <v>18</v>
      </c>
      <c r="K164" s="21">
        <v>45859</v>
      </c>
      <c r="M164" s="4" t="s">
        <v>3128</v>
      </c>
    </row>
    <row r="165" spans="1:13" ht="21.75" customHeight="1" x14ac:dyDescent="0.25">
      <c r="A165" s="4">
        <v>164</v>
      </c>
      <c r="B165" s="30">
        <v>20254602304062</v>
      </c>
      <c r="C165" s="2">
        <v>45845</v>
      </c>
      <c r="D165" s="2">
        <v>45845</v>
      </c>
      <c r="E165" s="2" t="s">
        <v>3129</v>
      </c>
      <c r="F165" s="14">
        <f ca="1">Tabla3689101118191516172345675[[#This Row],[FECHA RADICACION]]-TODAY()</f>
        <v>-218</v>
      </c>
      <c r="G165" s="14" t="s">
        <v>814</v>
      </c>
      <c r="H165" s="14" t="s">
        <v>33</v>
      </c>
      <c r="I165" s="14" t="s">
        <v>17</v>
      </c>
      <c r="J165" s="15" t="s">
        <v>18</v>
      </c>
      <c r="K165" s="21">
        <v>45881</v>
      </c>
      <c r="L165" s="15"/>
      <c r="M165" s="15"/>
    </row>
    <row r="166" spans="1:13" ht="21.75" customHeight="1" x14ac:dyDescent="0.25">
      <c r="A166" s="4">
        <v>165</v>
      </c>
      <c r="B166" s="30">
        <v>20255810124702</v>
      </c>
      <c r="C166" s="2">
        <v>45845</v>
      </c>
      <c r="D166" s="2">
        <v>45845</v>
      </c>
      <c r="E166" s="2" t="s">
        <v>3130</v>
      </c>
      <c r="F166" s="14">
        <f ca="1">Tabla3689101118191516172345675[[#This Row],[FECHA RADICACION]]-TODAY()</f>
        <v>-218</v>
      </c>
      <c r="G166" s="14" t="s">
        <v>85</v>
      </c>
      <c r="H166" s="14" t="s">
        <v>86</v>
      </c>
      <c r="I166" s="14" t="s">
        <v>17</v>
      </c>
      <c r="J166" s="15" t="s">
        <v>18</v>
      </c>
      <c r="K166" s="21">
        <v>45868</v>
      </c>
    </row>
    <row r="167" spans="1:13" ht="21.75" customHeight="1" x14ac:dyDescent="0.25">
      <c r="A167" s="4">
        <v>166</v>
      </c>
      <c r="B167" s="30">
        <v>20254602302462</v>
      </c>
      <c r="C167" s="2">
        <v>45845</v>
      </c>
      <c r="D167" s="2">
        <v>45845</v>
      </c>
      <c r="E167" s="2" t="s">
        <v>3131</v>
      </c>
      <c r="F167" s="14">
        <f ca="1">Tabla3689101118191516172345675[[#This Row],[FECHA RADICACION]]-TODAY()</f>
        <v>-218</v>
      </c>
      <c r="G167" s="14" t="s">
        <v>65</v>
      </c>
      <c r="H167" s="14" t="s">
        <v>102</v>
      </c>
      <c r="I167" s="14" t="s">
        <v>17</v>
      </c>
      <c r="J167" s="15" t="s">
        <v>18</v>
      </c>
      <c r="K167" s="21">
        <v>45881</v>
      </c>
    </row>
    <row r="168" spans="1:13" ht="21.75" customHeight="1" x14ac:dyDescent="0.25">
      <c r="A168" s="4">
        <v>167</v>
      </c>
      <c r="B168" s="30">
        <v>20255810124662</v>
      </c>
      <c r="C168" s="2">
        <v>45845</v>
      </c>
      <c r="D168" s="2">
        <v>45845</v>
      </c>
      <c r="E168" s="2" t="s">
        <v>3132</v>
      </c>
      <c r="F168" s="14">
        <f ca="1">Tabla3689101118191516172345675[[#This Row],[FECHA RADICACION]]-TODAY()</f>
        <v>-218</v>
      </c>
      <c r="G168" s="14" t="s">
        <v>15</v>
      </c>
      <c r="H168" s="14" t="s">
        <v>16</v>
      </c>
      <c r="I168" s="14" t="s">
        <v>17</v>
      </c>
      <c r="J168" s="15" t="s">
        <v>18</v>
      </c>
      <c r="K168" s="21">
        <v>45862</v>
      </c>
      <c r="L168" s="4" t="s">
        <v>54</v>
      </c>
    </row>
    <row r="169" spans="1:13" ht="21.75" customHeight="1" x14ac:dyDescent="0.25">
      <c r="A169" s="4">
        <v>168</v>
      </c>
      <c r="B169" s="30">
        <v>20254602302042</v>
      </c>
      <c r="C169" s="2">
        <v>45845</v>
      </c>
      <c r="D169" s="2">
        <v>45845</v>
      </c>
      <c r="E169" s="2" t="s">
        <v>3133</v>
      </c>
      <c r="F169" s="14">
        <f ca="1">Tabla3689101118191516172345675[[#This Row],[FECHA RADICACION]]-TODAY()</f>
        <v>-218</v>
      </c>
      <c r="G169" s="14" t="s">
        <v>65</v>
      </c>
      <c r="H169" s="14" t="s">
        <v>206</v>
      </c>
      <c r="I169" s="14" t="s">
        <v>17</v>
      </c>
      <c r="J169" s="15" t="s">
        <v>18</v>
      </c>
      <c r="K169" s="21">
        <v>45851</v>
      </c>
    </row>
    <row r="170" spans="1:13" ht="21.75" customHeight="1" x14ac:dyDescent="0.25">
      <c r="A170" s="4">
        <v>169</v>
      </c>
      <c r="B170" s="30">
        <v>20254602301992</v>
      </c>
      <c r="C170" s="2">
        <v>45845</v>
      </c>
      <c r="D170" s="2">
        <v>45845</v>
      </c>
      <c r="E170" s="2" t="s">
        <v>3134</v>
      </c>
      <c r="F170" s="14">
        <f ca="1">Tabla3689101118191516172345675[[#This Row],[FECHA RADICACION]]-TODAY()</f>
        <v>-218</v>
      </c>
      <c r="G170" s="14" t="s">
        <v>15</v>
      </c>
      <c r="H170" s="14" t="s">
        <v>16</v>
      </c>
      <c r="I170" s="14" t="s">
        <v>17</v>
      </c>
      <c r="J170" s="15" t="s">
        <v>18</v>
      </c>
      <c r="K170" s="21">
        <v>45876</v>
      </c>
    </row>
    <row r="171" spans="1:13" ht="21.75" customHeight="1" x14ac:dyDescent="0.25">
      <c r="A171" s="4">
        <v>170</v>
      </c>
      <c r="B171" s="30">
        <v>20255810124552</v>
      </c>
      <c r="C171" s="2">
        <v>45845</v>
      </c>
      <c r="D171" s="2">
        <v>45845</v>
      </c>
      <c r="E171" s="2" t="s">
        <v>3135</v>
      </c>
      <c r="F171" s="14">
        <f ca="1">Tabla3689101118191516172345675[[#This Row],[FECHA RADICACION]]-TODAY()</f>
        <v>-218</v>
      </c>
      <c r="G171" s="14" t="s">
        <v>2964</v>
      </c>
      <c r="H171" s="14" t="s">
        <v>17</v>
      </c>
      <c r="I171" s="14" t="s">
        <v>17</v>
      </c>
      <c r="J171" s="15" t="s">
        <v>18</v>
      </c>
      <c r="K171" s="21">
        <v>45845</v>
      </c>
      <c r="L171" s="21"/>
    </row>
    <row r="172" spans="1:13" ht="21.75" customHeight="1" x14ac:dyDescent="0.25">
      <c r="A172" s="4">
        <v>171</v>
      </c>
      <c r="B172" s="30">
        <v>20254602301302</v>
      </c>
      <c r="C172" s="2">
        <v>45845</v>
      </c>
      <c r="D172" s="2">
        <v>45845</v>
      </c>
      <c r="E172" s="2" t="s">
        <v>3136</v>
      </c>
      <c r="F172" s="14">
        <f ca="1">Tabla3689101118191516172345675[[#This Row],[FECHA RADICACION]]-TODAY()</f>
        <v>-218</v>
      </c>
      <c r="G172" s="14" t="s">
        <v>15</v>
      </c>
      <c r="H172" s="14" t="s">
        <v>16</v>
      </c>
      <c r="I172" s="14" t="s">
        <v>17</v>
      </c>
      <c r="J172" s="15" t="s">
        <v>18</v>
      </c>
      <c r="L172" s="21"/>
    </row>
    <row r="173" spans="1:13" ht="21.75" customHeight="1" x14ac:dyDescent="0.25">
      <c r="A173" s="4">
        <v>172</v>
      </c>
      <c r="B173" s="30">
        <v>20254602301292</v>
      </c>
      <c r="C173" s="2">
        <v>45845</v>
      </c>
      <c r="D173" s="2">
        <v>45845</v>
      </c>
      <c r="E173" s="2" t="s">
        <v>3137</v>
      </c>
      <c r="F173" s="14">
        <f ca="1">Tabla3689101118191516172345675[[#This Row],[FECHA RADICACION]]-TODAY()</f>
        <v>-218</v>
      </c>
      <c r="G173" s="14" t="s">
        <v>50</v>
      </c>
      <c r="H173" s="14" t="s">
        <v>919</v>
      </c>
      <c r="I173" s="14" t="s">
        <v>17</v>
      </c>
      <c r="J173" s="15" t="s">
        <v>18</v>
      </c>
      <c r="K173" s="21">
        <v>45856</v>
      </c>
      <c r="L173" s="21"/>
    </row>
    <row r="174" spans="1:13" ht="21.75" customHeight="1" x14ac:dyDescent="0.25">
      <c r="A174" s="4">
        <v>173</v>
      </c>
      <c r="B174" s="30">
        <v>20254602300992</v>
      </c>
      <c r="C174" s="2">
        <v>45845</v>
      </c>
      <c r="D174" s="2">
        <v>45845</v>
      </c>
      <c r="E174" s="2" t="s">
        <v>3138</v>
      </c>
      <c r="F174" s="14">
        <f ca="1">Tabla3689101118191516172345675[[#This Row],[FECHA RADICACION]]-TODAY()</f>
        <v>-218</v>
      </c>
      <c r="G174" s="14" t="s">
        <v>15</v>
      </c>
      <c r="H174" s="14" t="s">
        <v>16</v>
      </c>
      <c r="I174" s="14" t="s">
        <v>17</v>
      </c>
      <c r="J174" s="15" t="s">
        <v>18</v>
      </c>
      <c r="K174" s="21">
        <v>45853</v>
      </c>
      <c r="L174" s="21"/>
    </row>
    <row r="175" spans="1:13" ht="21.75" customHeight="1" x14ac:dyDescent="0.25">
      <c r="A175" s="4">
        <v>174</v>
      </c>
      <c r="B175" s="30">
        <v>20255810125372</v>
      </c>
      <c r="C175" s="2">
        <v>45846.375</v>
      </c>
      <c r="D175" s="2">
        <v>45846.375</v>
      </c>
      <c r="E175" s="2" t="s">
        <v>436</v>
      </c>
      <c r="F175" s="14">
        <f ca="1">Tabla3689101118191516172345675[[#This Row],[FECHA RADICACION]]-TODAY()</f>
        <v>-216.625</v>
      </c>
      <c r="G175" s="14" t="s">
        <v>65</v>
      </c>
      <c r="H175" s="14" t="s">
        <v>73</v>
      </c>
      <c r="I175" s="14" t="s">
        <v>17</v>
      </c>
      <c r="J175" s="15" t="s">
        <v>18</v>
      </c>
      <c r="K175" s="21">
        <v>45876</v>
      </c>
      <c r="L175" s="21"/>
    </row>
    <row r="176" spans="1:13" ht="21.75" customHeight="1" x14ac:dyDescent="0.25">
      <c r="A176" s="4">
        <v>175</v>
      </c>
      <c r="B176" s="30">
        <v>20254602312582</v>
      </c>
      <c r="C176" s="2">
        <v>45846.363888888889</v>
      </c>
      <c r="D176" s="2">
        <v>45846.375</v>
      </c>
      <c r="E176" s="2" t="s">
        <v>3139</v>
      </c>
      <c r="F176" s="14">
        <f ca="1">Tabla3689101118191516172345675[[#This Row],[FECHA RADICACION]]-TODAY()</f>
        <v>-216.63611111111095</v>
      </c>
      <c r="G176" s="14" t="s">
        <v>15</v>
      </c>
      <c r="H176" s="14" t="s">
        <v>16</v>
      </c>
      <c r="I176" s="14" t="s">
        <v>17</v>
      </c>
      <c r="J176" s="15" t="s">
        <v>18</v>
      </c>
      <c r="K176" s="21">
        <v>45862</v>
      </c>
      <c r="L176" s="21"/>
    </row>
    <row r="177" spans="1:13" ht="21.75" customHeight="1" x14ac:dyDescent="0.25">
      <c r="A177" s="4">
        <v>176</v>
      </c>
      <c r="B177" s="30">
        <v>20255810125192</v>
      </c>
      <c r="C177" s="2">
        <v>45846.294444444444</v>
      </c>
      <c r="D177" s="2">
        <v>45846.375</v>
      </c>
      <c r="E177" s="2" t="s">
        <v>3140</v>
      </c>
      <c r="F177" s="14">
        <f ca="1">Tabla3689101118191516172345675[[#This Row],[FECHA RADICACION]]-TODAY()</f>
        <v>-216.7055555555562</v>
      </c>
      <c r="G177" s="14" t="s">
        <v>15</v>
      </c>
      <c r="H177" s="14" t="s">
        <v>2092</v>
      </c>
      <c r="I177" s="14" t="s">
        <v>17</v>
      </c>
      <c r="J177" s="15" t="s">
        <v>18</v>
      </c>
      <c r="K177" s="21">
        <v>45881</v>
      </c>
      <c r="L177" s="21" t="s">
        <v>54</v>
      </c>
    </row>
    <row r="178" spans="1:13" ht="21.75" customHeight="1" x14ac:dyDescent="0.25">
      <c r="A178" s="4">
        <v>177</v>
      </c>
      <c r="B178" s="30">
        <v>20254602307622</v>
      </c>
      <c r="C178" s="2">
        <v>45845</v>
      </c>
      <c r="D178" s="2">
        <v>45846.375</v>
      </c>
      <c r="E178" s="2" t="s">
        <v>3141</v>
      </c>
      <c r="F178" s="14">
        <f ca="1">Tabla3689101118191516172345675[[#This Row],[FECHA RADICACION]]-TODAY()</f>
        <v>-218</v>
      </c>
      <c r="G178" s="14" t="s">
        <v>15</v>
      </c>
      <c r="H178" s="14" t="s">
        <v>53</v>
      </c>
      <c r="I178" s="14" t="s">
        <v>17</v>
      </c>
      <c r="J178" s="15" t="s">
        <v>18</v>
      </c>
      <c r="K178" s="21">
        <v>45859</v>
      </c>
      <c r="L178" s="21"/>
      <c r="M178" s="4" t="s">
        <v>3128</v>
      </c>
    </row>
    <row r="179" spans="1:13" ht="21.75" customHeight="1" x14ac:dyDescent="0.25">
      <c r="A179" s="4">
        <v>178</v>
      </c>
      <c r="B179" s="30">
        <v>20255810125152</v>
      </c>
      <c r="C179" s="2">
        <v>45845</v>
      </c>
      <c r="D179" s="2">
        <v>45846.375</v>
      </c>
      <c r="E179" s="2" t="s">
        <v>3142</v>
      </c>
      <c r="F179" s="14">
        <f ca="1">Tabla3689101118191516172345675[[#This Row],[FECHA RADICACION]]-TODAY()</f>
        <v>-218</v>
      </c>
      <c r="G179" s="14" t="s">
        <v>15</v>
      </c>
      <c r="H179" s="14" t="s">
        <v>48</v>
      </c>
      <c r="I179" s="14" t="s">
        <v>17</v>
      </c>
      <c r="J179" s="15" t="s">
        <v>18</v>
      </c>
      <c r="K179" s="21">
        <v>45851</v>
      </c>
      <c r="L179" s="21"/>
    </row>
    <row r="180" spans="1:13" ht="21.75" customHeight="1" x14ac:dyDescent="0.25">
      <c r="A180" s="4">
        <v>179</v>
      </c>
      <c r="B180" s="30">
        <v>20255810125042</v>
      </c>
      <c r="C180" s="2">
        <v>45845</v>
      </c>
      <c r="D180" s="2">
        <v>45846.375</v>
      </c>
      <c r="E180" s="2" t="s">
        <v>3143</v>
      </c>
      <c r="F180" s="14">
        <f ca="1">Tabla3689101118191516172345675[[#This Row],[FECHA RADICACION]]-TODAY()</f>
        <v>-218</v>
      </c>
      <c r="G180" s="14" t="s">
        <v>65</v>
      </c>
      <c r="H180" s="14" t="s">
        <v>825</v>
      </c>
      <c r="I180" s="14" t="s">
        <v>17</v>
      </c>
      <c r="J180" s="15" t="s">
        <v>18</v>
      </c>
      <c r="K180" s="21">
        <v>45856</v>
      </c>
      <c r="L180" s="21" t="s">
        <v>194</v>
      </c>
    </row>
    <row r="181" spans="1:13" ht="21.75" customHeight="1" x14ac:dyDescent="0.25">
      <c r="A181" s="4">
        <v>180</v>
      </c>
      <c r="B181" s="30">
        <v>20255810125202</v>
      </c>
      <c r="C181" s="2">
        <v>45846.299305555556</v>
      </c>
      <c r="D181" s="2">
        <v>45846.375</v>
      </c>
      <c r="E181" s="2" t="s">
        <v>3144</v>
      </c>
      <c r="F181" s="14">
        <f ca="1">Tabla3689101118191516172345675[[#This Row],[FECHA RADICACION]]-TODAY()</f>
        <v>-216.7006944444438</v>
      </c>
      <c r="G181" s="14" t="s">
        <v>15</v>
      </c>
      <c r="H181" s="14" t="s">
        <v>241</v>
      </c>
      <c r="I181" s="14" t="s">
        <v>17</v>
      </c>
      <c r="J181" s="15" t="s">
        <v>18</v>
      </c>
      <c r="K181" s="21">
        <v>45851</v>
      </c>
      <c r="L181" s="21" t="s">
        <v>54</v>
      </c>
    </row>
    <row r="182" spans="1:13" ht="21.75" customHeight="1" x14ac:dyDescent="0.25">
      <c r="A182" s="4">
        <v>181</v>
      </c>
      <c r="B182" s="30">
        <v>20255810125292</v>
      </c>
      <c r="C182" s="2">
        <v>45846.35</v>
      </c>
      <c r="D182" s="2">
        <v>45846.375</v>
      </c>
      <c r="E182" s="2" t="s">
        <v>3145</v>
      </c>
      <c r="F182" s="14">
        <f ca="1">Tabla3689101118191516172345675[[#This Row],[FECHA RADICACION]]-TODAY()</f>
        <v>-216.65000000000146</v>
      </c>
      <c r="G182" s="14" t="s">
        <v>65</v>
      </c>
      <c r="H182" s="14" t="s">
        <v>825</v>
      </c>
      <c r="I182" s="14" t="s">
        <v>17</v>
      </c>
      <c r="J182" s="15" t="s">
        <v>18</v>
      </c>
      <c r="K182" s="21">
        <v>45853</v>
      </c>
      <c r="L182" s="21" t="s">
        <v>42</v>
      </c>
    </row>
    <row r="183" spans="1:13" ht="21.75" customHeight="1" x14ac:dyDescent="0.25">
      <c r="A183" s="4">
        <v>182</v>
      </c>
      <c r="B183" s="30">
        <v>20255810125302</v>
      </c>
      <c r="C183" s="2">
        <v>45846.353495370371</v>
      </c>
      <c r="D183" s="2">
        <v>45846.375</v>
      </c>
      <c r="E183" s="2" t="s">
        <v>3146</v>
      </c>
      <c r="F183" s="14">
        <f ca="1">Tabla3689101118191516172345675[[#This Row],[FECHA RADICACION]]-TODAY()</f>
        <v>-216.64650462962891</v>
      </c>
      <c r="G183" s="14" t="s">
        <v>15</v>
      </c>
      <c r="H183" s="14" t="s">
        <v>16</v>
      </c>
      <c r="I183" s="14" t="s">
        <v>17</v>
      </c>
      <c r="J183" s="15" t="s">
        <v>18</v>
      </c>
      <c r="K183" s="21">
        <v>45876</v>
      </c>
      <c r="L183" s="21"/>
    </row>
    <row r="184" spans="1:13" ht="21.75" customHeight="1" x14ac:dyDescent="0.25">
      <c r="A184" s="4">
        <v>183</v>
      </c>
      <c r="B184" s="30">
        <v>20255810125322</v>
      </c>
      <c r="C184" s="2">
        <v>45846.359027777777</v>
      </c>
      <c r="D184" s="2">
        <v>45846.375</v>
      </c>
      <c r="E184" s="2" t="s">
        <v>3145</v>
      </c>
      <c r="F184" s="14">
        <f ca="1">Tabla3689101118191516172345675[[#This Row],[FECHA RADICACION]]-TODAY()</f>
        <v>-216.64097222222335</v>
      </c>
      <c r="G184" s="14" t="s">
        <v>65</v>
      </c>
      <c r="H184" s="14" t="s">
        <v>73</v>
      </c>
      <c r="I184" s="14" t="s">
        <v>17</v>
      </c>
      <c r="J184" s="15" t="s">
        <v>18</v>
      </c>
      <c r="K184" s="21">
        <v>45855</v>
      </c>
      <c r="L184" s="21" t="s">
        <v>42</v>
      </c>
    </row>
    <row r="185" spans="1:13" ht="21.75" customHeight="1" x14ac:dyDescent="0.25">
      <c r="A185" s="4">
        <v>184</v>
      </c>
      <c r="B185" s="30">
        <v>20255810125402</v>
      </c>
      <c r="C185" s="2">
        <v>45846.400694444441</v>
      </c>
      <c r="D185" s="2">
        <v>45846.375</v>
      </c>
      <c r="E185" s="2" t="s">
        <v>3147</v>
      </c>
      <c r="F185" s="14">
        <f ca="1">Tabla3689101118191516172345675[[#This Row],[FECHA RADICACION]]-TODAY()</f>
        <v>-216.59930555555911</v>
      </c>
      <c r="G185" s="14" t="s">
        <v>15</v>
      </c>
      <c r="H185" s="14" t="s">
        <v>935</v>
      </c>
      <c r="I185" s="14" t="s">
        <v>17</v>
      </c>
      <c r="J185" s="15" t="s">
        <v>18</v>
      </c>
      <c r="K185" s="21">
        <v>45853</v>
      </c>
      <c r="L185" s="17"/>
      <c r="M185" s="15"/>
    </row>
    <row r="186" spans="1:13" ht="21.75" customHeight="1" x14ac:dyDescent="0.25">
      <c r="A186" s="4">
        <v>185</v>
      </c>
      <c r="B186" s="30">
        <v>20254602313742</v>
      </c>
      <c r="C186" s="2">
        <v>45846.399305555555</v>
      </c>
      <c r="D186" s="2">
        <v>45846.375</v>
      </c>
      <c r="E186" s="2" t="s">
        <v>3148</v>
      </c>
      <c r="F186" s="14">
        <f ca="1">Tabla3689101118191516172345675[[#This Row],[FECHA RADICACION]]-TODAY()</f>
        <v>-216.60069444444525</v>
      </c>
      <c r="G186" s="14" t="s">
        <v>15</v>
      </c>
      <c r="H186" s="14" t="s">
        <v>16</v>
      </c>
      <c r="I186" s="14" t="s">
        <v>17</v>
      </c>
      <c r="J186" s="15" t="s">
        <v>18</v>
      </c>
      <c r="K186" s="21">
        <v>45859</v>
      </c>
      <c r="L186" s="21"/>
    </row>
    <row r="187" spans="1:13" ht="21.75" customHeight="1" x14ac:dyDescent="0.25">
      <c r="A187" s="4">
        <v>186</v>
      </c>
      <c r="B187" s="30">
        <v>20254602314282</v>
      </c>
      <c r="C187" s="2">
        <v>45846.418749999997</v>
      </c>
      <c r="D187" s="2">
        <v>45846.375</v>
      </c>
      <c r="E187" s="2" t="s">
        <v>3149</v>
      </c>
      <c r="F187" s="14">
        <f ca="1">Tabla3689101118191516172345675[[#This Row],[FECHA RADICACION]]-TODAY()</f>
        <v>-216.58125000000291</v>
      </c>
      <c r="G187" s="14" t="s">
        <v>65</v>
      </c>
      <c r="H187" s="14" t="s">
        <v>283</v>
      </c>
      <c r="I187" s="14" t="s">
        <v>17</v>
      </c>
      <c r="J187" s="15" t="s">
        <v>18</v>
      </c>
      <c r="K187" s="21">
        <v>45868</v>
      </c>
      <c r="L187" s="21"/>
    </row>
    <row r="188" spans="1:13" ht="21.75" customHeight="1" x14ac:dyDescent="0.25">
      <c r="A188" s="4">
        <v>187</v>
      </c>
      <c r="B188" s="30">
        <v>20254602317422</v>
      </c>
      <c r="C188" s="2">
        <v>45846.49722222222</v>
      </c>
      <c r="D188" s="2">
        <v>45846.375</v>
      </c>
      <c r="E188" s="2" t="s">
        <v>3150</v>
      </c>
      <c r="F188" s="14">
        <f ca="1">Tabla3689101118191516172345675[[#This Row],[FECHA RADICACION]]-TODAY()</f>
        <v>-216.50277777777956</v>
      </c>
      <c r="G188" s="14" t="s">
        <v>65</v>
      </c>
      <c r="H188" s="14" t="s">
        <v>66</v>
      </c>
      <c r="I188" s="14" t="s">
        <v>17</v>
      </c>
      <c r="J188" s="15" t="s">
        <v>18</v>
      </c>
      <c r="K188" s="21">
        <v>45884</v>
      </c>
    </row>
    <row r="189" spans="1:13" ht="21.75" customHeight="1" x14ac:dyDescent="0.25">
      <c r="A189" s="4">
        <v>188</v>
      </c>
      <c r="B189" s="30">
        <v>20255810125662</v>
      </c>
      <c r="C189" s="2">
        <v>45846.490277777775</v>
      </c>
      <c r="D189" s="2">
        <v>45846.375</v>
      </c>
      <c r="E189" s="2" t="s">
        <v>3151</v>
      </c>
      <c r="F189" s="14">
        <f ca="1">Tabla3689101118191516172345675[[#This Row],[FECHA RADICACION]]-TODAY()</f>
        <v>-216.50972222222481</v>
      </c>
      <c r="G189" s="14" t="s">
        <v>15</v>
      </c>
      <c r="H189" s="14" t="s">
        <v>53</v>
      </c>
      <c r="I189" s="14" t="s">
        <v>17</v>
      </c>
      <c r="J189" s="15" t="s">
        <v>18</v>
      </c>
      <c r="K189" s="21">
        <v>45853</v>
      </c>
    </row>
    <row r="190" spans="1:13" ht="21.75" customHeight="1" x14ac:dyDescent="0.25">
      <c r="A190" s="4">
        <v>189</v>
      </c>
      <c r="B190" s="30">
        <v>20255810125612</v>
      </c>
      <c r="C190" s="2">
        <v>45846.48333333333</v>
      </c>
      <c r="D190" s="2">
        <v>45846.375</v>
      </c>
      <c r="E190" s="2" t="s">
        <v>3152</v>
      </c>
      <c r="F190" s="14">
        <f ca="1">Tabla3689101118191516172345675[[#This Row],[FECHA RADICACION]]-TODAY()</f>
        <v>-216.51666666667006</v>
      </c>
      <c r="G190" s="14" t="s">
        <v>15</v>
      </c>
      <c r="H190" s="14" t="s">
        <v>251</v>
      </c>
      <c r="I190" s="14" t="s">
        <v>17</v>
      </c>
      <c r="J190" s="15" t="s">
        <v>18</v>
      </c>
      <c r="K190" s="21">
        <v>45853</v>
      </c>
      <c r="L190" s="4" t="s">
        <v>256</v>
      </c>
    </row>
    <row r="191" spans="1:13" ht="21.75" customHeight="1" x14ac:dyDescent="0.25">
      <c r="A191" s="4">
        <v>190</v>
      </c>
      <c r="B191" s="30">
        <v>20254602315952</v>
      </c>
      <c r="C191" s="2">
        <v>45846.460416666669</v>
      </c>
      <c r="D191" s="2">
        <v>45846.375</v>
      </c>
      <c r="E191" s="2" t="s">
        <v>3153</v>
      </c>
      <c r="F191" s="14">
        <f ca="1">Tabla3689101118191516172345675[[#This Row],[FECHA RADICACION]]-TODAY()</f>
        <v>-216.53958333333139</v>
      </c>
      <c r="G191" s="14" t="s">
        <v>65</v>
      </c>
      <c r="H191" s="14" t="s">
        <v>180</v>
      </c>
      <c r="I191" s="14" t="s">
        <v>17</v>
      </c>
      <c r="J191" s="15" t="s">
        <v>18</v>
      </c>
      <c r="K191" s="21">
        <v>45876</v>
      </c>
      <c r="L191" s="15"/>
    </row>
    <row r="192" spans="1:13" ht="21.75" customHeight="1" x14ac:dyDescent="0.25">
      <c r="A192" s="4">
        <v>191</v>
      </c>
      <c r="B192" s="30">
        <v>20255810125532</v>
      </c>
      <c r="C192" s="2">
        <v>45846.453472222223</v>
      </c>
      <c r="D192" s="2">
        <v>45846.375</v>
      </c>
      <c r="E192" s="2" t="s">
        <v>3154</v>
      </c>
      <c r="F192" s="14">
        <f ca="1">Tabla3689101118191516172345675[[#This Row],[FECHA RADICACION]]-TODAY()</f>
        <v>-216.54652777777665</v>
      </c>
      <c r="G192" s="14" t="s">
        <v>15</v>
      </c>
      <c r="H192" s="14" t="s">
        <v>16</v>
      </c>
      <c r="I192" s="14" t="s">
        <v>17</v>
      </c>
      <c r="J192" s="15" t="s">
        <v>18</v>
      </c>
      <c r="K192" s="21">
        <v>45868</v>
      </c>
    </row>
    <row r="193" spans="1:13" ht="21.75" customHeight="1" x14ac:dyDescent="0.25">
      <c r="A193" s="4">
        <v>192</v>
      </c>
      <c r="B193" s="30">
        <v>20255810125492</v>
      </c>
      <c r="C193" s="2">
        <v>45846.438194444447</v>
      </c>
      <c r="D193" s="2">
        <v>45846.375</v>
      </c>
      <c r="E193" s="2" t="s">
        <v>3155</v>
      </c>
      <c r="F193" s="14">
        <f ca="1">Tabla3689101118191516172345675[[#This Row],[FECHA RADICACION]]-TODAY()</f>
        <v>-216.56180555555329</v>
      </c>
      <c r="G193" s="14" t="s">
        <v>65</v>
      </c>
      <c r="H193" s="14" t="s">
        <v>180</v>
      </c>
      <c r="I193" s="30" t="s">
        <v>17</v>
      </c>
      <c r="J193" s="15" t="s">
        <v>18</v>
      </c>
      <c r="K193" s="21">
        <v>45868</v>
      </c>
      <c r="L193" s="4" t="s">
        <v>194</v>
      </c>
      <c r="M193" s="15"/>
    </row>
    <row r="194" spans="1:13" ht="21.75" customHeight="1" x14ac:dyDescent="0.25">
      <c r="A194" s="4">
        <v>193</v>
      </c>
      <c r="B194" s="30">
        <v>20255810124942</v>
      </c>
      <c r="C194" s="2">
        <v>45845</v>
      </c>
      <c r="D194" s="2">
        <v>45846.375</v>
      </c>
      <c r="E194" s="2" t="s">
        <v>3156</v>
      </c>
      <c r="F194" s="14">
        <f ca="1">Tabla3689101118191516172345675[[#This Row],[FECHA RADICACION]]-TODAY()</f>
        <v>-218</v>
      </c>
      <c r="G194" s="14" t="s">
        <v>2964</v>
      </c>
      <c r="H194" s="14" t="s">
        <v>17</v>
      </c>
      <c r="I194" s="14" t="s">
        <v>17</v>
      </c>
      <c r="J194" s="15" t="s">
        <v>18</v>
      </c>
      <c r="K194" s="21">
        <v>45846</v>
      </c>
    </row>
    <row r="195" spans="1:13" ht="21.75" customHeight="1" x14ac:dyDescent="0.25">
      <c r="A195" s="4">
        <v>194</v>
      </c>
      <c r="B195" s="30">
        <v>20254602320462</v>
      </c>
      <c r="C195" s="2">
        <v>45846</v>
      </c>
      <c r="D195" s="2">
        <v>45846.375</v>
      </c>
      <c r="E195" s="2" t="s">
        <v>3157</v>
      </c>
      <c r="F195" s="14">
        <f ca="1">Tabla3689101118191516172345675[[#This Row],[FECHA RADICACION]]-TODAY()</f>
        <v>-217</v>
      </c>
      <c r="G195" s="14" t="s">
        <v>15</v>
      </c>
      <c r="H195" s="14" t="s">
        <v>53</v>
      </c>
      <c r="I195" s="14" t="s">
        <v>17</v>
      </c>
      <c r="J195" s="15" t="s">
        <v>18</v>
      </c>
      <c r="K195" s="21">
        <v>45853</v>
      </c>
    </row>
    <row r="196" spans="1:13" ht="21.75" customHeight="1" x14ac:dyDescent="0.25">
      <c r="A196" s="4">
        <v>195</v>
      </c>
      <c r="B196" s="30">
        <v>20255810125932</v>
      </c>
      <c r="C196" s="2">
        <v>45846.536111111112</v>
      </c>
      <c r="D196" s="2">
        <v>45847</v>
      </c>
      <c r="E196" s="2" t="s">
        <v>3158</v>
      </c>
      <c r="F196" s="14">
        <f ca="1">Tabla3689101118191516172345675[[#This Row],[FECHA RADICACION]]-TODAY()</f>
        <v>-216.4638888888876</v>
      </c>
      <c r="G196" s="14" t="s">
        <v>15</v>
      </c>
      <c r="H196" s="14" t="s">
        <v>251</v>
      </c>
      <c r="I196" s="14" t="s">
        <v>17</v>
      </c>
      <c r="J196" s="15" t="s">
        <v>18</v>
      </c>
      <c r="K196" s="21">
        <v>45853</v>
      </c>
      <c r="L196" s="4" t="s">
        <v>91</v>
      </c>
    </row>
    <row r="197" spans="1:13" ht="21.75" customHeight="1" x14ac:dyDescent="0.25">
      <c r="A197" s="4">
        <v>196</v>
      </c>
      <c r="B197" s="30">
        <v>20255810125822</v>
      </c>
      <c r="C197" s="2">
        <v>45846.536111111112</v>
      </c>
      <c r="D197" s="2">
        <v>45847</v>
      </c>
      <c r="E197" s="2" t="s">
        <v>3159</v>
      </c>
      <c r="F197" s="14">
        <f ca="1">Tabla3689101118191516172345675[[#This Row],[FECHA RADICACION]]-TODAY()</f>
        <v>-216.4638888888876</v>
      </c>
      <c r="G197" s="14" t="s">
        <v>2964</v>
      </c>
      <c r="H197" s="14" t="s">
        <v>17</v>
      </c>
      <c r="I197" s="14" t="s">
        <v>17</v>
      </c>
      <c r="J197" s="15" t="s">
        <v>18</v>
      </c>
      <c r="K197" s="21">
        <v>45851</v>
      </c>
      <c r="L197" s="4" t="s">
        <v>54</v>
      </c>
    </row>
    <row r="198" spans="1:13" ht="21.75" customHeight="1" x14ac:dyDescent="0.25">
      <c r="A198" s="4">
        <v>197</v>
      </c>
      <c r="B198" s="30">
        <v>20255810125812</v>
      </c>
      <c r="C198" s="2">
        <v>45846.536111111112</v>
      </c>
      <c r="D198" s="2">
        <v>45847</v>
      </c>
      <c r="E198" s="2" t="s">
        <v>3160</v>
      </c>
      <c r="F198" s="14">
        <f ca="1">Tabla3689101118191516172345675[[#This Row],[FECHA RADICACION]]-TODAY()</f>
        <v>-216.4638888888876</v>
      </c>
      <c r="G198" s="14" t="s">
        <v>15</v>
      </c>
      <c r="H198" s="14" t="s">
        <v>251</v>
      </c>
      <c r="I198" s="14" t="s">
        <v>17</v>
      </c>
      <c r="J198" s="15" t="s">
        <v>18</v>
      </c>
      <c r="K198" s="21">
        <v>45868</v>
      </c>
    </row>
    <row r="199" spans="1:13" ht="21.75" customHeight="1" x14ac:dyDescent="0.25">
      <c r="A199" s="4">
        <v>198</v>
      </c>
      <c r="B199" s="30">
        <v>20255810125782</v>
      </c>
      <c r="C199" s="2">
        <v>45846.536111111112</v>
      </c>
      <c r="D199" s="2">
        <v>45847</v>
      </c>
      <c r="E199" s="2" t="s">
        <v>3161</v>
      </c>
      <c r="F199" s="14">
        <f ca="1">Tabla3689101118191516172345675[[#This Row],[FECHA RADICACION]]-TODAY()</f>
        <v>-216.4638888888876</v>
      </c>
      <c r="G199" s="14" t="s">
        <v>15</v>
      </c>
      <c r="H199" s="14" t="s">
        <v>2913</v>
      </c>
      <c r="I199" s="14" t="s">
        <v>17</v>
      </c>
      <c r="J199" s="15" t="s">
        <v>18</v>
      </c>
      <c r="K199" s="21">
        <v>45853</v>
      </c>
      <c r="L199" s="4" t="s">
        <v>91</v>
      </c>
    </row>
    <row r="200" spans="1:13" ht="21.75" customHeight="1" x14ac:dyDescent="0.25">
      <c r="A200" s="4">
        <v>199</v>
      </c>
      <c r="B200" s="30">
        <v>20255810125772</v>
      </c>
      <c r="C200" s="2">
        <v>45846.536111111112</v>
      </c>
      <c r="D200" s="2">
        <v>45847</v>
      </c>
      <c r="E200" s="2" t="s">
        <v>3162</v>
      </c>
      <c r="F200" s="14">
        <f ca="1">Tabla3689101118191516172345675[[#This Row],[FECHA RADICACION]]-TODAY()</f>
        <v>-216.4638888888876</v>
      </c>
      <c r="G200" s="14" t="s">
        <v>65</v>
      </c>
      <c r="H200" s="14" t="s">
        <v>71</v>
      </c>
      <c r="I200" s="14" t="s">
        <v>17</v>
      </c>
      <c r="J200" s="15" t="s">
        <v>18</v>
      </c>
      <c r="K200" s="21">
        <v>45851</v>
      </c>
    </row>
    <row r="201" spans="1:13" ht="21.75" customHeight="1" x14ac:dyDescent="0.25">
      <c r="A201" s="4">
        <v>200</v>
      </c>
      <c r="B201" s="30">
        <v>20254602318272</v>
      </c>
      <c r="C201" s="2">
        <v>45846.518055555556</v>
      </c>
      <c r="D201" s="2">
        <v>45847</v>
      </c>
      <c r="E201" s="2" t="s">
        <v>3163</v>
      </c>
      <c r="F201" s="14">
        <f ca="1">Tabla3689101118191516172345675[[#This Row],[FECHA RADICACION]]-TODAY()</f>
        <v>-216.4819444444438</v>
      </c>
      <c r="G201" s="14" t="s">
        <v>50</v>
      </c>
      <c r="H201" s="14" t="s">
        <v>114</v>
      </c>
      <c r="I201" s="14" t="s">
        <v>17</v>
      </c>
      <c r="J201" s="15" t="s">
        <v>18</v>
      </c>
      <c r="K201" s="21">
        <v>45859</v>
      </c>
      <c r="M201" s="4" t="s">
        <v>3128</v>
      </c>
    </row>
    <row r="202" spans="1:13" ht="21.75" customHeight="1" x14ac:dyDescent="0.25">
      <c r="A202" s="4">
        <v>201</v>
      </c>
      <c r="B202" s="30">
        <v>20254602317622</v>
      </c>
      <c r="C202" s="2">
        <v>45846.50277777778</v>
      </c>
      <c r="D202" s="2">
        <v>45847</v>
      </c>
      <c r="E202" s="2" t="s">
        <v>3164</v>
      </c>
      <c r="F202" s="14">
        <f ca="1">Tabla3689101118191516172345675[[#This Row],[FECHA RADICACION]]-TODAY()</f>
        <v>-216.49722222222044</v>
      </c>
      <c r="G202" s="14" t="s">
        <v>65</v>
      </c>
      <c r="H202" s="14" t="s">
        <v>180</v>
      </c>
      <c r="I202" s="14" t="s">
        <v>17</v>
      </c>
      <c r="J202" s="15" t="s">
        <v>18</v>
      </c>
      <c r="K202" s="21">
        <v>45876</v>
      </c>
    </row>
    <row r="203" spans="1:13" ht="21.75" customHeight="1" x14ac:dyDescent="0.25">
      <c r="A203" s="4">
        <v>202</v>
      </c>
      <c r="B203" s="30">
        <v>20255810125522</v>
      </c>
      <c r="C203" s="2">
        <v>45846.451388888891</v>
      </c>
      <c r="D203" s="2">
        <v>45847</v>
      </c>
      <c r="E203" s="2" t="s">
        <v>3165</v>
      </c>
      <c r="F203" s="14">
        <f ca="1">Tabla3689101118191516172345675[[#This Row],[FECHA RADICACION]]-TODAY()</f>
        <v>-216.54861111110949</v>
      </c>
      <c r="G203" s="14" t="s">
        <v>15</v>
      </c>
      <c r="H203" s="14" t="s">
        <v>935</v>
      </c>
      <c r="I203" s="14" t="s">
        <v>17</v>
      </c>
      <c r="J203" s="15" t="s">
        <v>18</v>
      </c>
      <c r="K203" s="21">
        <v>45881</v>
      </c>
      <c r="M203" s="4" t="s">
        <v>3166</v>
      </c>
    </row>
    <row r="204" spans="1:13" ht="21.75" customHeight="1" x14ac:dyDescent="0.25">
      <c r="A204" s="4">
        <v>203</v>
      </c>
      <c r="B204" s="30">
        <v>20255810125502</v>
      </c>
      <c r="C204" s="2">
        <v>45846.443055555559</v>
      </c>
      <c r="D204" s="2">
        <v>45847</v>
      </c>
      <c r="E204" s="2" t="s">
        <v>3167</v>
      </c>
      <c r="F204" s="14">
        <f ca="1">Tabla3689101118191516172345675[[#This Row],[FECHA RADICACION]]-TODAY()</f>
        <v>-216.55694444444089</v>
      </c>
      <c r="G204" s="14" t="s">
        <v>15</v>
      </c>
      <c r="H204" s="14" t="s">
        <v>16</v>
      </c>
      <c r="I204" s="14" t="s">
        <v>17</v>
      </c>
      <c r="J204" s="15" t="s">
        <v>18</v>
      </c>
      <c r="K204" s="21">
        <v>45876</v>
      </c>
      <c r="L204" s="4" t="s">
        <v>54</v>
      </c>
      <c r="M204" s="4" t="s">
        <v>3168</v>
      </c>
    </row>
    <row r="205" spans="1:13" ht="21.75" customHeight="1" x14ac:dyDescent="0.25">
      <c r="A205" s="4">
        <v>204</v>
      </c>
      <c r="B205" s="30">
        <v>20255810075592</v>
      </c>
      <c r="C205" s="2">
        <v>45775.324803240743</v>
      </c>
      <c r="D205" s="2">
        <v>45847</v>
      </c>
      <c r="E205" s="2" t="s">
        <v>3169</v>
      </c>
      <c r="F205" s="14">
        <f ca="1">Tabla3689101118191516172345675[[#This Row],[FECHA RADICACION]]-TODAY()</f>
        <v>-287.67519675925723</v>
      </c>
      <c r="G205" s="14" t="s">
        <v>2964</v>
      </c>
      <c r="H205" s="14" t="s">
        <v>17</v>
      </c>
      <c r="I205" s="14" t="s">
        <v>17</v>
      </c>
      <c r="J205" s="15" t="s">
        <v>18</v>
      </c>
      <c r="K205" s="21">
        <v>45847</v>
      </c>
    </row>
    <row r="206" spans="1:13" ht="21.75" customHeight="1" x14ac:dyDescent="0.25">
      <c r="A206" s="4">
        <v>205</v>
      </c>
      <c r="B206" s="30">
        <v>20255810122592</v>
      </c>
      <c r="C206" s="2">
        <v>45841.348611111112</v>
      </c>
      <c r="D206" s="2">
        <v>45847</v>
      </c>
      <c r="E206" s="2" t="s">
        <v>3170</v>
      </c>
      <c r="F206" s="14">
        <f ca="1">Tabla3689101118191516172345675[[#This Row],[FECHA RADICACION]]-TODAY()</f>
        <v>-221.6513888888876</v>
      </c>
      <c r="G206" s="14" t="s">
        <v>50</v>
      </c>
      <c r="H206" s="14" t="s">
        <v>62</v>
      </c>
      <c r="I206" s="14" t="s">
        <v>17</v>
      </c>
      <c r="J206" s="15" t="s">
        <v>18</v>
      </c>
      <c r="K206" s="21">
        <v>45853</v>
      </c>
      <c r="L206" s="4" t="s">
        <v>527</v>
      </c>
    </row>
    <row r="207" spans="1:13" ht="21.75" customHeight="1" x14ac:dyDescent="0.25">
      <c r="A207" s="4">
        <v>206</v>
      </c>
      <c r="B207" s="30">
        <v>20255810124872</v>
      </c>
      <c r="C207" s="2">
        <v>45845</v>
      </c>
      <c r="D207" s="2">
        <v>45847</v>
      </c>
      <c r="E207" s="2" t="s">
        <v>3171</v>
      </c>
      <c r="F207" s="14">
        <f ca="1">Tabla3689101118191516172345675[[#This Row],[FECHA RADICACION]]-TODAY()</f>
        <v>-218</v>
      </c>
      <c r="G207" s="14" t="s">
        <v>65</v>
      </c>
      <c r="H207" s="14" t="s">
        <v>71</v>
      </c>
      <c r="I207" s="14" t="s">
        <v>17</v>
      </c>
      <c r="J207" s="15" t="s">
        <v>18</v>
      </c>
      <c r="K207" s="21">
        <v>45855</v>
      </c>
    </row>
    <row r="208" spans="1:13" ht="21.75" customHeight="1" x14ac:dyDescent="0.25">
      <c r="A208" s="4">
        <v>207</v>
      </c>
      <c r="B208" s="30">
        <v>20254602318452</v>
      </c>
      <c r="C208" s="2">
        <v>45846.525694444441</v>
      </c>
      <c r="D208" s="2">
        <v>45847</v>
      </c>
      <c r="E208" s="2" t="s">
        <v>3172</v>
      </c>
      <c r="F208" s="14">
        <f ca="1">Tabla3689101118191516172345675[[#This Row],[FECHA RADICACION]]-TODAY()</f>
        <v>-216.47430555555911</v>
      </c>
      <c r="G208" s="14" t="s">
        <v>814</v>
      </c>
      <c r="H208" s="14" t="s">
        <v>25</v>
      </c>
      <c r="I208" s="14" t="s">
        <v>17</v>
      </c>
      <c r="J208" s="15" t="s">
        <v>18</v>
      </c>
      <c r="K208" s="21">
        <v>45875</v>
      </c>
      <c r="M208" s="4" t="s">
        <v>3173</v>
      </c>
    </row>
    <row r="209" spans="1:13" ht="21.75" customHeight="1" x14ac:dyDescent="0.25">
      <c r="A209" s="4">
        <v>208</v>
      </c>
      <c r="B209" s="30">
        <v>20255810125852</v>
      </c>
      <c r="C209" s="2">
        <v>45846</v>
      </c>
      <c r="D209" s="2">
        <v>45847</v>
      </c>
      <c r="E209" s="2" t="s">
        <v>3174</v>
      </c>
      <c r="F209" s="14">
        <f ca="1">Tabla3689101118191516172345675[[#This Row],[FECHA RADICACION]]-TODAY()</f>
        <v>-217</v>
      </c>
      <c r="G209" s="14" t="s">
        <v>65</v>
      </c>
      <c r="H209" s="14" t="s">
        <v>71</v>
      </c>
      <c r="I209" s="14" t="s">
        <v>17</v>
      </c>
      <c r="J209" s="15" t="s">
        <v>18</v>
      </c>
      <c r="K209" s="21">
        <v>45851</v>
      </c>
    </row>
    <row r="210" spans="1:13" ht="21.75" customHeight="1" x14ac:dyDescent="0.25">
      <c r="A210" s="4">
        <v>209</v>
      </c>
      <c r="B210" s="30">
        <v>20255810125862</v>
      </c>
      <c r="C210" s="2">
        <v>45846</v>
      </c>
      <c r="D210" s="2">
        <v>45847</v>
      </c>
      <c r="E210" s="2" t="s">
        <v>3175</v>
      </c>
      <c r="F210" s="14">
        <f ca="1">Tabla3689101118191516172345675[[#This Row],[FECHA RADICACION]]-TODAY()</f>
        <v>-217</v>
      </c>
      <c r="G210" s="14" t="s">
        <v>15</v>
      </c>
      <c r="H210" s="14" t="s">
        <v>2913</v>
      </c>
      <c r="I210" s="14" t="s">
        <v>17</v>
      </c>
      <c r="J210" s="15" t="s">
        <v>18</v>
      </c>
      <c r="K210" s="21">
        <v>45881</v>
      </c>
      <c r="L210" s="4" t="s">
        <v>1082</v>
      </c>
      <c r="M210" s="15" t="s">
        <v>3176</v>
      </c>
    </row>
    <row r="211" spans="1:13" ht="21.75" customHeight="1" x14ac:dyDescent="0.25">
      <c r="A211" s="4">
        <v>210</v>
      </c>
      <c r="B211" s="30">
        <v>20255810125882</v>
      </c>
      <c r="C211" s="2">
        <v>45846</v>
      </c>
      <c r="D211" s="2">
        <v>45847</v>
      </c>
      <c r="E211" s="2" t="s">
        <v>3177</v>
      </c>
      <c r="F211" s="14">
        <f ca="1">Tabla3689101118191516172345675[[#This Row],[FECHA RADICACION]]-TODAY()</f>
        <v>-217</v>
      </c>
      <c r="G211" s="14" t="s">
        <v>15</v>
      </c>
      <c r="H211" s="14" t="s">
        <v>16</v>
      </c>
      <c r="I211" s="14" t="s">
        <v>17</v>
      </c>
      <c r="J211" s="15" t="s">
        <v>18</v>
      </c>
      <c r="K211" s="21">
        <v>45862</v>
      </c>
      <c r="L211" s="4" t="s">
        <v>54</v>
      </c>
    </row>
    <row r="212" spans="1:13" ht="21.75" customHeight="1" x14ac:dyDescent="0.25">
      <c r="A212" s="4">
        <v>211</v>
      </c>
      <c r="B212" s="30">
        <v>20255810126072</v>
      </c>
      <c r="C212" s="2">
        <v>45846</v>
      </c>
      <c r="D212" s="2">
        <v>45847</v>
      </c>
      <c r="E212" s="2" t="s">
        <v>3178</v>
      </c>
      <c r="F212" s="14">
        <f ca="1">Tabla3689101118191516172345675[[#This Row],[FECHA RADICACION]]-TODAY()</f>
        <v>-217</v>
      </c>
      <c r="G212" s="14" t="s">
        <v>65</v>
      </c>
      <c r="H212" s="56" t="s">
        <v>102</v>
      </c>
      <c r="I212" s="56" t="s">
        <v>17</v>
      </c>
      <c r="J212" s="15" t="s">
        <v>18</v>
      </c>
      <c r="K212" s="21">
        <v>45863</v>
      </c>
    </row>
    <row r="213" spans="1:13" ht="21.75" customHeight="1" x14ac:dyDescent="0.25">
      <c r="A213" s="4">
        <v>212</v>
      </c>
      <c r="B213" s="30">
        <v>20255810126102</v>
      </c>
      <c r="C213" s="2">
        <v>45847.303472222222</v>
      </c>
      <c r="D213" s="2">
        <v>45847</v>
      </c>
      <c r="E213" s="2" t="s">
        <v>3179</v>
      </c>
      <c r="F213" s="14">
        <f ca="1">Tabla3689101118191516172345675[[#This Row],[FECHA RADICACION]]-TODAY()</f>
        <v>-215.6965277777781</v>
      </c>
      <c r="G213" s="14" t="s">
        <v>65</v>
      </c>
      <c r="H213" s="14" t="s">
        <v>283</v>
      </c>
      <c r="I213" s="14" t="s">
        <v>17</v>
      </c>
      <c r="J213" s="15" t="s">
        <v>18</v>
      </c>
      <c r="K213" s="21">
        <v>45881</v>
      </c>
      <c r="L213" s="4" t="s">
        <v>42</v>
      </c>
    </row>
    <row r="214" spans="1:13" ht="21.75" customHeight="1" x14ac:dyDescent="0.25">
      <c r="A214" s="4">
        <v>213</v>
      </c>
      <c r="B214" s="30">
        <v>20255810126112</v>
      </c>
      <c r="C214" s="2">
        <v>45847.304861111108</v>
      </c>
      <c r="D214" s="2">
        <v>45847</v>
      </c>
      <c r="E214" s="2" t="s">
        <v>3180</v>
      </c>
      <c r="F214" s="14">
        <f ca="1">Tabla3689101118191516172345675[[#This Row],[FECHA RADICACION]]-TODAY()</f>
        <v>-215.69513888889196</v>
      </c>
      <c r="G214" s="14" t="s">
        <v>15</v>
      </c>
      <c r="H214" s="14" t="s">
        <v>16</v>
      </c>
      <c r="I214" s="14" t="s">
        <v>17</v>
      </c>
      <c r="J214" s="15" t="s">
        <v>18</v>
      </c>
      <c r="K214" s="21">
        <v>45862</v>
      </c>
      <c r="L214" s="4" t="s">
        <v>54</v>
      </c>
    </row>
    <row r="215" spans="1:13" ht="21.75" customHeight="1" x14ac:dyDescent="0.25">
      <c r="A215" s="4">
        <v>214</v>
      </c>
      <c r="B215" s="30">
        <v>20255810126122</v>
      </c>
      <c r="C215" s="2">
        <v>45847.334027777775</v>
      </c>
      <c r="D215" s="2">
        <v>45847</v>
      </c>
      <c r="E215" s="2" t="s">
        <v>3181</v>
      </c>
      <c r="F215" s="14">
        <f ca="1">Tabla3689101118191516172345675[[#This Row],[FECHA RADICACION]]-TODAY()</f>
        <v>-215.66597222222481</v>
      </c>
      <c r="G215" s="14" t="s">
        <v>15</v>
      </c>
      <c r="H215" s="14" t="s">
        <v>2913</v>
      </c>
      <c r="I215" s="14" t="s">
        <v>17</v>
      </c>
      <c r="J215" s="15" t="s">
        <v>18</v>
      </c>
      <c r="K215" s="21">
        <v>45853</v>
      </c>
      <c r="L215" s="4" t="s">
        <v>258</v>
      </c>
    </row>
    <row r="216" spans="1:13" ht="21.75" customHeight="1" x14ac:dyDescent="0.25">
      <c r="A216" s="4">
        <v>215</v>
      </c>
      <c r="B216" s="30">
        <v>20254602327152</v>
      </c>
      <c r="C216" s="2">
        <v>45847.349305555559</v>
      </c>
      <c r="D216" s="2">
        <v>45847</v>
      </c>
      <c r="E216" s="2" t="s">
        <v>3182</v>
      </c>
      <c r="F216" s="14">
        <f ca="1">Tabla3689101118191516172345675[[#This Row],[FECHA RADICACION]]-TODAY()</f>
        <v>-215.65069444444089</v>
      </c>
      <c r="G216" s="14" t="s">
        <v>2964</v>
      </c>
      <c r="H216" s="14" t="s">
        <v>17</v>
      </c>
      <c r="I216" s="14" t="s">
        <v>17</v>
      </c>
      <c r="J216" s="15" t="s">
        <v>18</v>
      </c>
      <c r="L216" s="15"/>
      <c r="M216" s="15"/>
    </row>
    <row r="217" spans="1:13" ht="21.75" customHeight="1" x14ac:dyDescent="0.25">
      <c r="A217" s="4">
        <v>216</v>
      </c>
      <c r="B217" s="30">
        <v>20255810126142</v>
      </c>
      <c r="C217" s="2">
        <v>45847.352083333331</v>
      </c>
      <c r="D217" s="2">
        <v>45847</v>
      </c>
      <c r="E217" s="2" t="s">
        <v>3183</v>
      </c>
      <c r="F217" s="14">
        <f ca="1">Tabla3689101118191516172345675[[#This Row],[FECHA RADICACION]]-TODAY()</f>
        <v>-215.64791666666861</v>
      </c>
      <c r="G217" s="14" t="s">
        <v>50</v>
      </c>
      <c r="H217" s="14" t="s">
        <v>910</v>
      </c>
      <c r="I217" s="14" t="s">
        <v>17</v>
      </c>
      <c r="J217" s="15" t="s">
        <v>18</v>
      </c>
      <c r="K217" s="21">
        <v>45881</v>
      </c>
    </row>
    <row r="218" spans="1:13" ht="21.75" customHeight="1" x14ac:dyDescent="0.25">
      <c r="A218" s="4">
        <v>217</v>
      </c>
      <c r="B218" s="30">
        <v>20254602327362</v>
      </c>
      <c r="C218" s="2">
        <v>45847.35833333333</v>
      </c>
      <c r="D218" s="2">
        <v>45847</v>
      </c>
      <c r="E218" s="2" t="s">
        <v>3184</v>
      </c>
      <c r="F218" s="14">
        <f ca="1">Tabla3689101118191516172345675[[#This Row],[FECHA RADICACION]]-TODAY()</f>
        <v>-215.64166666667006</v>
      </c>
      <c r="G218" s="14" t="s">
        <v>15</v>
      </c>
      <c r="H218" s="14" t="s">
        <v>53</v>
      </c>
      <c r="I218" s="14" t="s">
        <v>17</v>
      </c>
      <c r="J218" s="15" t="s">
        <v>18</v>
      </c>
      <c r="K218" s="21">
        <v>45853</v>
      </c>
    </row>
    <row r="219" spans="1:13" ht="21.75" customHeight="1" x14ac:dyDescent="0.25">
      <c r="A219" s="4">
        <v>218</v>
      </c>
      <c r="B219" s="30">
        <v>20255810126322</v>
      </c>
      <c r="C219" s="2">
        <v>45847.425000000003</v>
      </c>
      <c r="D219" s="2">
        <v>45847</v>
      </c>
      <c r="E219" s="2" t="s">
        <v>3185</v>
      </c>
      <c r="F219" s="14">
        <f ca="1">Tabla3689101118191516172345675[[#This Row],[FECHA RADICACION]]-TODAY()</f>
        <v>-215.57499999999709</v>
      </c>
      <c r="G219" s="14" t="s">
        <v>65</v>
      </c>
      <c r="H219" s="14" t="s">
        <v>71</v>
      </c>
      <c r="I219" s="14" t="s">
        <v>17</v>
      </c>
      <c r="J219" s="15" t="s">
        <v>18</v>
      </c>
      <c r="K219" s="21">
        <v>45851</v>
      </c>
    </row>
    <row r="220" spans="1:13" ht="21.75" customHeight="1" x14ac:dyDescent="0.25">
      <c r="A220" s="4">
        <v>219</v>
      </c>
      <c r="B220" s="30">
        <v>20254602329342</v>
      </c>
      <c r="C220" s="2">
        <v>45847.432638888888</v>
      </c>
      <c r="D220" s="2">
        <v>45847</v>
      </c>
      <c r="E220" s="2" t="s">
        <v>3186</v>
      </c>
      <c r="F220" s="14">
        <f ca="1">Tabla3689101118191516172345675[[#This Row],[FECHA RADICACION]]-TODAY()</f>
        <v>-215.5673611111124</v>
      </c>
      <c r="G220" s="14" t="s">
        <v>2964</v>
      </c>
      <c r="H220" s="14" t="s">
        <v>17</v>
      </c>
      <c r="I220" s="14" t="s">
        <v>17</v>
      </c>
      <c r="J220" s="15" t="s">
        <v>18</v>
      </c>
      <c r="K220" s="21">
        <v>45847</v>
      </c>
      <c r="L220" s="15"/>
      <c r="M220" s="15"/>
    </row>
    <row r="221" spans="1:13" ht="21.75" customHeight="1" x14ac:dyDescent="0.25">
      <c r="A221" s="4">
        <v>220</v>
      </c>
      <c r="B221" s="30">
        <v>20254602334912</v>
      </c>
      <c r="C221" s="2">
        <v>45847.537499999999</v>
      </c>
      <c r="D221" s="2">
        <v>45847</v>
      </c>
      <c r="E221" s="2" t="s">
        <v>3187</v>
      </c>
      <c r="F221" s="14">
        <f ca="1">Tabla3689101118191516172345675[[#This Row],[FECHA RADICACION]]-TODAY()</f>
        <v>-215.46250000000146</v>
      </c>
      <c r="G221" s="14" t="s">
        <v>15</v>
      </c>
      <c r="H221" s="14" t="s">
        <v>53</v>
      </c>
      <c r="I221" s="14" t="s">
        <v>17</v>
      </c>
      <c r="J221" s="15" t="s">
        <v>18</v>
      </c>
      <c r="K221" s="21">
        <v>45853</v>
      </c>
    </row>
    <row r="222" spans="1:13" ht="21.75" customHeight="1" x14ac:dyDescent="0.25">
      <c r="A222" s="4">
        <v>221</v>
      </c>
      <c r="B222" s="30">
        <v>20255810126782</v>
      </c>
      <c r="C222" s="2">
        <v>45847.537499999999</v>
      </c>
      <c r="D222" s="2">
        <v>45847</v>
      </c>
      <c r="E222" s="2" t="s">
        <v>3188</v>
      </c>
      <c r="F222" s="14">
        <f ca="1">Tabla3689101118191516172345675[[#This Row],[FECHA RADICACION]]-TODAY()</f>
        <v>-215.46250000000146</v>
      </c>
      <c r="G222" s="14" t="s">
        <v>50</v>
      </c>
      <c r="H222" s="14" t="s">
        <v>3189</v>
      </c>
      <c r="I222" s="14" t="s">
        <v>17</v>
      </c>
      <c r="J222" s="15" t="s">
        <v>18</v>
      </c>
      <c r="K222" s="21">
        <v>45876</v>
      </c>
      <c r="L222" s="4" t="s">
        <v>54</v>
      </c>
    </row>
    <row r="223" spans="1:13" ht="21.75" customHeight="1" x14ac:dyDescent="0.25">
      <c r="A223" s="4">
        <v>222</v>
      </c>
      <c r="B223" s="30">
        <v>20254602333022</v>
      </c>
      <c r="C223" s="2">
        <v>45847.537499999999</v>
      </c>
      <c r="D223" s="2">
        <v>45847</v>
      </c>
      <c r="E223" s="2" t="s">
        <v>3190</v>
      </c>
      <c r="F223" s="14">
        <f ca="1">Tabla3689101118191516172345675[[#This Row],[FECHA RADICACION]]-TODAY()</f>
        <v>-215.46250000000146</v>
      </c>
      <c r="G223" s="14" t="s">
        <v>15</v>
      </c>
      <c r="H223" s="14" t="s">
        <v>53</v>
      </c>
      <c r="I223" s="14" t="s">
        <v>17</v>
      </c>
      <c r="J223" s="15" t="s">
        <v>18</v>
      </c>
      <c r="K223" s="21">
        <v>45853</v>
      </c>
    </row>
    <row r="224" spans="1:13" ht="21.75" customHeight="1" x14ac:dyDescent="0.25">
      <c r="A224" s="4">
        <v>223</v>
      </c>
      <c r="B224" s="30">
        <v>20255810126672</v>
      </c>
      <c r="C224" s="2">
        <v>45847.526388888888</v>
      </c>
      <c r="D224" s="2">
        <v>45847</v>
      </c>
      <c r="E224" s="2" t="s">
        <v>3191</v>
      </c>
      <c r="F224" s="14">
        <f ca="1">Tabla3689101118191516172345675[[#This Row],[FECHA RADICACION]]-TODAY()</f>
        <v>-215.4736111111124</v>
      </c>
      <c r="G224" s="14" t="s">
        <v>15</v>
      </c>
      <c r="H224" s="14" t="s">
        <v>16</v>
      </c>
      <c r="I224" s="14" t="s">
        <v>17</v>
      </c>
      <c r="J224" s="15" t="s">
        <v>18</v>
      </c>
      <c r="K224" s="21">
        <v>45862</v>
      </c>
      <c r="L224" s="4" t="s">
        <v>54</v>
      </c>
    </row>
    <row r="225" spans="1:13" ht="21.75" customHeight="1" x14ac:dyDescent="0.25">
      <c r="A225" s="4">
        <v>224</v>
      </c>
      <c r="B225" s="30">
        <v>20254602332632</v>
      </c>
      <c r="C225" s="2">
        <v>45847.526388888888</v>
      </c>
      <c r="D225" s="2">
        <v>45847</v>
      </c>
      <c r="E225" s="2" t="s">
        <v>3192</v>
      </c>
      <c r="F225" s="14">
        <f ca="1">Tabla3689101118191516172345675[[#This Row],[FECHA RADICACION]]-TODAY()</f>
        <v>-215.4736111111124</v>
      </c>
      <c r="G225" s="14" t="s">
        <v>15</v>
      </c>
      <c r="H225" s="14" t="s">
        <v>251</v>
      </c>
      <c r="I225" s="14" t="s">
        <v>17</v>
      </c>
      <c r="J225" s="15" t="s">
        <v>18</v>
      </c>
      <c r="K225" s="21">
        <v>45868</v>
      </c>
    </row>
    <row r="226" spans="1:13" ht="21.75" customHeight="1" x14ac:dyDescent="0.25">
      <c r="A226" s="4">
        <v>225</v>
      </c>
      <c r="B226" s="30">
        <v>20255810126662</v>
      </c>
      <c r="C226" s="2">
        <v>45847.524305555555</v>
      </c>
      <c r="D226" s="2">
        <v>45847</v>
      </c>
      <c r="E226" s="2" t="s">
        <v>3193</v>
      </c>
      <c r="F226" s="14">
        <f ca="1">Tabla3689101118191516172345675[[#This Row],[FECHA RADICACION]]-TODAY()</f>
        <v>-215.47569444444525</v>
      </c>
      <c r="G226" s="14" t="s">
        <v>15</v>
      </c>
      <c r="H226" s="14" t="s">
        <v>16</v>
      </c>
      <c r="I226" s="14" t="s">
        <v>17</v>
      </c>
      <c r="J226" s="15" t="s">
        <v>18</v>
      </c>
      <c r="K226" s="21">
        <v>45862</v>
      </c>
      <c r="L226" s="4" t="s">
        <v>54</v>
      </c>
    </row>
    <row r="227" spans="1:13" ht="21.75" customHeight="1" x14ac:dyDescent="0.25">
      <c r="A227" s="4">
        <v>226</v>
      </c>
      <c r="B227" s="30">
        <v>20255810126452</v>
      </c>
      <c r="C227" s="2">
        <v>45847.48333333333</v>
      </c>
      <c r="D227" s="2">
        <v>45847</v>
      </c>
      <c r="E227" s="2" t="s">
        <v>3194</v>
      </c>
      <c r="F227" s="14">
        <f ca="1">Tabla3689101118191516172345675[[#This Row],[FECHA RADICACION]]-TODAY()</f>
        <v>-215.51666666667006</v>
      </c>
      <c r="G227" s="14" t="s">
        <v>15</v>
      </c>
      <c r="H227" s="14" t="s">
        <v>935</v>
      </c>
      <c r="I227" s="14" t="s">
        <v>17</v>
      </c>
      <c r="J227" s="15" t="s">
        <v>18</v>
      </c>
      <c r="K227" s="21">
        <v>45868</v>
      </c>
      <c r="L227" s="4" t="s">
        <v>54</v>
      </c>
    </row>
    <row r="228" spans="1:13" ht="21.75" customHeight="1" x14ac:dyDescent="0.25">
      <c r="A228" s="4">
        <v>227</v>
      </c>
      <c r="B228" s="30">
        <v>20255810126682</v>
      </c>
      <c r="C228" s="2">
        <v>45847.526388888888</v>
      </c>
      <c r="D228" s="2">
        <v>45847</v>
      </c>
      <c r="E228" s="2" t="s">
        <v>3195</v>
      </c>
      <c r="F228" s="14">
        <f ca="1">Tabla3689101118191516172345675[[#This Row],[FECHA RADICACION]]-TODAY()</f>
        <v>-215.4736111111124</v>
      </c>
      <c r="G228" s="14" t="s">
        <v>65</v>
      </c>
      <c r="H228" s="14" t="s">
        <v>117</v>
      </c>
      <c r="I228" s="14" t="s">
        <v>17</v>
      </c>
      <c r="J228" s="15" t="s">
        <v>18</v>
      </c>
      <c r="K228" s="21">
        <v>45862</v>
      </c>
      <c r="L228" s="21" t="s">
        <v>256</v>
      </c>
    </row>
    <row r="229" spans="1:13" ht="21.75" customHeight="1" x14ac:dyDescent="0.25">
      <c r="A229" s="4">
        <v>228</v>
      </c>
      <c r="B229" s="30">
        <v>20255810126722</v>
      </c>
      <c r="C229" s="2">
        <v>45847.533333333333</v>
      </c>
      <c r="D229" s="2">
        <v>45847</v>
      </c>
      <c r="E229" s="2" t="s">
        <v>3196</v>
      </c>
      <c r="F229" s="14">
        <f ca="1">Tabla3689101118191516172345675[[#This Row],[FECHA RADICACION]]-TODAY()</f>
        <v>-215.46666666666715</v>
      </c>
      <c r="G229" s="14" t="s">
        <v>15</v>
      </c>
      <c r="H229" s="14" t="s">
        <v>251</v>
      </c>
      <c r="I229" s="14" t="s">
        <v>17</v>
      </c>
      <c r="J229" s="15" t="s">
        <v>18</v>
      </c>
      <c r="K229" s="21">
        <v>45868</v>
      </c>
      <c r="L229" s="21"/>
    </row>
    <row r="230" spans="1:13" ht="21.75" customHeight="1" x14ac:dyDescent="0.25">
      <c r="A230" s="4">
        <v>229</v>
      </c>
      <c r="B230" s="30">
        <v>20255810126712</v>
      </c>
      <c r="C230" s="2">
        <v>45847.533333333333</v>
      </c>
      <c r="D230" s="2">
        <v>45847</v>
      </c>
      <c r="E230" s="2" t="s">
        <v>3197</v>
      </c>
      <c r="F230" s="14">
        <f ca="1">Tabla3689101118191516172345675[[#This Row],[FECHA RADICACION]]-TODAY()</f>
        <v>-215.46666666666715</v>
      </c>
      <c r="G230" s="14" t="s">
        <v>65</v>
      </c>
      <c r="H230" s="14" t="s">
        <v>687</v>
      </c>
      <c r="I230" s="14" t="s">
        <v>17</v>
      </c>
      <c r="J230" s="15" t="s">
        <v>18</v>
      </c>
      <c r="K230" s="21">
        <v>45856</v>
      </c>
      <c r="L230" s="21" t="s">
        <v>42</v>
      </c>
    </row>
    <row r="231" spans="1:13" ht="21.75" customHeight="1" x14ac:dyDescent="0.25">
      <c r="A231" s="4">
        <v>230</v>
      </c>
      <c r="B231" s="30">
        <v>20255810126762</v>
      </c>
      <c r="C231" s="2">
        <v>45847</v>
      </c>
      <c r="D231" s="2">
        <v>45847</v>
      </c>
      <c r="E231" s="2" t="s">
        <v>3198</v>
      </c>
      <c r="F231" s="14">
        <f ca="1">Tabla3689101118191516172345675[[#This Row],[FECHA RADICACION]]-TODAY()</f>
        <v>-216</v>
      </c>
      <c r="G231" s="14" t="s">
        <v>15</v>
      </c>
      <c r="H231" s="14" t="s">
        <v>16</v>
      </c>
      <c r="I231" s="14" t="s">
        <v>17</v>
      </c>
      <c r="J231" s="6" t="s">
        <v>18</v>
      </c>
      <c r="K231" s="21">
        <v>45862</v>
      </c>
      <c r="L231" s="21" t="s">
        <v>42</v>
      </c>
    </row>
    <row r="232" spans="1:13" ht="21.75" customHeight="1" x14ac:dyDescent="0.25">
      <c r="A232" s="4">
        <v>231</v>
      </c>
      <c r="B232" s="30">
        <v>20255810126852</v>
      </c>
      <c r="C232" s="2">
        <v>45847</v>
      </c>
      <c r="D232" s="2">
        <v>45847</v>
      </c>
      <c r="E232" s="2" t="s">
        <v>3199</v>
      </c>
      <c r="F232" s="14">
        <f ca="1">Tabla3689101118191516172345675[[#This Row],[FECHA RADICACION]]-TODAY()</f>
        <v>-216</v>
      </c>
      <c r="G232" s="14" t="s">
        <v>65</v>
      </c>
      <c r="H232" s="14" t="s">
        <v>283</v>
      </c>
      <c r="I232" s="14" t="s">
        <v>17</v>
      </c>
      <c r="J232" s="15" t="s">
        <v>18</v>
      </c>
      <c r="K232" s="21">
        <v>45881</v>
      </c>
      <c r="L232" s="21"/>
      <c r="M232" s="4" t="s">
        <v>3200</v>
      </c>
    </row>
    <row r="233" spans="1:13" ht="21.75" customHeight="1" x14ac:dyDescent="0.25">
      <c r="A233" s="4">
        <v>232</v>
      </c>
      <c r="B233" s="30">
        <v>20255810126982</v>
      </c>
      <c r="C233" s="2">
        <v>45847</v>
      </c>
      <c r="D233" s="2">
        <v>45847</v>
      </c>
      <c r="E233" s="2" t="s">
        <v>3201</v>
      </c>
      <c r="F233" s="14">
        <f ca="1">Tabla3689101118191516172345675[[#This Row],[FECHA RADICACION]]-TODAY()</f>
        <v>-216</v>
      </c>
      <c r="G233" s="14" t="s">
        <v>65</v>
      </c>
      <c r="H233" s="14" t="s">
        <v>71</v>
      </c>
      <c r="I233" s="14" t="s">
        <v>17</v>
      </c>
      <c r="J233" s="15" t="s">
        <v>18</v>
      </c>
      <c r="K233" s="21">
        <v>45851</v>
      </c>
      <c r="L233" s="21" t="s">
        <v>42</v>
      </c>
    </row>
    <row r="234" spans="1:13" ht="21.75" customHeight="1" x14ac:dyDescent="0.25">
      <c r="A234" s="4">
        <v>233</v>
      </c>
      <c r="B234" s="30">
        <v>20255810126512</v>
      </c>
      <c r="C234" s="2">
        <v>45847.492361111108</v>
      </c>
      <c r="D234" s="2">
        <v>45847</v>
      </c>
      <c r="E234" s="2" t="s">
        <v>3202</v>
      </c>
      <c r="F234" s="14">
        <f ca="1">Tabla3689101118191516172345675[[#This Row],[FECHA RADICACION]]-TODAY()</f>
        <v>-215.50763888889196</v>
      </c>
      <c r="G234" s="14" t="s">
        <v>2964</v>
      </c>
      <c r="H234" s="14" t="s">
        <v>17</v>
      </c>
      <c r="I234" s="14" t="s">
        <v>17</v>
      </c>
      <c r="J234" s="15" t="s">
        <v>18</v>
      </c>
      <c r="K234" s="21">
        <v>45851</v>
      </c>
      <c r="L234" s="21" t="s">
        <v>491</v>
      </c>
    </row>
    <row r="235" spans="1:13" ht="21.75" customHeight="1" x14ac:dyDescent="0.25">
      <c r="A235" s="4">
        <v>234</v>
      </c>
      <c r="B235" s="30">
        <v>20255810126912</v>
      </c>
      <c r="C235" s="2">
        <v>45847</v>
      </c>
      <c r="D235" s="2">
        <v>45847</v>
      </c>
      <c r="E235" s="2" t="s">
        <v>3203</v>
      </c>
      <c r="F235" s="14">
        <f ca="1">Tabla3689101118191516172345675[[#This Row],[FECHA RADICACION]]-TODAY()</f>
        <v>-216</v>
      </c>
      <c r="G235" s="14" t="s">
        <v>50</v>
      </c>
      <c r="H235" s="14" t="s">
        <v>3189</v>
      </c>
      <c r="I235" s="14" t="s">
        <v>17</v>
      </c>
      <c r="J235" s="15" t="s">
        <v>18</v>
      </c>
      <c r="K235" s="21">
        <v>45876</v>
      </c>
      <c r="L235" s="21"/>
      <c r="M235" s="4" t="s">
        <v>3204</v>
      </c>
    </row>
    <row r="236" spans="1:13" ht="21.75" customHeight="1" x14ac:dyDescent="0.25">
      <c r="A236" s="4">
        <v>235</v>
      </c>
      <c r="B236" s="30">
        <v>20255810127022</v>
      </c>
      <c r="C236" s="2">
        <v>45847</v>
      </c>
      <c r="D236" s="2">
        <v>45847</v>
      </c>
      <c r="E236" s="2" t="s">
        <v>3205</v>
      </c>
      <c r="F236" s="14">
        <f ca="1">Tabla3689101118191516172345675[[#This Row],[FECHA RADICACION]]-TODAY()</f>
        <v>-216</v>
      </c>
      <c r="G236" s="14" t="s">
        <v>15</v>
      </c>
      <c r="H236" s="14" t="s">
        <v>241</v>
      </c>
      <c r="I236" s="14" t="s">
        <v>17</v>
      </c>
      <c r="J236" s="15" t="s">
        <v>18</v>
      </c>
      <c r="K236" s="21">
        <v>45851</v>
      </c>
      <c r="L236" s="17" t="s">
        <v>91</v>
      </c>
      <c r="M236" s="15"/>
    </row>
    <row r="237" spans="1:13" ht="21.75" customHeight="1" x14ac:dyDescent="0.25">
      <c r="A237" s="4">
        <v>236</v>
      </c>
      <c r="B237" s="30">
        <v>20255810127032</v>
      </c>
      <c r="C237" s="2">
        <v>45847</v>
      </c>
      <c r="D237" s="2">
        <v>45847</v>
      </c>
      <c r="E237" s="2" t="s">
        <v>3206</v>
      </c>
      <c r="F237" s="14">
        <f ca="1">Tabla3689101118191516172345675[[#This Row],[FECHA RADICACION]]-TODAY()</f>
        <v>-216</v>
      </c>
      <c r="G237" s="14" t="s">
        <v>15</v>
      </c>
      <c r="H237" s="14" t="s">
        <v>48</v>
      </c>
      <c r="I237" s="14" t="s">
        <v>17</v>
      </c>
      <c r="J237" s="15" t="s">
        <v>18</v>
      </c>
      <c r="K237" s="21">
        <v>45851</v>
      </c>
      <c r="L237" s="4" t="s">
        <v>91</v>
      </c>
    </row>
    <row r="238" spans="1:13" ht="21.75" customHeight="1" x14ac:dyDescent="0.25">
      <c r="A238" s="4">
        <v>237</v>
      </c>
      <c r="B238" s="30">
        <v>20255810127042</v>
      </c>
      <c r="C238" s="2">
        <v>45847</v>
      </c>
      <c r="D238" s="2">
        <v>45847</v>
      </c>
      <c r="E238" s="2" t="s">
        <v>3207</v>
      </c>
      <c r="F238" s="14">
        <f ca="1">Tabla3689101118191516172345675[[#This Row],[FECHA RADICACION]]-TODAY()</f>
        <v>-216</v>
      </c>
      <c r="G238" s="14" t="s">
        <v>65</v>
      </c>
      <c r="H238" s="14" t="s">
        <v>283</v>
      </c>
      <c r="I238" s="14" t="s">
        <v>17</v>
      </c>
      <c r="J238" s="15" t="s">
        <v>18</v>
      </c>
      <c r="K238" s="21">
        <v>45881</v>
      </c>
      <c r="M238" s="4" t="s">
        <v>3200</v>
      </c>
    </row>
    <row r="239" spans="1:13" ht="21.75" customHeight="1" x14ac:dyDescent="0.25">
      <c r="A239" s="4">
        <v>238</v>
      </c>
      <c r="B239" s="30">
        <v>20255810127072</v>
      </c>
      <c r="C239" s="2">
        <v>45847</v>
      </c>
      <c r="D239" s="2">
        <v>45847</v>
      </c>
      <c r="E239" s="2" t="s">
        <v>3208</v>
      </c>
      <c r="F239" s="14">
        <f ca="1">Tabla3689101118191516172345675[[#This Row],[FECHA RADICACION]]-TODAY()</f>
        <v>-216</v>
      </c>
      <c r="G239" s="14" t="s">
        <v>15</v>
      </c>
      <c r="H239" s="14" t="s">
        <v>251</v>
      </c>
      <c r="I239" s="14" t="s">
        <v>17</v>
      </c>
      <c r="J239" s="15" t="s">
        <v>18</v>
      </c>
      <c r="K239" s="21">
        <v>45855</v>
      </c>
      <c r="L239" s="4" t="s">
        <v>54</v>
      </c>
      <c r="M239" s="15"/>
    </row>
    <row r="240" spans="1:13" ht="21.75" customHeight="1" x14ac:dyDescent="0.25">
      <c r="A240" s="4">
        <v>239</v>
      </c>
      <c r="B240" s="30">
        <v>20255810127482</v>
      </c>
      <c r="C240" s="2">
        <v>45847</v>
      </c>
      <c r="D240" s="2">
        <v>45847</v>
      </c>
      <c r="E240" s="2" t="s">
        <v>3209</v>
      </c>
      <c r="F240" s="14">
        <f ca="1">Tabla3689101118191516172345675[[#This Row],[FECHA RADICACION]]-TODAY()</f>
        <v>-216</v>
      </c>
      <c r="G240" s="14" t="s">
        <v>65</v>
      </c>
      <c r="H240" s="56" t="s">
        <v>102</v>
      </c>
      <c r="I240" s="56" t="s">
        <v>17</v>
      </c>
      <c r="J240" s="15" t="s">
        <v>18</v>
      </c>
      <c r="K240" s="21">
        <v>45863</v>
      </c>
      <c r="L240" s="4" t="s">
        <v>42</v>
      </c>
    </row>
    <row r="241" spans="1:13" ht="21.75" customHeight="1" x14ac:dyDescent="0.25">
      <c r="A241" s="4">
        <v>240</v>
      </c>
      <c r="B241" s="30">
        <v>20255810127472</v>
      </c>
      <c r="C241" s="2">
        <v>45847</v>
      </c>
      <c r="D241" s="2">
        <v>45847</v>
      </c>
      <c r="E241" s="2" t="s">
        <v>3210</v>
      </c>
      <c r="F241" s="14">
        <f ca="1">Tabla3689101118191516172345675[[#This Row],[FECHA RADICACION]]-TODAY()</f>
        <v>-216</v>
      </c>
      <c r="G241" s="14" t="s">
        <v>65</v>
      </c>
      <c r="H241" s="14" t="s">
        <v>73</v>
      </c>
      <c r="I241" s="14" t="s">
        <v>17</v>
      </c>
      <c r="J241" s="15" t="s">
        <v>18</v>
      </c>
      <c r="K241" s="21">
        <v>45859</v>
      </c>
      <c r="L241" s="4" t="s">
        <v>42</v>
      </c>
      <c r="M241" s="4" t="s">
        <v>3211</v>
      </c>
    </row>
    <row r="242" spans="1:13" ht="21.75" customHeight="1" x14ac:dyDescent="0.25">
      <c r="A242" s="4">
        <v>241</v>
      </c>
      <c r="B242" s="30">
        <v>20255810127442</v>
      </c>
      <c r="C242" s="2">
        <v>45847</v>
      </c>
      <c r="D242" s="2">
        <v>45847</v>
      </c>
      <c r="E242" s="2" t="s">
        <v>3212</v>
      </c>
      <c r="F242" s="14">
        <f ca="1">Tabla3689101118191516172345675[[#This Row],[FECHA RADICACION]]-TODAY()</f>
        <v>-216</v>
      </c>
      <c r="G242" s="14" t="s">
        <v>65</v>
      </c>
      <c r="H242" s="14" t="s">
        <v>71</v>
      </c>
      <c r="I242" s="14" t="s">
        <v>17</v>
      </c>
      <c r="J242" s="15" t="s">
        <v>18</v>
      </c>
      <c r="K242" s="21">
        <v>45851</v>
      </c>
      <c r="L242" s="4" t="s">
        <v>42</v>
      </c>
    </row>
    <row r="243" spans="1:13" ht="21.75" customHeight="1" x14ac:dyDescent="0.25">
      <c r="A243" s="4">
        <v>242</v>
      </c>
      <c r="B243" s="30">
        <v>20255810127432</v>
      </c>
      <c r="C243" s="2">
        <v>45847</v>
      </c>
      <c r="D243" s="2">
        <v>45847</v>
      </c>
      <c r="E243" s="2" t="s">
        <v>3213</v>
      </c>
      <c r="F243" s="14">
        <f ca="1">Tabla3689101118191516172345675[[#This Row],[FECHA RADICACION]]-TODAY()</f>
        <v>-216</v>
      </c>
      <c r="G243" s="14" t="s">
        <v>15</v>
      </c>
      <c r="H243" s="14" t="s">
        <v>251</v>
      </c>
      <c r="I243" s="14" t="s">
        <v>17</v>
      </c>
      <c r="J243" s="15" t="s">
        <v>18</v>
      </c>
      <c r="K243" s="21">
        <v>45876</v>
      </c>
      <c r="L243" s="4" t="s">
        <v>42</v>
      </c>
    </row>
    <row r="244" spans="1:13" ht="21.75" customHeight="1" x14ac:dyDescent="0.25">
      <c r="A244" s="4">
        <v>243</v>
      </c>
      <c r="B244" s="30">
        <v>20255810127422</v>
      </c>
      <c r="C244" s="2">
        <v>45847</v>
      </c>
      <c r="D244" s="2">
        <v>45847</v>
      </c>
      <c r="E244" s="2" t="s">
        <v>3214</v>
      </c>
      <c r="F244" s="14">
        <f ca="1">Tabla3689101118191516172345675[[#This Row],[FECHA RADICACION]]-TODAY()</f>
        <v>-216</v>
      </c>
      <c r="G244" s="14" t="s">
        <v>15</v>
      </c>
      <c r="H244" s="14" t="s">
        <v>16</v>
      </c>
      <c r="I244" s="14" t="s">
        <v>17</v>
      </c>
      <c r="J244" s="15" t="s">
        <v>18</v>
      </c>
      <c r="K244" s="21">
        <v>45862</v>
      </c>
      <c r="L244" s="4" t="s">
        <v>42</v>
      </c>
    </row>
    <row r="245" spans="1:13" ht="21.75" customHeight="1" x14ac:dyDescent="0.25">
      <c r="A245" s="4">
        <v>244</v>
      </c>
      <c r="B245" s="30">
        <v>20255810127412</v>
      </c>
      <c r="C245" s="2">
        <v>45847</v>
      </c>
      <c r="D245" s="2">
        <v>45847</v>
      </c>
      <c r="E245" s="2" t="s">
        <v>3215</v>
      </c>
      <c r="F245" s="14">
        <f ca="1">Tabla3689101118191516172345675[[#This Row],[FECHA RADICACION]]-TODAY()</f>
        <v>-216</v>
      </c>
      <c r="G245" s="14" t="s">
        <v>65</v>
      </c>
      <c r="H245" s="30" t="s">
        <v>71</v>
      </c>
      <c r="I245" s="14" t="s">
        <v>17</v>
      </c>
      <c r="J245" s="15" t="s">
        <v>18</v>
      </c>
      <c r="K245" s="21">
        <v>45851</v>
      </c>
      <c r="L245" s="4" t="s">
        <v>42</v>
      </c>
    </row>
    <row r="246" spans="1:13" ht="21.75" customHeight="1" x14ac:dyDescent="0.25">
      <c r="A246" s="4">
        <v>245</v>
      </c>
      <c r="B246" s="30">
        <v>20255810127382</v>
      </c>
      <c r="C246" s="2">
        <v>45847</v>
      </c>
      <c r="D246" s="2">
        <v>45847</v>
      </c>
      <c r="E246" s="2" t="s">
        <v>3216</v>
      </c>
      <c r="F246" s="14">
        <f ca="1">Tabla3689101118191516172345675[[#This Row],[FECHA RADICACION]]-TODAY()</f>
        <v>-216</v>
      </c>
      <c r="G246" s="14" t="s">
        <v>65</v>
      </c>
      <c r="H246" s="14" t="s">
        <v>71</v>
      </c>
      <c r="I246" s="14" t="s">
        <v>17</v>
      </c>
      <c r="J246" s="15" t="s">
        <v>18</v>
      </c>
      <c r="K246" s="21">
        <v>45851</v>
      </c>
      <c r="L246" s="4" t="s">
        <v>42</v>
      </c>
    </row>
    <row r="247" spans="1:13" ht="21.75" customHeight="1" x14ac:dyDescent="0.25">
      <c r="A247" s="4">
        <v>246</v>
      </c>
      <c r="B247" s="30">
        <v>20255810127232</v>
      </c>
      <c r="C247" s="2">
        <v>45847</v>
      </c>
      <c r="D247" s="2">
        <v>45847</v>
      </c>
      <c r="E247" s="2" t="s">
        <v>3217</v>
      </c>
      <c r="F247" s="14">
        <f ca="1">Tabla3689101118191516172345675[[#This Row],[FECHA RADICACION]]-TODAY()</f>
        <v>-216</v>
      </c>
      <c r="G247" s="14" t="s">
        <v>85</v>
      </c>
      <c r="H247" s="14" t="s">
        <v>160</v>
      </c>
      <c r="I247" s="14" t="s">
        <v>17</v>
      </c>
      <c r="J247" s="15" t="s">
        <v>18</v>
      </c>
      <c r="K247" s="21">
        <v>45868</v>
      </c>
      <c r="L247" s="15" t="s">
        <v>956</v>
      </c>
    </row>
    <row r="248" spans="1:13" ht="21.75" customHeight="1" x14ac:dyDescent="0.25">
      <c r="A248" s="4">
        <v>247</v>
      </c>
      <c r="B248" s="30">
        <v>20255810127222</v>
      </c>
      <c r="C248" s="2">
        <v>45847</v>
      </c>
      <c r="D248" s="2">
        <v>45847</v>
      </c>
      <c r="E248" s="2" t="s">
        <v>3218</v>
      </c>
      <c r="F248" s="14">
        <f ca="1">Tabla3689101118191516172345675[[#This Row],[FECHA RADICACION]]-TODAY()</f>
        <v>-216</v>
      </c>
      <c r="G248" s="14" t="s">
        <v>15</v>
      </c>
      <c r="H248" s="14" t="s">
        <v>16</v>
      </c>
      <c r="I248" s="14" t="s">
        <v>17</v>
      </c>
    </row>
    <row r="249" spans="1:13" ht="21.75" customHeight="1" x14ac:dyDescent="0.25">
      <c r="A249" s="4">
        <v>248</v>
      </c>
      <c r="B249" s="30">
        <v>20255810127192</v>
      </c>
      <c r="C249" s="2">
        <v>45847</v>
      </c>
      <c r="D249" s="2">
        <v>45847</v>
      </c>
      <c r="E249" s="2" t="s">
        <v>3219</v>
      </c>
      <c r="F249" s="14">
        <f ca="1">Tabla3689101118191516172345675[[#This Row],[FECHA RADICACION]]-TODAY()</f>
        <v>-216</v>
      </c>
      <c r="G249" s="14" t="s">
        <v>85</v>
      </c>
      <c r="H249" s="14" t="s">
        <v>160</v>
      </c>
      <c r="I249" s="14" t="s">
        <v>17</v>
      </c>
      <c r="J249" s="15" t="s">
        <v>18</v>
      </c>
      <c r="K249" s="21">
        <v>45853</v>
      </c>
    </row>
    <row r="250" spans="1:13" ht="21.75" customHeight="1" x14ac:dyDescent="0.25">
      <c r="A250" s="4">
        <v>249</v>
      </c>
      <c r="B250" s="30">
        <v>20254602336392</v>
      </c>
      <c r="C250" s="2">
        <v>45847</v>
      </c>
      <c r="D250" s="2">
        <v>45847</v>
      </c>
      <c r="E250" s="2" t="s">
        <v>3220</v>
      </c>
      <c r="F250" s="14">
        <f ca="1">Tabla3689101118191516172345675[[#This Row],[FECHA RADICACION]]-TODAY()</f>
        <v>-216</v>
      </c>
      <c r="G250" s="14" t="s">
        <v>15</v>
      </c>
      <c r="H250" s="14" t="s">
        <v>16</v>
      </c>
      <c r="I250" s="14" t="s">
        <v>17</v>
      </c>
      <c r="J250" s="15" t="s">
        <v>18</v>
      </c>
      <c r="K250" s="21">
        <v>45862</v>
      </c>
    </row>
    <row r="251" spans="1:13" ht="21.75" customHeight="1" x14ac:dyDescent="0.25">
      <c r="A251" s="4">
        <v>250</v>
      </c>
      <c r="B251" s="30">
        <v>20255810127562</v>
      </c>
      <c r="C251" s="2">
        <v>45848.335416666669</v>
      </c>
      <c r="D251" s="2">
        <v>45848</v>
      </c>
      <c r="E251" s="2" t="s">
        <v>3221</v>
      </c>
      <c r="F251" s="14">
        <f ca="1">Tabla3689101118191516172345675[[#This Row],[FECHA RADICACION]]-TODAY()</f>
        <v>-214.66458333333139</v>
      </c>
      <c r="G251" s="14" t="s">
        <v>50</v>
      </c>
      <c r="H251" s="14" t="s">
        <v>128</v>
      </c>
      <c r="I251" s="14" t="s">
        <v>17</v>
      </c>
      <c r="J251" s="15" t="s">
        <v>18</v>
      </c>
      <c r="K251" s="21">
        <v>45876</v>
      </c>
      <c r="L251" s="4" t="s">
        <v>2941</v>
      </c>
      <c r="M251" s="15"/>
    </row>
    <row r="252" spans="1:13" ht="21.75" customHeight="1" x14ac:dyDescent="0.25">
      <c r="A252" s="4">
        <v>251</v>
      </c>
      <c r="B252" s="30">
        <v>20255810127522</v>
      </c>
      <c r="C252" s="2">
        <v>45848.304166666669</v>
      </c>
      <c r="D252" s="2">
        <v>45848</v>
      </c>
      <c r="E252" s="2" t="s">
        <v>3222</v>
      </c>
      <c r="F252" s="14">
        <f ca="1">Tabla3689101118191516172345675[[#This Row],[FECHA RADICACION]]-TODAY()</f>
        <v>-214.69583333333139</v>
      </c>
      <c r="G252" s="14" t="s">
        <v>15</v>
      </c>
      <c r="H252" s="14" t="s">
        <v>2092</v>
      </c>
      <c r="I252" s="14" t="s">
        <v>17</v>
      </c>
      <c r="J252" s="15" t="s">
        <v>18</v>
      </c>
      <c r="K252" s="21">
        <v>45881</v>
      </c>
      <c r="L252" s="4" t="s">
        <v>54</v>
      </c>
    </row>
    <row r="253" spans="1:13" ht="21.75" customHeight="1" x14ac:dyDescent="0.25">
      <c r="A253" s="4">
        <v>252</v>
      </c>
      <c r="B253" s="30">
        <v>20255810127512</v>
      </c>
      <c r="C253" s="2">
        <v>45848.303472222222</v>
      </c>
      <c r="D253" s="2">
        <v>45848</v>
      </c>
      <c r="E253" s="2" t="s">
        <v>3223</v>
      </c>
      <c r="F253" s="14">
        <f ca="1">Tabla3689101118191516172345675[[#This Row],[FECHA RADICACION]]-TODAY()</f>
        <v>-214.6965277777781</v>
      </c>
      <c r="G253" s="14" t="s">
        <v>15</v>
      </c>
      <c r="H253" s="14" t="s">
        <v>2092</v>
      </c>
      <c r="I253" s="14" t="s">
        <v>17</v>
      </c>
      <c r="J253" s="15" t="s">
        <v>18</v>
      </c>
      <c r="K253" s="21">
        <v>45881</v>
      </c>
      <c r="L253" s="4" t="s">
        <v>54</v>
      </c>
      <c r="M253" s="15"/>
    </row>
    <row r="254" spans="1:13" ht="21.75" customHeight="1" x14ac:dyDescent="0.25">
      <c r="A254" s="4">
        <v>253</v>
      </c>
      <c r="B254" s="30">
        <v>20254602339962</v>
      </c>
      <c r="C254" s="2">
        <v>45847</v>
      </c>
      <c r="D254" s="2">
        <v>45848</v>
      </c>
      <c r="E254" s="2" t="s">
        <v>3224</v>
      </c>
      <c r="F254" s="14">
        <f ca="1">Tabla3689101118191516172345675[[#This Row],[FECHA RADICACION]]-TODAY()</f>
        <v>-216</v>
      </c>
      <c r="G254" s="14" t="s">
        <v>65</v>
      </c>
      <c r="H254" s="14" t="s">
        <v>66</v>
      </c>
      <c r="I254" s="14" t="s">
        <v>17</v>
      </c>
      <c r="J254" s="15" t="s">
        <v>18</v>
      </c>
      <c r="K254" s="21">
        <v>45887</v>
      </c>
    </row>
    <row r="255" spans="1:13" ht="21.75" customHeight="1" x14ac:dyDescent="0.25">
      <c r="A255" s="4">
        <v>254</v>
      </c>
      <c r="B255" s="30">
        <v>20255810127642</v>
      </c>
      <c r="C255" s="2">
        <v>45848.36041666667</v>
      </c>
      <c r="D255" s="2">
        <v>45848</v>
      </c>
      <c r="E255" s="2" t="s">
        <v>3225</v>
      </c>
      <c r="F255" s="14">
        <f ca="1">Tabla3689101118191516172345675[[#This Row],[FECHA RADICACION]]-TODAY()</f>
        <v>-214.63958333332994</v>
      </c>
      <c r="G255" s="14" t="s">
        <v>15</v>
      </c>
      <c r="H255" s="14" t="s">
        <v>251</v>
      </c>
      <c r="I255" s="14" t="s">
        <v>17</v>
      </c>
      <c r="J255" s="15" t="s">
        <v>18</v>
      </c>
      <c r="K255" s="21">
        <v>45868</v>
      </c>
    </row>
    <row r="256" spans="1:13" ht="21.75" customHeight="1" x14ac:dyDescent="0.25">
      <c r="A256" s="4">
        <v>255</v>
      </c>
      <c r="B256" s="30">
        <v>20255810127622</v>
      </c>
      <c r="C256" s="2">
        <v>45848.355555555558</v>
      </c>
      <c r="D256" s="2">
        <v>45848</v>
      </c>
      <c r="E256" s="2" t="s">
        <v>3226</v>
      </c>
      <c r="F256" s="14">
        <f ca="1">Tabla3689101118191516172345675[[#This Row],[FECHA RADICACION]]-TODAY()</f>
        <v>-214.64444444444234</v>
      </c>
      <c r="G256" s="14" t="s">
        <v>65</v>
      </c>
      <c r="H256" s="14" t="s">
        <v>180</v>
      </c>
      <c r="I256" s="14" t="s">
        <v>17</v>
      </c>
      <c r="J256" s="15" t="s">
        <v>18</v>
      </c>
      <c r="K256" s="21">
        <v>45876</v>
      </c>
    </row>
    <row r="257" spans="1:13" ht="21.75" customHeight="1" x14ac:dyDescent="0.25">
      <c r="A257" s="4">
        <v>256</v>
      </c>
      <c r="B257" s="30">
        <v>20255810127602</v>
      </c>
      <c r="C257" s="2">
        <v>45848.354861111111</v>
      </c>
      <c r="D257" s="2">
        <v>45848</v>
      </c>
      <c r="E257" s="2" t="s">
        <v>3227</v>
      </c>
      <c r="F257" s="14">
        <f ca="1">Tabla3689101118191516172345675[[#This Row],[FECHA RADICACION]]-TODAY()</f>
        <v>-214.64513888888905</v>
      </c>
      <c r="G257" s="14" t="s">
        <v>15</v>
      </c>
      <c r="H257" s="14" t="s">
        <v>2384</v>
      </c>
      <c r="I257" s="14" t="s">
        <v>17</v>
      </c>
      <c r="J257" s="15" t="s">
        <v>18</v>
      </c>
      <c r="K257" s="21">
        <v>45859</v>
      </c>
      <c r="L257" s="4" t="s">
        <v>91</v>
      </c>
    </row>
    <row r="258" spans="1:13" ht="21.75" customHeight="1" x14ac:dyDescent="0.25">
      <c r="A258" s="4">
        <v>257</v>
      </c>
      <c r="B258" s="30">
        <v>20255810125802</v>
      </c>
      <c r="C258" s="2">
        <v>45846</v>
      </c>
      <c r="D258" s="2">
        <v>45848</v>
      </c>
      <c r="E258" s="2" t="s">
        <v>3228</v>
      </c>
      <c r="F258" s="14">
        <f ca="1">Tabla3689101118191516172345675[[#This Row],[FECHA RADICACION]]-TODAY()</f>
        <v>-217</v>
      </c>
      <c r="G258" s="14" t="s">
        <v>65</v>
      </c>
      <c r="H258" s="14" t="s">
        <v>825</v>
      </c>
      <c r="I258" s="14" t="s">
        <v>17</v>
      </c>
      <c r="J258" s="15" t="s">
        <v>18</v>
      </c>
      <c r="K258" s="21">
        <v>45881</v>
      </c>
      <c r="L258" s="4" t="s">
        <v>42</v>
      </c>
    </row>
    <row r="259" spans="1:13" ht="21.75" customHeight="1" x14ac:dyDescent="0.25">
      <c r="A259" s="4">
        <v>258</v>
      </c>
      <c r="B259" s="30">
        <v>20255810126222</v>
      </c>
      <c r="C259" s="2">
        <v>45847.386111111111</v>
      </c>
      <c r="D259" s="2">
        <v>45848</v>
      </c>
      <c r="E259" s="2" t="s">
        <v>3229</v>
      </c>
      <c r="F259" s="14">
        <f ca="1">Tabla3689101118191516172345675[[#This Row],[FECHA RADICACION]]-TODAY()</f>
        <v>-215.61388888888905</v>
      </c>
      <c r="G259" s="14" t="s">
        <v>2964</v>
      </c>
      <c r="H259" s="14" t="s">
        <v>17</v>
      </c>
      <c r="I259" s="14" t="s">
        <v>17</v>
      </c>
      <c r="J259" s="15" t="s">
        <v>18</v>
      </c>
      <c r="K259" s="21">
        <v>45848</v>
      </c>
    </row>
    <row r="260" spans="1:13" ht="21.75" customHeight="1" x14ac:dyDescent="0.25">
      <c r="A260" s="4">
        <v>259</v>
      </c>
      <c r="B260" s="30">
        <v>20255830318023</v>
      </c>
      <c r="C260" s="2">
        <v>45845.497731481482</v>
      </c>
      <c r="D260" s="2">
        <v>45848</v>
      </c>
      <c r="E260" s="2" t="s">
        <v>3230</v>
      </c>
      <c r="F260" s="14">
        <f ca="1">Tabla3689101118191516172345675[[#This Row],[FECHA RADICACION]]-TODAY()</f>
        <v>-217.50226851851767</v>
      </c>
      <c r="G260" s="14" t="s">
        <v>65</v>
      </c>
      <c r="H260" s="14" t="s">
        <v>66</v>
      </c>
      <c r="I260" s="14" t="s">
        <v>17</v>
      </c>
      <c r="J260" s="15" t="s">
        <v>18</v>
      </c>
      <c r="K260" s="21">
        <v>45921</v>
      </c>
      <c r="L260" s="4" t="s">
        <v>99</v>
      </c>
      <c r="M260" s="15" t="s">
        <v>3231</v>
      </c>
    </row>
    <row r="261" spans="1:13" ht="21.75" customHeight="1" x14ac:dyDescent="0.25">
      <c r="A261" s="4">
        <v>260</v>
      </c>
      <c r="B261" s="30">
        <v>20255810127712</v>
      </c>
      <c r="C261" s="2">
        <v>45848.380555555559</v>
      </c>
      <c r="D261" s="2">
        <v>45848</v>
      </c>
      <c r="E261" s="2" t="s">
        <v>3232</v>
      </c>
      <c r="F261" s="14">
        <f ca="1">Tabla3689101118191516172345675[[#This Row],[FECHA RADICACION]]-TODAY()</f>
        <v>-214.61944444444089</v>
      </c>
      <c r="G261" s="14" t="s">
        <v>2964</v>
      </c>
      <c r="H261" s="14" t="s">
        <v>17</v>
      </c>
      <c r="I261" s="14" t="s">
        <v>17</v>
      </c>
      <c r="J261" s="15" t="s">
        <v>18</v>
      </c>
      <c r="K261" s="21">
        <v>45848</v>
      </c>
      <c r="M261" s="15"/>
    </row>
    <row r="262" spans="1:13" ht="21.75" customHeight="1" x14ac:dyDescent="0.25">
      <c r="A262" s="4">
        <v>261</v>
      </c>
      <c r="B262" s="30">
        <v>20255810127942</v>
      </c>
      <c r="C262" s="2">
        <v>45848.45416666667</v>
      </c>
      <c r="D262" s="2">
        <v>45848</v>
      </c>
      <c r="E262" s="2" t="s">
        <v>3233</v>
      </c>
      <c r="F262" s="14">
        <f ca="1">Tabla3689101118191516172345675[[#This Row],[FECHA RADICACION]]-TODAY()</f>
        <v>-214.54583333332994</v>
      </c>
      <c r="G262" s="14" t="s">
        <v>65</v>
      </c>
      <c r="H262" s="14" t="s">
        <v>71</v>
      </c>
      <c r="I262" s="14" t="s">
        <v>17</v>
      </c>
      <c r="J262" s="15" t="s">
        <v>18</v>
      </c>
      <c r="K262" s="21">
        <v>45851</v>
      </c>
      <c r="L262" s="4" t="s">
        <v>42</v>
      </c>
    </row>
    <row r="263" spans="1:13" ht="21.75" customHeight="1" x14ac:dyDescent="0.25">
      <c r="A263" s="4">
        <v>262</v>
      </c>
      <c r="B263" s="30">
        <v>20255810127832</v>
      </c>
      <c r="C263" s="2">
        <v>45848.413888888892</v>
      </c>
      <c r="D263" s="2">
        <v>45848</v>
      </c>
      <c r="E263" s="2" t="s">
        <v>3234</v>
      </c>
      <c r="F263" s="14">
        <f ca="1">Tabla3689101118191516172345675[[#This Row],[FECHA RADICACION]]-TODAY()</f>
        <v>-214.58611111110804</v>
      </c>
      <c r="G263" s="14" t="s">
        <v>15</v>
      </c>
      <c r="H263" s="14" t="s">
        <v>48</v>
      </c>
      <c r="I263" s="14" t="s">
        <v>17</v>
      </c>
      <c r="J263" s="15" t="s">
        <v>18</v>
      </c>
      <c r="K263" s="21">
        <v>45853</v>
      </c>
      <c r="L263" s="4" t="s">
        <v>194</v>
      </c>
    </row>
    <row r="264" spans="1:13" ht="21.75" customHeight="1" x14ac:dyDescent="0.25">
      <c r="A264" s="4">
        <v>263</v>
      </c>
      <c r="B264" s="30">
        <v>20255810127792</v>
      </c>
      <c r="C264" s="2">
        <v>45848.408333333333</v>
      </c>
      <c r="D264" s="2">
        <v>45848</v>
      </c>
      <c r="E264" s="2" t="s">
        <v>3235</v>
      </c>
      <c r="F264" s="14">
        <f ca="1">Tabla3689101118191516172345675[[#This Row],[FECHA RADICACION]]-TODAY()</f>
        <v>-214.59166666666715</v>
      </c>
      <c r="G264" s="14" t="s">
        <v>65</v>
      </c>
      <c r="H264" s="14" t="s">
        <v>184</v>
      </c>
      <c r="I264" s="14" t="s">
        <v>17</v>
      </c>
      <c r="J264" s="15" t="s">
        <v>18</v>
      </c>
      <c r="K264" s="21">
        <v>45855</v>
      </c>
      <c r="L264" s="4" t="s">
        <v>174</v>
      </c>
    </row>
    <row r="265" spans="1:13" ht="21.75" customHeight="1" x14ac:dyDescent="0.25">
      <c r="A265" s="4">
        <v>264</v>
      </c>
      <c r="B265" s="30">
        <v>20255810127772</v>
      </c>
      <c r="C265" s="2">
        <v>45848.405555555553</v>
      </c>
      <c r="D265" s="2">
        <v>45848</v>
      </c>
      <c r="E265" s="2" t="s">
        <v>3236</v>
      </c>
      <c r="F265" s="14">
        <f ca="1">Tabla3689101118191516172345675[[#This Row],[FECHA RADICACION]]-TODAY()</f>
        <v>-214.59444444444671</v>
      </c>
      <c r="G265" s="14" t="s">
        <v>50</v>
      </c>
      <c r="H265" s="14" t="s">
        <v>51</v>
      </c>
      <c r="I265" s="14" t="s">
        <v>17</v>
      </c>
      <c r="J265" s="15" t="s">
        <v>18</v>
      </c>
      <c r="K265" s="21">
        <v>45851</v>
      </c>
      <c r="L265" s="4" t="s">
        <v>155</v>
      </c>
    </row>
    <row r="266" spans="1:13" ht="21.75" customHeight="1" x14ac:dyDescent="0.25">
      <c r="A266" s="4">
        <v>265</v>
      </c>
      <c r="B266" s="30">
        <v>20254212342482</v>
      </c>
      <c r="C266" s="2">
        <v>45848.29791666667</v>
      </c>
      <c r="D266" s="2">
        <v>45848</v>
      </c>
      <c r="E266" s="2" t="s">
        <v>3237</v>
      </c>
      <c r="F266" s="14">
        <f ca="1">Tabla3689101118191516172345675[[#This Row],[FECHA RADICACION]]-TODAY()</f>
        <v>-214.70208333332994</v>
      </c>
      <c r="G266" s="14" t="s">
        <v>65</v>
      </c>
      <c r="H266" s="14" t="s">
        <v>180</v>
      </c>
      <c r="I266" s="14" t="s">
        <v>17</v>
      </c>
      <c r="J266" s="15" t="s">
        <v>18</v>
      </c>
      <c r="K266" s="21">
        <v>45902</v>
      </c>
    </row>
    <row r="267" spans="1:13" ht="21.75" customHeight="1" x14ac:dyDescent="0.25">
      <c r="A267" s="4">
        <v>266</v>
      </c>
      <c r="B267" s="30">
        <v>20255810126402</v>
      </c>
      <c r="C267" s="2">
        <v>45847.452777777777</v>
      </c>
      <c r="D267" s="2">
        <v>45848</v>
      </c>
      <c r="E267" s="2" t="s">
        <v>3238</v>
      </c>
      <c r="F267" s="14">
        <f ca="1">Tabla3689101118191516172345675[[#This Row],[FECHA RADICACION]]-TODAY()</f>
        <v>-215.54722222222335</v>
      </c>
      <c r="G267" s="14" t="s">
        <v>2964</v>
      </c>
      <c r="H267" s="14" t="s">
        <v>17</v>
      </c>
      <c r="I267" s="14" t="s">
        <v>17</v>
      </c>
      <c r="J267" s="15" t="s">
        <v>18</v>
      </c>
      <c r="K267" s="21">
        <v>45848</v>
      </c>
    </row>
    <row r="268" spans="1:13" ht="21.75" customHeight="1" x14ac:dyDescent="0.25">
      <c r="A268" s="4">
        <v>267</v>
      </c>
      <c r="B268" s="30">
        <v>20255810127862</v>
      </c>
      <c r="C268" s="2">
        <v>45848.436805555553</v>
      </c>
      <c r="D268" s="2">
        <v>45848</v>
      </c>
      <c r="E268" s="2" t="s">
        <v>2492</v>
      </c>
      <c r="F268" s="14">
        <f ca="1">Tabla3689101118191516172345675[[#This Row],[FECHA RADICACION]]-TODAY()</f>
        <v>-214.56319444444671</v>
      </c>
      <c r="G268" s="14" t="s">
        <v>65</v>
      </c>
      <c r="H268" s="14" t="s">
        <v>76</v>
      </c>
      <c r="I268" s="14" t="s">
        <v>17</v>
      </c>
      <c r="J268" s="15" t="s">
        <v>18</v>
      </c>
      <c r="M268" s="4" t="s">
        <v>3239</v>
      </c>
    </row>
    <row r="269" spans="1:13" ht="21.75" customHeight="1" x14ac:dyDescent="0.25">
      <c r="A269" s="4">
        <v>268</v>
      </c>
      <c r="B269" s="30">
        <v>20255810128092</v>
      </c>
      <c r="C269" s="2">
        <v>45848.50277777778</v>
      </c>
      <c r="D269" s="2">
        <v>45848</v>
      </c>
      <c r="E269" s="2" t="s">
        <v>3240</v>
      </c>
      <c r="F269" s="14">
        <f ca="1">Tabla3689101118191516172345675[[#This Row],[FECHA RADICACION]]-TODAY()</f>
        <v>-214.49722222222044</v>
      </c>
      <c r="G269" s="14" t="s">
        <v>65</v>
      </c>
      <c r="H269" s="14" t="s">
        <v>71</v>
      </c>
      <c r="I269" s="14" t="s">
        <v>17</v>
      </c>
      <c r="J269" s="15" t="s">
        <v>18</v>
      </c>
      <c r="K269" s="21">
        <v>45851</v>
      </c>
      <c r="L269" s="4" t="s">
        <v>258</v>
      </c>
    </row>
    <row r="270" spans="1:13" ht="21.75" customHeight="1" x14ac:dyDescent="0.25">
      <c r="A270" s="4">
        <v>269</v>
      </c>
      <c r="B270" s="30">
        <v>20255810128012</v>
      </c>
      <c r="C270" s="2">
        <v>45848.463888888888</v>
      </c>
      <c r="D270" s="2">
        <v>45848</v>
      </c>
      <c r="E270" s="2" t="s">
        <v>3241</v>
      </c>
      <c r="F270" s="14">
        <f ca="1">Tabla3689101118191516172345675[[#This Row],[FECHA RADICACION]]-TODAY()</f>
        <v>-214.5361111111124</v>
      </c>
      <c r="G270" s="14" t="s">
        <v>65</v>
      </c>
      <c r="H270" s="14" t="s">
        <v>283</v>
      </c>
      <c r="I270" s="14" t="s">
        <v>17</v>
      </c>
      <c r="J270" s="15" t="s">
        <v>18</v>
      </c>
      <c r="K270" s="21">
        <v>45881</v>
      </c>
      <c r="L270" s="4" t="s">
        <v>42</v>
      </c>
      <c r="M270" s="4" t="s">
        <v>3242</v>
      </c>
    </row>
    <row r="271" spans="1:13" ht="21.75" customHeight="1" x14ac:dyDescent="0.25">
      <c r="A271" s="4">
        <v>270</v>
      </c>
      <c r="B271" s="30">
        <v>20255810127962</v>
      </c>
      <c r="C271" s="2">
        <v>45848.456250000003</v>
      </c>
      <c r="D271" s="2">
        <v>45848</v>
      </c>
      <c r="E271" s="2" t="s">
        <v>3243</v>
      </c>
      <c r="F271" s="14">
        <f ca="1">Tabla3689101118191516172345675[[#This Row],[FECHA RADICACION]]-TODAY()</f>
        <v>-214.54374999999709</v>
      </c>
      <c r="G271" s="14" t="s">
        <v>65</v>
      </c>
      <c r="H271" s="14" t="s">
        <v>71</v>
      </c>
      <c r="I271" s="14" t="s">
        <v>17</v>
      </c>
      <c r="J271" s="15" t="s">
        <v>18</v>
      </c>
      <c r="K271" s="21">
        <v>45851</v>
      </c>
      <c r="L271" s="4" t="s">
        <v>42</v>
      </c>
    </row>
    <row r="272" spans="1:13" ht="21.75" customHeight="1" x14ac:dyDescent="0.25">
      <c r="A272" s="4">
        <v>271</v>
      </c>
      <c r="B272" s="30">
        <v>20255810127952</v>
      </c>
      <c r="C272" s="2">
        <v>45848.456250000003</v>
      </c>
      <c r="D272" s="2">
        <v>45848</v>
      </c>
      <c r="E272" s="2" t="s">
        <v>3244</v>
      </c>
      <c r="F272" s="14">
        <f ca="1">Tabla3689101118191516172345675[[#This Row],[FECHA RADICACION]]-TODAY()</f>
        <v>-214.54374999999709</v>
      </c>
      <c r="G272" s="14" t="s">
        <v>65</v>
      </c>
      <c r="H272" s="14" t="s">
        <v>71</v>
      </c>
      <c r="I272" s="14" t="s">
        <v>17</v>
      </c>
      <c r="J272" s="15" t="s">
        <v>18</v>
      </c>
      <c r="K272" s="21">
        <v>45851</v>
      </c>
      <c r="L272" s="4" t="s">
        <v>42</v>
      </c>
    </row>
    <row r="273" spans="1:13" ht="21.75" customHeight="1" x14ac:dyDescent="0.25">
      <c r="A273" s="4">
        <v>272</v>
      </c>
      <c r="B273" s="30">
        <v>20255810128402</v>
      </c>
      <c r="C273" s="2">
        <v>45848.526388888888</v>
      </c>
      <c r="D273" s="2">
        <v>45848</v>
      </c>
      <c r="E273" s="2" t="s">
        <v>3245</v>
      </c>
      <c r="F273" s="14">
        <f ca="1">Tabla3689101118191516172345675[[#This Row],[FECHA RADICACION]]-TODAY()</f>
        <v>-214.4736111111124</v>
      </c>
      <c r="G273" s="14" t="s">
        <v>15</v>
      </c>
      <c r="H273" s="14" t="s">
        <v>2384</v>
      </c>
      <c r="I273" s="14" t="s">
        <v>17</v>
      </c>
      <c r="J273" s="15" t="s">
        <v>18</v>
      </c>
      <c r="K273" s="21">
        <v>45863</v>
      </c>
    </row>
    <row r="274" spans="1:13" ht="21.75" customHeight="1" x14ac:dyDescent="0.25">
      <c r="A274" s="4">
        <v>273</v>
      </c>
      <c r="B274" s="30">
        <v>20254602349952</v>
      </c>
      <c r="C274" s="2">
        <v>45848.526388888888</v>
      </c>
      <c r="D274" s="2">
        <v>45848</v>
      </c>
      <c r="E274" s="2" t="s">
        <v>3246</v>
      </c>
      <c r="F274" s="14">
        <f ca="1">Tabla3689101118191516172345675[[#This Row],[FECHA RADICACION]]-TODAY()</f>
        <v>-214.4736111111124</v>
      </c>
      <c r="G274" s="14" t="s">
        <v>814</v>
      </c>
      <c r="H274" s="14" t="s">
        <v>25</v>
      </c>
      <c r="I274" s="14" t="s">
        <v>17</v>
      </c>
      <c r="J274" s="15" t="s">
        <v>18</v>
      </c>
      <c r="K274" s="21">
        <v>45868</v>
      </c>
      <c r="M274" s="15"/>
    </row>
    <row r="275" spans="1:13" ht="21.75" customHeight="1" x14ac:dyDescent="0.25">
      <c r="A275" s="4">
        <v>274</v>
      </c>
      <c r="B275" s="30">
        <v>20255810128242</v>
      </c>
      <c r="C275" s="2">
        <v>45848.526388888888</v>
      </c>
      <c r="D275" s="2">
        <v>45848</v>
      </c>
      <c r="E275" s="2" t="s">
        <v>1690</v>
      </c>
      <c r="F275" s="14">
        <f ca="1">Tabla3689101118191516172345675[[#This Row],[FECHA RADICACION]]-TODAY()</f>
        <v>-214.4736111111124</v>
      </c>
      <c r="G275" s="14" t="s">
        <v>65</v>
      </c>
      <c r="H275" s="14" t="s">
        <v>76</v>
      </c>
      <c r="I275" s="14" t="s">
        <v>17</v>
      </c>
      <c r="J275" s="15" t="s">
        <v>18</v>
      </c>
      <c r="K275" s="21">
        <v>45862</v>
      </c>
    </row>
    <row r="276" spans="1:13" ht="21.75" customHeight="1" x14ac:dyDescent="0.25">
      <c r="A276" s="4">
        <v>275</v>
      </c>
      <c r="B276" s="30">
        <v>20254602348672</v>
      </c>
      <c r="C276" s="2">
        <v>45848.526388888888</v>
      </c>
      <c r="D276" s="2">
        <v>45848</v>
      </c>
      <c r="E276" s="2" t="s">
        <v>3247</v>
      </c>
      <c r="F276" s="14">
        <f ca="1">Tabla3689101118191516172345675[[#This Row],[FECHA RADICACION]]-TODAY()</f>
        <v>-214.4736111111124</v>
      </c>
      <c r="G276" s="14" t="s">
        <v>65</v>
      </c>
      <c r="H276" s="14" t="s">
        <v>184</v>
      </c>
      <c r="I276" s="14" t="s">
        <v>17</v>
      </c>
      <c r="J276" s="15" t="s">
        <v>18</v>
      </c>
      <c r="K276" s="21">
        <v>45862</v>
      </c>
      <c r="M276" s="14" t="s">
        <v>2464</v>
      </c>
    </row>
    <row r="277" spans="1:13" ht="21.75" customHeight="1" x14ac:dyDescent="0.25">
      <c r="A277" s="4">
        <v>276</v>
      </c>
      <c r="B277" s="30">
        <v>20255810128152</v>
      </c>
      <c r="C277" s="2">
        <v>45848.526388888888</v>
      </c>
      <c r="D277" s="2">
        <v>45848</v>
      </c>
      <c r="E277" s="2" t="s">
        <v>3248</v>
      </c>
      <c r="F277" s="14">
        <f ca="1">Tabla3689101118191516172345675[[#This Row],[FECHA RADICACION]]-TODAY()</f>
        <v>-214.4736111111124</v>
      </c>
      <c r="G277" s="14" t="s">
        <v>15</v>
      </c>
      <c r="H277" s="14" t="s">
        <v>251</v>
      </c>
      <c r="I277" s="4" t="s">
        <v>17</v>
      </c>
      <c r="J277" s="15" t="s">
        <v>18</v>
      </c>
      <c r="K277" s="21">
        <v>45868</v>
      </c>
      <c r="L277" s="4" t="s">
        <v>527</v>
      </c>
      <c r="M277" s="14"/>
    </row>
    <row r="278" spans="1:13" ht="21.75" customHeight="1" x14ac:dyDescent="0.25">
      <c r="A278" s="4">
        <v>277</v>
      </c>
      <c r="B278" s="30">
        <v>20255810128142</v>
      </c>
      <c r="C278" s="2">
        <v>45848.518055555556</v>
      </c>
      <c r="D278" s="2">
        <v>45848</v>
      </c>
      <c r="E278" s="2" t="s">
        <v>3249</v>
      </c>
      <c r="F278" s="14">
        <f ca="1">Tabla3689101118191516172345675[[#This Row],[FECHA RADICACION]]-TODAY()</f>
        <v>-214.4819444444438</v>
      </c>
      <c r="G278" s="14" t="s">
        <v>65</v>
      </c>
      <c r="H278" s="14" t="s">
        <v>180</v>
      </c>
      <c r="I278" s="14" t="s">
        <v>17</v>
      </c>
      <c r="J278" s="15" t="s">
        <v>18</v>
      </c>
      <c r="K278" s="21">
        <v>45876</v>
      </c>
      <c r="L278" s="4" t="s">
        <v>42</v>
      </c>
      <c r="M278" s="14"/>
    </row>
    <row r="279" spans="1:13" ht="21.75" customHeight="1" x14ac:dyDescent="0.25">
      <c r="A279" s="4">
        <v>278</v>
      </c>
      <c r="B279" s="30">
        <v>20255810128122</v>
      </c>
      <c r="C279" s="2">
        <v>45848.510416666664</v>
      </c>
      <c r="D279" s="2">
        <v>45848</v>
      </c>
      <c r="E279" s="2" t="s">
        <v>3250</v>
      </c>
      <c r="F279" s="14">
        <f ca="1">Tabla3689101118191516172345675[[#This Row],[FECHA RADICACION]]-TODAY()</f>
        <v>-214.48958333333576</v>
      </c>
      <c r="G279" s="14" t="s">
        <v>65</v>
      </c>
      <c r="H279" s="14" t="s">
        <v>71</v>
      </c>
      <c r="I279" s="14" t="s">
        <v>17</v>
      </c>
      <c r="J279" s="15" t="s">
        <v>18</v>
      </c>
      <c r="K279" s="21">
        <v>45851</v>
      </c>
      <c r="L279" s="4" t="s">
        <v>42</v>
      </c>
      <c r="M279" s="14"/>
    </row>
    <row r="280" spans="1:13" ht="21.75" customHeight="1" x14ac:dyDescent="0.25">
      <c r="A280" s="4">
        <v>279</v>
      </c>
      <c r="B280" s="30">
        <v>20255810128082</v>
      </c>
      <c r="C280" s="2">
        <v>45848.502083333333</v>
      </c>
      <c r="D280" s="2">
        <v>45848</v>
      </c>
      <c r="E280" s="2" t="s">
        <v>3251</v>
      </c>
      <c r="F280" s="14">
        <f ca="1">Tabla3689101118191516172345675[[#This Row],[FECHA RADICACION]]-TODAY()</f>
        <v>-214.49791666666715</v>
      </c>
      <c r="G280" s="14" t="s">
        <v>65</v>
      </c>
      <c r="H280" s="14" t="s">
        <v>71</v>
      </c>
      <c r="I280" s="14" t="s">
        <v>17</v>
      </c>
      <c r="J280" s="15" t="s">
        <v>18</v>
      </c>
      <c r="K280" s="21">
        <v>45851</v>
      </c>
      <c r="L280" s="4" t="s">
        <v>42</v>
      </c>
      <c r="M280" s="14"/>
    </row>
    <row r="281" spans="1:13" ht="21.75" customHeight="1" x14ac:dyDescent="0.25">
      <c r="A281" s="4">
        <v>280</v>
      </c>
      <c r="B281" s="30">
        <v>20255810128002</v>
      </c>
      <c r="C281" s="2">
        <v>45848.459722222222</v>
      </c>
      <c r="D281" s="2">
        <v>45848</v>
      </c>
      <c r="E281" s="2" t="s">
        <v>1884</v>
      </c>
      <c r="F281" s="14">
        <f ca="1">Tabla3689101118191516172345675[[#This Row],[FECHA RADICACION]]-TODAY()</f>
        <v>-214.5402777777781</v>
      </c>
      <c r="G281" s="14" t="s">
        <v>65</v>
      </c>
      <c r="H281" s="14" t="s">
        <v>71</v>
      </c>
      <c r="I281" s="14" t="s">
        <v>17</v>
      </c>
      <c r="J281" s="15" t="s">
        <v>18</v>
      </c>
      <c r="K281" s="21">
        <v>45855</v>
      </c>
      <c r="L281" s="4" t="s">
        <v>42</v>
      </c>
      <c r="M281" s="14"/>
    </row>
    <row r="282" spans="1:13" ht="21.75" customHeight="1" x14ac:dyDescent="0.25">
      <c r="A282" s="4">
        <v>281</v>
      </c>
      <c r="B282" s="30">
        <v>20255810127922</v>
      </c>
      <c r="C282" s="2">
        <v>45848.451388888891</v>
      </c>
      <c r="D282" s="2">
        <v>45848</v>
      </c>
      <c r="E282" s="2" t="s">
        <v>3252</v>
      </c>
      <c r="F282" s="14">
        <f ca="1">Tabla3689101118191516172345675[[#This Row],[FECHA RADICACION]]-TODAY()</f>
        <v>-214.54861111110949</v>
      </c>
      <c r="G282" s="14" t="s">
        <v>65</v>
      </c>
      <c r="H282" s="14" t="s">
        <v>825</v>
      </c>
      <c r="I282" s="14" t="s">
        <v>17</v>
      </c>
      <c r="J282" s="15" t="s">
        <v>18</v>
      </c>
      <c r="K282" s="21">
        <v>45876</v>
      </c>
      <c r="L282" s="4" t="s">
        <v>42</v>
      </c>
      <c r="M282" s="14"/>
    </row>
    <row r="283" spans="1:13" ht="21.75" customHeight="1" x14ac:dyDescent="0.25">
      <c r="A283" s="4">
        <v>282</v>
      </c>
      <c r="B283" s="30">
        <v>20255810127902</v>
      </c>
      <c r="C283" s="2">
        <v>45848.447916666664</v>
      </c>
      <c r="D283" s="2">
        <v>45848</v>
      </c>
      <c r="E283" s="2" t="s">
        <v>3253</v>
      </c>
      <c r="F283" s="14">
        <f ca="1">Tabla3689101118191516172345675[[#This Row],[FECHA RADICACION]]-TODAY()</f>
        <v>-214.55208333333576</v>
      </c>
      <c r="G283" s="14" t="s">
        <v>2964</v>
      </c>
      <c r="H283" s="14" t="s">
        <v>17</v>
      </c>
      <c r="I283" s="14" t="s">
        <v>17</v>
      </c>
      <c r="J283" s="15" t="s">
        <v>18</v>
      </c>
      <c r="K283" s="21">
        <v>45848</v>
      </c>
      <c r="M283" s="14"/>
    </row>
    <row r="284" spans="1:13" ht="21.75" customHeight="1" x14ac:dyDescent="0.25">
      <c r="A284" s="4">
        <v>283</v>
      </c>
      <c r="B284" s="30">
        <v>20255810128192</v>
      </c>
      <c r="C284" s="2">
        <v>45848</v>
      </c>
      <c r="D284" s="2">
        <v>45848</v>
      </c>
      <c r="E284" s="2" t="s">
        <v>3254</v>
      </c>
      <c r="F284" s="14">
        <f ca="1">Tabla3689101118191516172345675[[#This Row],[FECHA RADICACION]]-TODAY()</f>
        <v>-215</v>
      </c>
      <c r="G284" s="14" t="s">
        <v>15</v>
      </c>
      <c r="H284" s="14" t="s">
        <v>251</v>
      </c>
      <c r="I284" s="14" t="s">
        <v>17</v>
      </c>
      <c r="J284" s="15" t="s">
        <v>18</v>
      </c>
      <c r="K284" s="21">
        <v>45862</v>
      </c>
      <c r="L284" s="4" t="s">
        <v>164</v>
      </c>
      <c r="M284" s="14"/>
    </row>
    <row r="285" spans="1:13" ht="21.75" customHeight="1" x14ac:dyDescent="0.25">
      <c r="A285" s="4">
        <v>284</v>
      </c>
      <c r="B285" s="30">
        <v>20255810128232</v>
      </c>
      <c r="C285" s="2">
        <v>45848</v>
      </c>
      <c r="D285" s="2">
        <v>45848</v>
      </c>
      <c r="E285" s="2" t="s">
        <v>3255</v>
      </c>
      <c r="F285" s="14">
        <f ca="1">Tabla3689101118191516172345675[[#This Row],[FECHA RADICACION]]-TODAY()</f>
        <v>-215</v>
      </c>
      <c r="G285" s="14" t="s">
        <v>15</v>
      </c>
      <c r="H285" s="14" t="s">
        <v>251</v>
      </c>
      <c r="I285" s="14" t="s">
        <v>17</v>
      </c>
      <c r="J285" s="15" t="s">
        <v>18</v>
      </c>
      <c r="K285" s="21">
        <v>45868</v>
      </c>
      <c r="L285" s="4" t="s">
        <v>164</v>
      </c>
      <c r="M285" s="14"/>
    </row>
    <row r="286" spans="1:13" ht="21.75" customHeight="1" x14ac:dyDescent="0.25">
      <c r="A286" s="4">
        <v>285</v>
      </c>
      <c r="B286" s="30">
        <v>20254602350162</v>
      </c>
      <c r="C286" s="2">
        <v>45848</v>
      </c>
      <c r="D286" s="2">
        <v>45848</v>
      </c>
      <c r="E286" s="2" t="s">
        <v>3256</v>
      </c>
      <c r="F286" s="14">
        <f ca="1">Tabla3689101118191516172345675[[#This Row],[FECHA RADICACION]]-TODAY()</f>
        <v>-215</v>
      </c>
      <c r="G286" s="14" t="s">
        <v>65</v>
      </c>
      <c r="H286" s="14" t="s">
        <v>66</v>
      </c>
      <c r="I286" s="14" t="s">
        <v>17</v>
      </c>
      <c r="J286" s="15" t="s">
        <v>18</v>
      </c>
      <c r="K286" s="21">
        <v>45884</v>
      </c>
      <c r="M286" s="14"/>
    </row>
    <row r="287" spans="1:13" ht="21.75" customHeight="1" x14ac:dyDescent="0.25">
      <c r="A287" s="4">
        <v>286</v>
      </c>
      <c r="B287" s="30">
        <v>20255810128522</v>
      </c>
      <c r="C287" s="2">
        <v>45848</v>
      </c>
      <c r="D287" s="2">
        <v>45848</v>
      </c>
      <c r="E287" s="2" t="s">
        <v>3257</v>
      </c>
      <c r="F287" s="14">
        <f ca="1">Tabla3689101118191516172345675[[#This Row],[FECHA RADICACION]]-TODAY()</f>
        <v>-215</v>
      </c>
      <c r="G287" s="14" t="s">
        <v>15</v>
      </c>
      <c r="H287" s="14" t="s">
        <v>16</v>
      </c>
      <c r="I287" s="4" t="s">
        <v>17</v>
      </c>
      <c r="J287" s="15" t="s">
        <v>18</v>
      </c>
      <c r="K287" s="21">
        <v>45862</v>
      </c>
      <c r="L287" s="4" t="s">
        <v>54</v>
      </c>
      <c r="M287" s="14"/>
    </row>
    <row r="288" spans="1:13" ht="21.75" customHeight="1" x14ac:dyDescent="0.25">
      <c r="A288" s="4">
        <v>287</v>
      </c>
      <c r="B288" s="30">
        <v>20255810128532</v>
      </c>
      <c r="C288" s="2">
        <v>45848</v>
      </c>
      <c r="D288" s="2">
        <v>45848</v>
      </c>
      <c r="E288" s="2" t="s">
        <v>3258</v>
      </c>
      <c r="F288" s="14">
        <f ca="1">Tabla3689101118191516172345675[[#This Row],[FECHA RADICACION]]-TODAY()</f>
        <v>-215</v>
      </c>
      <c r="G288" s="14" t="s">
        <v>15</v>
      </c>
      <c r="H288" s="14" t="s">
        <v>935</v>
      </c>
      <c r="I288" s="14" t="s">
        <v>17</v>
      </c>
      <c r="J288" s="15" t="s">
        <v>18</v>
      </c>
      <c r="K288" s="21">
        <v>45851</v>
      </c>
      <c r="L288" s="4" t="s">
        <v>3259</v>
      </c>
      <c r="M288" s="14"/>
    </row>
    <row r="289" spans="1:13" ht="21.75" customHeight="1" x14ac:dyDescent="0.25">
      <c r="A289" s="4">
        <v>288</v>
      </c>
      <c r="B289" s="30">
        <v>20252100259983</v>
      </c>
      <c r="C289" s="2">
        <v>45847</v>
      </c>
      <c r="D289" s="2">
        <v>45848</v>
      </c>
      <c r="E289" t="s">
        <v>3260</v>
      </c>
      <c r="F289" s="14">
        <f ca="1">Tabla3689101118191516172345675[[#This Row],[FECHA RADICACION]]-TODAY()</f>
        <v>-216</v>
      </c>
      <c r="G289" s="14" t="s">
        <v>85</v>
      </c>
      <c r="H289" s="14" t="s">
        <v>160</v>
      </c>
      <c r="I289" s="14" t="s">
        <v>17</v>
      </c>
      <c r="J289" s="15" t="s">
        <v>18</v>
      </c>
      <c r="K289" s="21">
        <v>45868</v>
      </c>
      <c r="L289" s="15" t="s">
        <v>99</v>
      </c>
      <c r="M289" s="14"/>
    </row>
    <row r="290" spans="1:13" ht="21.75" customHeight="1" x14ac:dyDescent="0.25">
      <c r="A290" s="4">
        <v>289</v>
      </c>
      <c r="B290" s="30">
        <v>20255810128612</v>
      </c>
      <c r="C290" s="2">
        <v>45849.37777777778</v>
      </c>
      <c r="D290" s="2">
        <v>45849</v>
      </c>
      <c r="E290" s="2" t="s">
        <v>3162</v>
      </c>
      <c r="F290" s="14">
        <f ca="1">Tabla3689101118191516172345675[[#This Row],[FECHA RADICACION]]-TODAY()</f>
        <v>-213.62222222222044</v>
      </c>
      <c r="G290" s="14" t="s">
        <v>65</v>
      </c>
      <c r="H290" s="14" t="s">
        <v>825</v>
      </c>
      <c r="I290" s="14" t="s">
        <v>17</v>
      </c>
      <c r="J290" s="15" t="s">
        <v>18</v>
      </c>
      <c r="K290" s="21">
        <v>45868</v>
      </c>
      <c r="L290" s="4" t="s">
        <v>256</v>
      </c>
      <c r="M290" s="14"/>
    </row>
    <row r="291" spans="1:13" ht="21.75" customHeight="1" x14ac:dyDescent="0.25">
      <c r="A291" s="4">
        <v>290</v>
      </c>
      <c r="B291" s="30">
        <v>20255810128572</v>
      </c>
      <c r="C291" s="2">
        <v>45849.369444444441</v>
      </c>
      <c r="D291" s="2">
        <v>45849</v>
      </c>
      <c r="E291" s="2" t="s">
        <v>3261</v>
      </c>
      <c r="F291" s="14">
        <f ca="1">Tabla3689101118191516172345675[[#This Row],[FECHA RADICACION]]-TODAY()</f>
        <v>-213.63055555555911</v>
      </c>
      <c r="G291" s="14" t="s">
        <v>15</v>
      </c>
      <c r="H291" s="14" t="s">
        <v>53</v>
      </c>
      <c r="I291" s="14" t="s">
        <v>17</v>
      </c>
      <c r="J291" s="15" t="s">
        <v>18</v>
      </c>
      <c r="L291" s="4" t="s">
        <v>54</v>
      </c>
      <c r="M291" s="14"/>
    </row>
    <row r="292" spans="1:13" ht="21.75" customHeight="1" x14ac:dyDescent="0.25">
      <c r="A292" s="4">
        <v>291</v>
      </c>
      <c r="B292" s="30">
        <v>20254602362992</v>
      </c>
      <c r="C292" s="2">
        <v>45849.497916666667</v>
      </c>
      <c r="D292" s="2">
        <v>45849</v>
      </c>
      <c r="E292" s="2" t="s">
        <v>3262</v>
      </c>
      <c r="F292" s="14">
        <f ca="1">Tabla3689101118191516172345675[[#This Row],[FECHA RADICACION]]-TODAY()</f>
        <v>-213.50208333333285</v>
      </c>
      <c r="G292" s="14" t="s">
        <v>15</v>
      </c>
      <c r="H292" s="14" t="s">
        <v>16</v>
      </c>
      <c r="I292" s="14" t="s">
        <v>17</v>
      </c>
      <c r="J292" s="15" t="s">
        <v>18</v>
      </c>
      <c r="K292" s="21">
        <v>45853</v>
      </c>
      <c r="M292" s="14"/>
    </row>
    <row r="293" spans="1:13" ht="21.75" customHeight="1" x14ac:dyDescent="0.25">
      <c r="A293" s="4">
        <v>292</v>
      </c>
      <c r="B293" s="30">
        <v>20254602362662</v>
      </c>
      <c r="C293" s="2">
        <v>45849.490277777775</v>
      </c>
      <c r="D293" s="2">
        <v>45849</v>
      </c>
      <c r="E293" s="2" t="s">
        <v>3263</v>
      </c>
      <c r="F293" s="14">
        <f ca="1">Tabla3689101118191516172345675[[#This Row],[FECHA RADICACION]]-TODAY()</f>
        <v>-213.50972222222481</v>
      </c>
      <c r="G293" s="14" t="s">
        <v>65</v>
      </c>
      <c r="H293" s="14" t="s">
        <v>102</v>
      </c>
      <c r="I293" s="14" t="s">
        <v>17</v>
      </c>
      <c r="J293" s="15" t="s">
        <v>18</v>
      </c>
      <c r="K293" s="21">
        <v>45881</v>
      </c>
      <c r="M293" s="14"/>
    </row>
    <row r="294" spans="1:13" ht="21.75" customHeight="1" x14ac:dyDescent="0.25">
      <c r="A294" s="4">
        <v>293</v>
      </c>
      <c r="B294" s="30">
        <v>20255810128912</v>
      </c>
      <c r="C294" s="2">
        <v>45849.465277777781</v>
      </c>
      <c r="D294" s="2">
        <v>45849</v>
      </c>
      <c r="E294" s="2" t="s">
        <v>3264</v>
      </c>
      <c r="F294" s="14">
        <f ca="1">Tabla3689101118191516172345675[[#This Row],[FECHA RADICACION]]-TODAY()</f>
        <v>-213.53472222221899</v>
      </c>
      <c r="G294" s="14" t="s">
        <v>814</v>
      </c>
      <c r="H294" s="14" t="s">
        <v>33</v>
      </c>
      <c r="I294" s="4" t="s">
        <v>17</v>
      </c>
      <c r="J294" s="15" t="s">
        <v>18</v>
      </c>
      <c r="K294" s="21">
        <v>45855</v>
      </c>
      <c r="M294" s="14"/>
    </row>
    <row r="295" spans="1:13" ht="21.75" customHeight="1" x14ac:dyDescent="0.25">
      <c r="A295" s="4">
        <v>294</v>
      </c>
      <c r="B295" s="30">
        <v>20255810128842</v>
      </c>
      <c r="C295" s="2">
        <v>45849.450694444444</v>
      </c>
      <c r="D295" s="2">
        <v>45849</v>
      </c>
      <c r="E295" s="2" t="s">
        <v>3265</v>
      </c>
      <c r="F295" s="14">
        <f ca="1">Tabla3689101118191516172345675[[#This Row],[FECHA RADICACION]]-TODAY()</f>
        <v>-213.5493055555562</v>
      </c>
      <c r="G295" s="14" t="s">
        <v>15</v>
      </c>
      <c r="H295" s="14" t="s">
        <v>2092</v>
      </c>
      <c r="I295" s="14" t="s">
        <v>17</v>
      </c>
      <c r="J295" s="15" t="s">
        <v>18</v>
      </c>
      <c r="K295" s="21">
        <v>45881</v>
      </c>
      <c r="L295" s="4" t="s">
        <v>91</v>
      </c>
      <c r="M295" s="14"/>
    </row>
    <row r="296" spans="1:13" ht="21.75" customHeight="1" x14ac:dyDescent="0.25">
      <c r="A296" s="4">
        <v>295</v>
      </c>
      <c r="B296" s="30">
        <v>20255810128752</v>
      </c>
      <c r="C296" s="2">
        <v>45849.426388888889</v>
      </c>
      <c r="D296" s="2">
        <v>45849</v>
      </c>
      <c r="E296" s="2" t="s">
        <v>3266</v>
      </c>
      <c r="F296" s="14">
        <f ca="1">Tabla3689101118191516172345675[[#This Row],[FECHA RADICACION]]-TODAY()</f>
        <v>-213.57361111111095</v>
      </c>
      <c r="G296" s="14" t="s">
        <v>15</v>
      </c>
      <c r="H296" s="14" t="s">
        <v>2092</v>
      </c>
      <c r="I296" s="14" t="s">
        <v>17</v>
      </c>
      <c r="J296" s="15" t="s">
        <v>18</v>
      </c>
      <c r="K296" s="21">
        <v>45881</v>
      </c>
      <c r="L296" s="4" t="s">
        <v>491</v>
      </c>
      <c r="M296" s="14" t="s">
        <v>3168</v>
      </c>
    </row>
    <row r="297" spans="1:13" ht="21.75" customHeight="1" x14ac:dyDescent="0.25">
      <c r="A297" s="4">
        <v>296</v>
      </c>
      <c r="B297" s="30">
        <v>20255810128742</v>
      </c>
      <c r="C297" s="2">
        <v>45849.424305555556</v>
      </c>
      <c r="D297" s="2">
        <v>45849</v>
      </c>
      <c r="E297" s="2" t="s">
        <v>3267</v>
      </c>
      <c r="F297" s="14">
        <f ca="1">Tabla3689101118191516172345675[[#This Row],[FECHA RADICACION]]-TODAY()</f>
        <v>-213.5756944444438</v>
      </c>
      <c r="G297" s="14" t="s">
        <v>65</v>
      </c>
      <c r="H297" s="14" t="s">
        <v>76</v>
      </c>
      <c r="I297" s="14" t="s">
        <v>17</v>
      </c>
      <c r="J297" s="15" t="s">
        <v>18</v>
      </c>
      <c r="K297" s="21">
        <v>45860</v>
      </c>
      <c r="L297" s="4" t="s">
        <v>42</v>
      </c>
      <c r="M297" s="14"/>
    </row>
    <row r="298" spans="1:13" ht="21.75" customHeight="1" x14ac:dyDescent="0.25">
      <c r="A298" s="4">
        <v>297</v>
      </c>
      <c r="B298" s="30">
        <v>20255810128702</v>
      </c>
      <c r="C298" s="2">
        <v>45849.414583333331</v>
      </c>
      <c r="D298" s="2">
        <v>45849</v>
      </c>
      <c r="E298" s="2" t="s">
        <v>3268</v>
      </c>
      <c r="F298" s="14">
        <f ca="1">Tabla3689101118191516172345675[[#This Row],[FECHA RADICACION]]-TODAY()</f>
        <v>-213.58541666666861</v>
      </c>
      <c r="G298" s="14" t="s">
        <v>15</v>
      </c>
      <c r="H298" s="14" t="s">
        <v>48</v>
      </c>
      <c r="I298" s="14" t="s">
        <v>17</v>
      </c>
      <c r="J298" s="15" t="s">
        <v>18</v>
      </c>
      <c r="K298" s="21">
        <v>45853</v>
      </c>
      <c r="L298" s="4" t="s">
        <v>91</v>
      </c>
      <c r="M298" s="14"/>
    </row>
    <row r="299" spans="1:13" ht="21.75" customHeight="1" x14ac:dyDescent="0.25">
      <c r="A299" s="4">
        <v>298</v>
      </c>
      <c r="B299" s="30">
        <v>20255810129022</v>
      </c>
      <c r="C299" s="2">
        <v>45849</v>
      </c>
      <c r="D299" s="2">
        <v>45849</v>
      </c>
      <c r="E299" s="2" t="s">
        <v>569</v>
      </c>
      <c r="F299" s="14">
        <f ca="1">Tabla3689101118191516172345675[[#This Row],[FECHA RADICACION]]-TODAY()</f>
        <v>-214</v>
      </c>
      <c r="G299" s="14" t="s">
        <v>65</v>
      </c>
      <c r="H299" s="14" t="s">
        <v>206</v>
      </c>
      <c r="I299" s="14" t="s">
        <v>17</v>
      </c>
      <c r="J299" s="15" t="s">
        <v>18</v>
      </c>
      <c r="K299" s="21">
        <v>45868</v>
      </c>
      <c r="M299" s="14" t="s">
        <v>3269</v>
      </c>
    </row>
    <row r="300" spans="1:13" ht="21.75" customHeight="1" x14ac:dyDescent="0.25">
      <c r="A300" s="4">
        <v>299</v>
      </c>
      <c r="B300" s="30">
        <v>20254602364242</v>
      </c>
      <c r="C300" s="2">
        <v>45849.529166666667</v>
      </c>
      <c r="D300" s="2">
        <v>45849</v>
      </c>
      <c r="E300" s="2" t="s">
        <v>3270</v>
      </c>
      <c r="F300" s="14">
        <f ca="1">Tabla3689101118191516172345675[[#This Row],[FECHA RADICACION]]-TODAY()</f>
        <v>-213.47083333333285</v>
      </c>
      <c r="G300" s="14" t="s">
        <v>15</v>
      </c>
      <c r="H300" s="14" t="s">
        <v>16</v>
      </c>
      <c r="I300" s="14" t="s">
        <v>17</v>
      </c>
      <c r="J300" s="15" t="s">
        <v>18</v>
      </c>
      <c r="K300" s="21">
        <v>45862</v>
      </c>
      <c r="M300" s="14"/>
    </row>
    <row r="301" spans="1:13" ht="21.75" customHeight="1" x14ac:dyDescent="0.25">
      <c r="A301" s="4">
        <v>300</v>
      </c>
      <c r="B301" s="30">
        <v>20254602364142</v>
      </c>
      <c r="C301" s="2">
        <v>45849.525694444441</v>
      </c>
      <c r="D301" s="2">
        <v>45849</v>
      </c>
      <c r="E301" s="2" t="s">
        <v>3271</v>
      </c>
      <c r="F301" s="14">
        <f ca="1">Tabla3689101118191516172345675[[#This Row],[FECHA RADICACION]]-TODAY()</f>
        <v>-213.47430555555911</v>
      </c>
      <c r="G301" s="14" t="s">
        <v>814</v>
      </c>
      <c r="H301" s="14" t="s">
        <v>25</v>
      </c>
      <c r="I301" s="14" t="s">
        <v>17</v>
      </c>
      <c r="J301" s="15" t="s">
        <v>18</v>
      </c>
      <c r="K301" s="21">
        <v>45875</v>
      </c>
      <c r="M301" s="14"/>
    </row>
    <row r="302" spans="1:13" ht="21.75" customHeight="1" x14ac:dyDescent="0.25">
      <c r="A302" s="4">
        <v>301</v>
      </c>
      <c r="B302" s="30">
        <v>20255810129012</v>
      </c>
      <c r="C302" s="2">
        <v>45849.538194444445</v>
      </c>
      <c r="D302" s="2">
        <v>45849</v>
      </c>
      <c r="E302" s="2" t="s">
        <v>3272</v>
      </c>
      <c r="F302" s="14">
        <f ca="1">Tabla3689101118191516172345675[[#This Row],[FECHA RADICACION]]-TODAY()</f>
        <v>-213.46180555555475</v>
      </c>
      <c r="G302" s="14" t="s">
        <v>65</v>
      </c>
      <c r="H302" s="14" t="s">
        <v>180</v>
      </c>
      <c r="I302" s="14" t="s">
        <v>17</v>
      </c>
      <c r="J302" s="15" t="s">
        <v>18</v>
      </c>
      <c r="K302" s="21">
        <v>45881</v>
      </c>
      <c r="L302" s="4" t="s">
        <v>164</v>
      </c>
      <c r="M302" s="14"/>
    </row>
    <row r="303" spans="1:13" ht="21.75" customHeight="1" x14ac:dyDescent="0.25">
      <c r="A303" s="4">
        <v>302</v>
      </c>
      <c r="B303" s="30">
        <v>20255810129242</v>
      </c>
      <c r="C303" s="2">
        <v>45849</v>
      </c>
      <c r="D303" s="2">
        <v>45849</v>
      </c>
      <c r="E303" s="2" t="s">
        <v>3273</v>
      </c>
      <c r="F303" s="14">
        <f ca="1">Tabla3689101118191516172345675[[#This Row],[FECHA RADICACION]]-TODAY()</f>
        <v>-214</v>
      </c>
      <c r="G303" s="14" t="s">
        <v>50</v>
      </c>
      <c r="H303" s="14" t="s">
        <v>51</v>
      </c>
      <c r="I303" s="14" t="s">
        <v>17</v>
      </c>
      <c r="J303" s="15" t="s">
        <v>18</v>
      </c>
      <c r="K303" s="21">
        <v>45852</v>
      </c>
      <c r="L303" s="15" t="s">
        <v>370</v>
      </c>
      <c r="M303" s="14"/>
    </row>
    <row r="304" spans="1:13" ht="21.75" customHeight="1" x14ac:dyDescent="0.25">
      <c r="A304" s="4">
        <v>303</v>
      </c>
      <c r="B304" s="30">
        <v>20255810129182</v>
      </c>
      <c r="C304" s="2">
        <v>45849</v>
      </c>
      <c r="D304" s="2">
        <v>45849</v>
      </c>
      <c r="E304" s="2" t="s">
        <v>3274</v>
      </c>
      <c r="F304" s="14">
        <f ca="1">Tabla3689101118191516172345675[[#This Row],[FECHA RADICACION]]-TODAY()</f>
        <v>-214</v>
      </c>
      <c r="G304" s="14" t="s">
        <v>65</v>
      </c>
      <c r="H304" s="14" t="s">
        <v>184</v>
      </c>
      <c r="I304" s="14" t="s">
        <v>17</v>
      </c>
      <c r="J304" s="15" t="s">
        <v>18</v>
      </c>
      <c r="K304" s="21">
        <v>45855</v>
      </c>
      <c r="L304" s="4" t="s">
        <v>174</v>
      </c>
      <c r="M304" s="14"/>
    </row>
    <row r="305" spans="1:13" ht="21.75" customHeight="1" x14ac:dyDescent="0.25">
      <c r="A305" s="4">
        <v>304</v>
      </c>
      <c r="B305" s="30">
        <v>20255830190333</v>
      </c>
      <c r="C305" s="2">
        <v>45783.434583333335</v>
      </c>
      <c r="D305" s="2">
        <v>45849</v>
      </c>
      <c r="E305" s="2" t="s">
        <v>3275</v>
      </c>
      <c r="F305" s="14">
        <f ca="1">Tabla3689101118191516172345675[[#This Row],[FECHA RADICACION]]-TODAY()</f>
        <v>-279.56541666666453</v>
      </c>
      <c r="G305" s="14" t="s">
        <v>65</v>
      </c>
      <c r="H305" s="14" t="s">
        <v>66</v>
      </c>
      <c r="I305" s="14" t="s">
        <v>17</v>
      </c>
      <c r="J305" s="15" t="s">
        <v>18</v>
      </c>
      <c r="K305" s="21">
        <v>45921</v>
      </c>
      <c r="L305" s="4" t="s">
        <v>99</v>
      </c>
      <c r="M305" s="15" t="s">
        <v>3231</v>
      </c>
    </row>
    <row r="306" spans="1:13" ht="21.75" customHeight="1" x14ac:dyDescent="0.25">
      <c r="A306" s="4">
        <v>305</v>
      </c>
      <c r="B306" s="30">
        <v>20254212367722</v>
      </c>
      <c r="C306" s="2">
        <v>45849</v>
      </c>
      <c r="D306" s="2">
        <v>45849</v>
      </c>
      <c r="E306" s="2" t="s">
        <v>3276</v>
      </c>
      <c r="F306" s="14">
        <f ca="1">Tabla3689101118191516172345675[[#This Row],[FECHA RADICACION]]-TODAY()</f>
        <v>-214</v>
      </c>
      <c r="G306" s="14" t="s">
        <v>85</v>
      </c>
      <c r="H306" s="14" t="s">
        <v>160</v>
      </c>
      <c r="I306" s="14" t="s">
        <v>17</v>
      </c>
      <c r="J306" s="15" t="s">
        <v>18</v>
      </c>
      <c r="K306" s="21">
        <v>45861</v>
      </c>
      <c r="L306" s="4" t="s">
        <v>164</v>
      </c>
      <c r="M306" s="14"/>
    </row>
    <row r="307" spans="1:13" ht="21.75" customHeight="1" x14ac:dyDescent="0.25">
      <c r="A307" s="4">
        <v>306</v>
      </c>
      <c r="B307" s="30">
        <v>20254212367682</v>
      </c>
      <c r="C307" s="2">
        <v>45849</v>
      </c>
      <c r="D307" s="2">
        <v>45849</v>
      </c>
      <c r="E307" s="2" t="s">
        <v>3277</v>
      </c>
      <c r="F307" s="14">
        <f ca="1">Tabla3689101118191516172345675[[#This Row],[FECHA RADICACION]]-TODAY()</f>
        <v>-214</v>
      </c>
      <c r="G307" s="14" t="s">
        <v>65</v>
      </c>
      <c r="H307" s="14" t="s">
        <v>206</v>
      </c>
      <c r="I307" s="14" t="s">
        <v>17</v>
      </c>
      <c r="J307" s="15" t="s">
        <v>18</v>
      </c>
      <c r="K307" s="21">
        <v>45868</v>
      </c>
      <c r="M307" s="14" t="s">
        <v>3269</v>
      </c>
    </row>
    <row r="308" spans="1:13" ht="21.75" customHeight="1" x14ac:dyDescent="0.25">
      <c r="A308" s="4">
        <v>307</v>
      </c>
      <c r="B308" s="30">
        <v>20255810129152</v>
      </c>
      <c r="C308" s="2">
        <v>45849</v>
      </c>
      <c r="D308" s="2">
        <v>45849</v>
      </c>
      <c r="E308" s="2" t="s">
        <v>3278</v>
      </c>
      <c r="F308" s="14">
        <f ca="1">Tabla3689101118191516172345675[[#This Row],[FECHA RADICACION]]-TODAY()</f>
        <v>-214</v>
      </c>
      <c r="G308" s="14" t="s">
        <v>15</v>
      </c>
      <c r="H308" s="14" t="s">
        <v>53</v>
      </c>
      <c r="I308" s="14" t="s">
        <v>17</v>
      </c>
      <c r="J308" s="15" t="s">
        <v>18</v>
      </c>
      <c r="K308" s="21">
        <v>45862</v>
      </c>
      <c r="L308" s="4" t="s">
        <v>54</v>
      </c>
      <c r="M308" s="14"/>
    </row>
    <row r="309" spans="1:13" ht="21.75" customHeight="1" x14ac:dyDescent="0.25">
      <c r="A309" s="4">
        <v>308</v>
      </c>
      <c r="B309" s="30">
        <v>20254602366492</v>
      </c>
      <c r="C309" s="2">
        <v>45849</v>
      </c>
      <c r="D309" s="2">
        <v>45849</v>
      </c>
      <c r="E309" s="2" t="s">
        <v>3279</v>
      </c>
      <c r="F309" s="14">
        <f ca="1">Tabla3689101118191516172345675[[#This Row],[FECHA RADICACION]]-TODAY()</f>
        <v>-214</v>
      </c>
      <c r="G309" s="14" t="s">
        <v>2964</v>
      </c>
      <c r="H309" s="14" t="s">
        <v>17</v>
      </c>
      <c r="I309" s="14" t="s">
        <v>17</v>
      </c>
      <c r="J309" s="15" t="s">
        <v>18</v>
      </c>
      <c r="K309" s="21">
        <v>45849</v>
      </c>
      <c r="M309" s="14"/>
    </row>
    <row r="310" spans="1:13" ht="21.75" customHeight="1" x14ac:dyDescent="0.25">
      <c r="A310" s="4">
        <v>309</v>
      </c>
      <c r="B310" s="30">
        <v>20254212365612</v>
      </c>
      <c r="C310" s="2">
        <v>45849</v>
      </c>
      <c r="D310" s="2">
        <v>45849</v>
      </c>
      <c r="E310" s="2" t="s">
        <v>3280</v>
      </c>
      <c r="F310" s="14">
        <f ca="1">Tabla3689101118191516172345675[[#This Row],[FECHA RADICACION]]-TODAY()</f>
        <v>-214</v>
      </c>
      <c r="G310" s="14" t="s">
        <v>15</v>
      </c>
      <c r="H310" s="14" t="s">
        <v>48</v>
      </c>
      <c r="I310" s="14" t="s">
        <v>17</v>
      </c>
      <c r="J310" s="15" t="s">
        <v>18</v>
      </c>
      <c r="K310" s="21">
        <v>45876</v>
      </c>
      <c r="M310" s="14"/>
    </row>
    <row r="311" spans="1:13" ht="21.75" customHeight="1" x14ac:dyDescent="0.25">
      <c r="A311" s="4">
        <v>310</v>
      </c>
      <c r="B311" s="30">
        <v>20255810129002</v>
      </c>
      <c r="C311" s="2">
        <v>45849.529166666667</v>
      </c>
      <c r="D311" s="2">
        <v>45849</v>
      </c>
      <c r="E311" s="2" t="s">
        <v>1470</v>
      </c>
      <c r="F311" s="14">
        <f ca="1">Tabla3689101118191516172345675[[#This Row],[FECHA RADICACION]]-TODAY()</f>
        <v>-213.47083333333285</v>
      </c>
      <c r="G311" s="14" t="s">
        <v>814</v>
      </c>
      <c r="H311" s="14" t="s">
        <v>25</v>
      </c>
      <c r="I311" s="14" t="s">
        <v>17</v>
      </c>
      <c r="J311" s="15" t="s">
        <v>18</v>
      </c>
      <c r="K311" s="21">
        <v>45868</v>
      </c>
      <c r="L311" s="4" t="s">
        <v>42</v>
      </c>
      <c r="M311" s="14"/>
    </row>
    <row r="312" spans="1:13" ht="21.75" customHeight="1" x14ac:dyDescent="0.25">
      <c r="A312" s="4">
        <v>311</v>
      </c>
      <c r="B312" s="30">
        <v>20255810129162</v>
      </c>
      <c r="C312" s="2">
        <v>45849</v>
      </c>
      <c r="D312" s="2">
        <v>45849</v>
      </c>
      <c r="E312" s="2" t="s">
        <v>3281</v>
      </c>
      <c r="F312" s="14">
        <f ca="1">Tabla3689101118191516172345675[[#This Row],[FECHA RADICACION]]-TODAY()</f>
        <v>-214</v>
      </c>
      <c r="G312" s="14" t="s">
        <v>15</v>
      </c>
      <c r="H312" s="14" t="s">
        <v>48</v>
      </c>
      <c r="I312" s="14" t="s">
        <v>17</v>
      </c>
      <c r="J312" s="15" t="s">
        <v>18</v>
      </c>
      <c r="K312" s="21">
        <v>45876</v>
      </c>
      <c r="L312" s="4" t="s">
        <v>91</v>
      </c>
      <c r="M312" s="14"/>
    </row>
    <row r="313" spans="1:13" ht="21.75" customHeight="1" x14ac:dyDescent="0.25">
      <c r="A313" s="4">
        <v>312</v>
      </c>
      <c r="B313" s="30">
        <v>20255810129442</v>
      </c>
      <c r="C313" s="2">
        <v>45849</v>
      </c>
      <c r="D313" s="2">
        <v>45849</v>
      </c>
      <c r="E313" s="2" t="s">
        <v>3282</v>
      </c>
      <c r="F313" s="14">
        <f ca="1">Tabla3689101118191516172345675[[#This Row],[FECHA RADICACION]]-TODAY()</f>
        <v>-214</v>
      </c>
      <c r="G313" s="14" t="s">
        <v>65</v>
      </c>
      <c r="H313" s="14" t="s">
        <v>78</v>
      </c>
      <c r="I313" s="14" t="s">
        <v>17</v>
      </c>
      <c r="J313" s="15" t="s">
        <v>18</v>
      </c>
      <c r="K313" s="21">
        <v>45881</v>
      </c>
      <c r="L313" s="4" t="s">
        <v>174</v>
      </c>
      <c r="M313" s="14"/>
    </row>
    <row r="314" spans="1:13" ht="21.75" customHeight="1" x14ac:dyDescent="0.25">
      <c r="A314" s="4">
        <v>313</v>
      </c>
      <c r="B314" s="30">
        <v>20254602368912</v>
      </c>
      <c r="C314" s="2">
        <v>45849</v>
      </c>
      <c r="D314" s="2">
        <v>45849</v>
      </c>
      <c r="E314" s="2" t="s">
        <v>3283</v>
      </c>
      <c r="F314" s="14">
        <f ca="1">Tabla3689101118191516172345675[[#This Row],[FECHA RADICACION]]-TODAY()</f>
        <v>-214</v>
      </c>
      <c r="G314" s="14" t="s">
        <v>15</v>
      </c>
      <c r="H314" s="14" t="s">
        <v>16</v>
      </c>
      <c r="I314" s="14" t="s">
        <v>17</v>
      </c>
      <c r="J314" s="15" t="s">
        <v>18</v>
      </c>
      <c r="K314" s="21">
        <v>45868</v>
      </c>
      <c r="M314" s="14"/>
    </row>
    <row r="315" spans="1:13" ht="21.75" customHeight="1" x14ac:dyDescent="0.25">
      <c r="A315" s="4">
        <v>314</v>
      </c>
      <c r="B315" s="30">
        <v>20255810129452</v>
      </c>
      <c r="C315" s="2">
        <v>45849</v>
      </c>
      <c r="D315" s="2">
        <v>45849</v>
      </c>
      <c r="E315" s="2" t="s">
        <v>3284</v>
      </c>
      <c r="F315" s="14">
        <f ca="1">Tabla3689101118191516172345675[[#This Row],[FECHA RADICACION]]-TODAY()</f>
        <v>-214</v>
      </c>
      <c r="G315" s="14" t="s">
        <v>65</v>
      </c>
      <c r="H315" s="14" t="s">
        <v>3285</v>
      </c>
      <c r="I315" s="4" t="s">
        <v>17</v>
      </c>
      <c r="J315" s="15" t="s">
        <v>18</v>
      </c>
      <c r="K315" s="21">
        <v>45851</v>
      </c>
      <c r="L315" s="4" t="s">
        <v>42</v>
      </c>
      <c r="M315" s="14"/>
    </row>
    <row r="316" spans="1:13" ht="21.75" customHeight="1" x14ac:dyDescent="0.25">
      <c r="A316" s="4">
        <v>315</v>
      </c>
      <c r="B316" s="30">
        <v>20255810129522</v>
      </c>
      <c r="C316" s="2">
        <v>45849</v>
      </c>
      <c r="D316" s="2">
        <v>45849</v>
      </c>
      <c r="E316" s="2" t="s">
        <v>3286</v>
      </c>
      <c r="F316" s="14">
        <f ca="1">Tabla3689101118191516172345675[[#This Row],[FECHA RADICACION]]-TODAY()</f>
        <v>-214</v>
      </c>
      <c r="G316" s="14" t="s">
        <v>85</v>
      </c>
      <c r="H316" s="14" t="s">
        <v>1144</v>
      </c>
      <c r="I316" s="14" t="s">
        <v>17</v>
      </c>
      <c r="J316" s="15" t="s">
        <v>18</v>
      </c>
      <c r="K316" s="21">
        <v>45868</v>
      </c>
      <c r="M316" s="14"/>
    </row>
    <row r="317" spans="1:13" ht="21.75" customHeight="1" x14ac:dyDescent="0.25">
      <c r="A317" s="4">
        <v>316</v>
      </c>
      <c r="B317" s="30">
        <v>20255810129542</v>
      </c>
      <c r="C317" s="2">
        <v>45849</v>
      </c>
      <c r="D317" s="2">
        <v>45849</v>
      </c>
      <c r="E317" s="2" t="s">
        <v>3287</v>
      </c>
      <c r="F317" s="14">
        <f ca="1">Tabla3689101118191516172345675[[#This Row],[FECHA RADICACION]]-TODAY()</f>
        <v>-214</v>
      </c>
      <c r="G317" s="14" t="s">
        <v>85</v>
      </c>
      <c r="H317" s="14" t="s">
        <v>2701</v>
      </c>
      <c r="I317" s="4" t="s">
        <v>17</v>
      </c>
      <c r="J317" s="15" t="s">
        <v>18</v>
      </c>
      <c r="K317" s="21">
        <v>45861</v>
      </c>
      <c r="M317" s="14"/>
    </row>
    <row r="318" spans="1:13" ht="21.75" customHeight="1" x14ac:dyDescent="0.25">
      <c r="A318" s="4">
        <v>317</v>
      </c>
      <c r="B318" s="30">
        <v>20255810130432</v>
      </c>
      <c r="C318" s="2">
        <v>45852.515277777777</v>
      </c>
      <c r="D318" s="2">
        <v>45852.515277777777</v>
      </c>
      <c r="E318" s="2" t="s">
        <v>3288</v>
      </c>
      <c r="F318" s="14">
        <f ca="1">Tabla3689101118191516172345675[[#This Row],[FECHA RADICACION]]-TODAY()</f>
        <v>-210.48472222222335</v>
      </c>
      <c r="G318" s="14" t="s">
        <v>65</v>
      </c>
      <c r="H318" s="14" t="s">
        <v>71</v>
      </c>
      <c r="I318" s="14" t="s">
        <v>17</v>
      </c>
      <c r="J318" s="15" t="s">
        <v>18</v>
      </c>
      <c r="K318" s="21">
        <v>45889</v>
      </c>
      <c r="M318" s="14"/>
    </row>
    <row r="319" spans="1:13" ht="21.75" customHeight="1" x14ac:dyDescent="0.25">
      <c r="A319" s="4">
        <v>318</v>
      </c>
      <c r="B319" s="30">
        <v>20255810130192</v>
      </c>
      <c r="C319" s="2">
        <v>45852.515277777777</v>
      </c>
      <c r="D319" s="2">
        <v>45852.515277777777</v>
      </c>
      <c r="E319" s="2" t="s">
        <v>3289</v>
      </c>
      <c r="F319" s="14">
        <f ca="1">Tabla3689101118191516172345675[[#This Row],[FECHA RADICACION]]-TODAY()</f>
        <v>-210.48472222222335</v>
      </c>
      <c r="G319" s="14" t="s">
        <v>15</v>
      </c>
      <c r="H319" s="14" t="s">
        <v>53</v>
      </c>
      <c r="I319" s="14" t="s">
        <v>17</v>
      </c>
      <c r="J319" s="15" t="s">
        <v>18</v>
      </c>
      <c r="K319" s="21">
        <v>45868</v>
      </c>
      <c r="M319" s="14" t="s">
        <v>3168</v>
      </c>
    </row>
    <row r="320" spans="1:13" ht="21.75" customHeight="1" x14ac:dyDescent="0.25">
      <c r="A320" s="4">
        <v>319</v>
      </c>
      <c r="B320" s="30">
        <v>20254602382452</v>
      </c>
      <c r="C320" s="2">
        <v>45852.515277777777</v>
      </c>
      <c r="D320" s="2">
        <v>45852.515277777777</v>
      </c>
      <c r="E320" s="2" t="s">
        <v>3290</v>
      </c>
      <c r="F320" s="14">
        <f ca="1">Tabla3689101118191516172345675[[#This Row],[FECHA RADICACION]]-TODAY()</f>
        <v>-210.48472222222335</v>
      </c>
      <c r="G320" s="14" t="s">
        <v>65</v>
      </c>
      <c r="H320" s="14" t="s">
        <v>825</v>
      </c>
      <c r="I320" s="14" t="s">
        <v>17</v>
      </c>
      <c r="J320" s="15" t="s">
        <v>18</v>
      </c>
      <c r="K320" s="21">
        <v>45862</v>
      </c>
      <c r="M320" s="14"/>
    </row>
    <row r="321" spans="1:13" ht="21.75" customHeight="1" x14ac:dyDescent="0.25">
      <c r="A321" s="4">
        <v>320</v>
      </c>
      <c r="B321" s="30">
        <v>20254602379572</v>
      </c>
      <c r="C321" s="2">
        <v>45852.438888888886</v>
      </c>
      <c r="D321" s="2">
        <v>45852.515277777777</v>
      </c>
      <c r="E321" s="2" t="s">
        <v>3291</v>
      </c>
      <c r="F321" s="14">
        <f ca="1">Tabla3689101118191516172345675[[#This Row],[FECHA RADICACION]]-TODAY()</f>
        <v>-210.56111111111386</v>
      </c>
      <c r="G321" s="14" t="s">
        <v>15</v>
      </c>
      <c r="H321" s="14" t="s">
        <v>53</v>
      </c>
      <c r="I321" s="14" t="s">
        <v>17</v>
      </c>
      <c r="J321" s="15" t="s">
        <v>18</v>
      </c>
      <c r="K321" s="21">
        <v>45862</v>
      </c>
      <c r="M321" s="14"/>
    </row>
    <row r="322" spans="1:13" ht="21.75" customHeight="1" x14ac:dyDescent="0.25">
      <c r="A322" s="4">
        <v>321</v>
      </c>
      <c r="B322" s="30">
        <v>20254602379402</v>
      </c>
      <c r="C322" s="2">
        <v>45852.432638888888</v>
      </c>
      <c r="D322" s="2">
        <v>45852.515277777777</v>
      </c>
      <c r="E322" s="2" t="s">
        <v>3292</v>
      </c>
      <c r="F322" s="14">
        <f ca="1">Tabla3689101118191516172345675[[#This Row],[FECHA RADICACION]]-TODAY()</f>
        <v>-210.5673611111124</v>
      </c>
      <c r="G322" s="14" t="s">
        <v>50</v>
      </c>
      <c r="H322" s="14" t="s">
        <v>919</v>
      </c>
      <c r="I322" s="14" t="s">
        <v>17</v>
      </c>
      <c r="J322" s="15" t="s">
        <v>18</v>
      </c>
      <c r="K322" s="21">
        <v>45868</v>
      </c>
      <c r="M322" s="14" t="s">
        <v>2080</v>
      </c>
    </row>
    <row r="323" spans="1:13" ht="21.75" customHeight="1" x14ac:dyDescent="0.25">
      <c r="A323" s="4">
        <v>322</v>
      </c>
      <c r="B323" s="30">
        <v>20254602379352</v>
      </c>
      <c r="C323" s="2">
        <v>45852.430555555555</v>
      </c>
      <c r="D323" s="2">
        <v>45852.515277777777</v>
      </c>
      <c r="E323" s="2" t="s">
        <v>3293</v>
      </c>
      <c r="F323" s="14">
        <f ca="1">Tabla3689101118191516172345675[[#This Row],[FECHA RADICACION]]-TODAY()</f>
        <v>-210.56944444444525</v>
      </c>
      <c r="G323" s="14" t="s">
        <v>2964</v>
      </c>
      <c r="H323" s="14" t="s">
        <v>17</v>
      </c>
      <c r="I323" s="14" t="s">
        <v>17</v>
      </c>
      <c r="J323" s="15" t="s">
        <v>18</v>
      </c>
      <c r="K323" s="21">
        <v>45852</v>
      </c>
      <c r="M323" s="14"/>
    </row>
    <row r="324" spans="1:13" ht="21.75" customHeight="1" x14ac:dyDescent="0.25">
      <c r="A324" s="4">
        <v>323</v>
      </c>
      <c r="B324" s="30">
        <v>20254602378532</v>
      </c>
      <c r="C324" s="2">
        <v>45852.408333333333</v>
      </c>
      <c r="D324" s="2">
        <v>45852.515277777777</v>
      </c>
      <c r="E324" s="2" t="s">
        <v>3294</v>
      </c>
      <c r="F324" s="14">
        <f ca="1">Tabla3689101118191516172345675[[#This Row],[FECHA RADICACION]]-TODAY()</f>
        <v>-210.59166666666715</v>
      </c>
      <c r="G324" s="14" t="s">
        <v>15</v>
      </c>
      <c r="H324" s="14" t="s">
        <v>16</v>
      </c>
      <c r="I324" s="14" t="s">
        <v>17</v>
      </c>
      <c r="J324" s="15" t="s">
        <v>18</v>
      </c>
      <c r="K324" s="21">
        <v>45862</v>
      </c>
      <c r="M324" s="14"/>
    </row>
    <row r="325" spans="1:13" ht="21.75" customHeight="1" x14ac:dyDescent="0.25">
      <c r="A325" s="4">
        <v>324</v>
      </c>
      <c r="B325" s="30">
        <v>20255810129902</v>
      </c>
      <c r="C325" s="2">
        <v>45852.399305555555</v>
      </c>
      <c r="D325" s="2">
        <v>45852.515277777777</v>
      </c>
      <c r="E325" s="2" t="s">
        <v>3295</v>
      </c>
      <c r="F325" s="14">
        <f ca="1">Tabla3689101118191516172345675[[#This Row],[FECHA RADICACION]]-TODAY()</f>
        <v>-210.60069444444525</v>
      </c>
      <c r="G325" s="14" t="s">
        <v>65</v>
      </c>
      <c r="H325" s="14" t="s">
        <v>102</v>
      </c>
      <c r="I325" s="14" t="s">
        <v>17</v>
      </c>
      <c r="J325" s="15" t="s">
        <v>18</v>
      </c>
      <c r="K325" s="21">
        <v>45881</v>
      </c>
      <c r="M325" s="14"/>
    </row>
    <row r="326" spans="1:13" ht="21.75" customHeight="1" x14ac:dyDescent="0.25">
      <c r="A326" s="4">
        <v>325</v>
      </c>
      <c r="B326" s="30">
        <v>20255810129872</v>
      </c>
      <c r="C326" s="2">
        <v>45852.392361111109</v>
      </c>
      <c r="D326" s="2">
        <v>45852.515277777777</v>
      </c>
      <c r="E326" s="2" t="s">
        <v>3296</v>
      </c>
      <c r="F326" s="14">
        <f ca="1">Tabla3689101118191516172345675[[#This Row],[FECHA RADICACION]]-TODAY()</f>
        <v>-210.60763888889051</v>
      </c>
      <c r="G326" s="14" t="s">
        <v>15</v>
      </c>
      <c r="H326" s="14" t="s">
        <v>16</v>
      </c>
      <c r="I326" s="14" t="s">
        <v>17</v>
      </c>
      <c r="J326" s="15" t="s">
        <v>18</v>
      </c>
      <c r="K326" s="21">
        <v>45862</v>
      </c>
      <c r="L326" s="4" t="s">
        <v>256</v>
      </c>
      <c r="M326" s="14"/>
    </row>
    <row r="327" spans="1:13" ht="21.75" customHeight="1" x14ac:dyDescent="0.25">
      <c r="A327" s="4">
        <v>326</v>
      </c>
      <c r="B327" s="30">
        <v>20255810129782</v>
      </c>
      <c r="C327" s="2">
        <v>45852.37222222222</v>
      </c>
      <c r="D327" s="2">
        <v>45852.515277777777</v>
      </c>
      <c r="E327" s="2" t="s">
        <v>3297</v>
      </c>
      <c r="F327" s="14">
        <f ca="1">Tabla3689101118191516172345675[[#This Row],[FECHA RADICACION]]-TODAY()</f>
        <v>-210.62777777777956</v>
      </c>
      <c r="G327" s="14" t="s">
        <v>15</v>
      </c>
      <c r="H327" s="14" t="s">
        <v>16</v>
      </c>
      <c r="I327" s="14" t="s">
        <v>17</v>
      </c>
      <c r="J327" s="15" t="s">
        <v>18</v>
      </c>
      <c r="L327" s="4" t="s">
        <v>527</v>
      </c>
      <c r="M327" s="14"/>
    </row>
    <row r="328" spans="1:13" ht="21.75" customHeight="1" x14ac:dyDescent="0.25">
      <c r="A328" s="4">
        <v>327</v>
      </c>
      <c r="B328" s="30">
        <v>20255810129762</v>
      </c>
      <c r="C328" s="2">
        <v>45852.369444444441</v>
      </c>
      <c r="D328" s="2">
        <v>45852.515277777777</v>
      </c>
      <c r="E328" s="2" t="s">
        <v>3298</v>
      </c>
      <c r="F328" s="14">
        <f ca="1">Tabla3689101118191516172345675[[#This Row],[FECHA RADICACION]]-TODAY()</f>
        <v>-210.63055555555911</v>
      </c>
      <c r="G328" s="14" t="s">
        <v>65</v>
      </c>
      <c r="H328" s="14" t="s">
        <v>102</v>
      </c>
      <c r="I328" s="14" t="s">
        <v>17</v>
      </c>
      <c r="J328" s="15" t="s">
        <v>18</v>
      </c>
      <c r="K328" s="21">
        <v>45881</v>
      </c>
      <c r="M328" s="14"/>
    </row>
    <row r="329" spans="1:13" ht="21.75" customHeight="1" x14ac:dyDescent="0.25">
      <c r="A329" s="4">
        <v>328</v>
      </c>
      <c r="B329" s="30">
        <v>20255810129732</v>
      </c>
      <c r="C329" s="2">
        <v>45852.367361111108</v>
      </c>
      <c r="D329" s="2">
        <v>45852.515277777777</v>
      </c>
      <c r="E329" s="2" t="s">
        <v>3299</v>
      </c>
      <c r="F329" s="14">
        <f ca="1">Tabla3689101118191516172345675[[#This Row],[FECHA RADICACION]]-TODAY()</f>
        <v>-210.63263888889196</v>
      </c>
      <c r="G329" s="14" t="s">
        <v>2964</v>
      </c>
      <c r="H329" s="14" t="s">
        <v>17</v>
      </c>
      <c r="I329" s="14" t="s">
        <v>17</v>
      </c>
      <c r="J329" s="15" t="s">
        <v>18</v>
      </c>
      <c r="K329" s="21">
        <v>45852</v>
      </c>
      <c r="M329" s="14"/>
    </row>
    <row r="330" spans="1:13" ht="21.75" customHeight="1" x14ac:dyDescent="0.25">
      <c r="A330" s="4">
        <v>329</v>
      </c>
      <c r="B330" s="30">
        <v>20255810129712</v>
      </c>
      <c r="C330" s="2">
        <v>45852.364583333336</v>
      </c>
      <c r="D330" s="2">
        <v>45852.515277777777</v>
      </c>
      <c r="E330" s="2" t="s">
        <v>3300</v>
      </c>
      <c r="F330" s="14">
        <f ca="1">Tabla3689101118191516172345675[[#This Row],[FECHA RADICACION]]-TODAY()</f>
        <v>-210.63541666666424</v>
      </c>
      <c r="G330" s="14" t="s">
        <v>50</v>
      </c>
      <c r="H330" s="14" t="s">
        <v>498</v>
      </c>
      <c r="I330" s="14" t="s">
        <v>17</v>
      </c>
      <c r="J330" s="15" t="s">
        <v>18</v>
      </c>
      <c r="K330" s="21">
        <v>45859</v>
      </c>
      <c r="M330" s="14"/>
    </row>
    <row r="331" spans="1:13" ht="21.75" customHeight="1" x14ac:dyDescent="0.25">
      <c r="A331" s="4">
        <v>330</v>
      </c>
      <c r="B331" s="30">
        <v>20255810129652</v>
      </c>
      <c r="C331" s="2">
        <v>45852.359027777777</v>
      </c>
      <c r="D331" s="2">
        <v>45852.515277777777</v>
      </c>
      <c r="E331" s="2" t="s">
        <v>3301</v>
      </c>
      <c r="F331" s="14">
        <f ca="1">Tabla3689101118191516172345675[[#This Row],[FECHA RADICACION]]-TODAY()</f>
        <v>-210.64097222222335</v>
      </c>
      <c r="G331" s="14" t="s">
        <v>15</v>
      </c>
      <c r="H331" s="14" t="s">
        <v>48</v>
      </c>
      <c r="I331" s="14" t="s">
        <v>17</v>
      </c>
      <c r="J331" s="15" t="s">
        <v>18</v>
      </c>
      <c r="L331" s="4" t="s">
        <v>91</v>
      </c>
      <c r="M331" s="14"/>
    </row>
    <row r="332" spans="1:13" ht="21.75" customHeight="1" x14ac:dyDescent="0.25">
      <c r="A332" s="4">
        <v>331</v>
      </c>
      <c r="B332" s="30">
        <v>20255810129622</v>
      </c>
      <c r="C332" s="2">
        <v>45852.356944444444</v>
      </c>
      <c r="D332" s="2">
        <v>45852.515277777777</v>
      </c>
      <c r="E332" s="2" t="s">
        <v>3302</v>
      </c>
      <c r="F332" s="14">
        <f ca="1">Tabla3689101118191516172345675[[#This Row],[FECHA RADICACION]]-TODAY()</f>
        <v>-210.6430555555562</v>
      </c>
      <c r="G332" s="14" t="s">
        <v>65</v>
      </c>
      <c r="H332" s="14" t="s">
        <v>3285</v>
      </c>
      <c r="I332" s="14" t="s">
        <v>17</v>
      </c>
      <c r="J332" s="15" t="s">
        <v>18</v>
      </c>
      <c r="K332" s="21">
        <v>45853</v>
      </c>
      <c r="L332" s="4" t="s">
        <v>42</v>
      </c>
      <c r="M332" s="14"/>
    </row>
    <row r="333" spans="1:13" ht="21.75" customHeight="1" x14ac:dyDescent="0.25">
      <c r="A333" s="4">
        <v>332</v>
      </c>
      <c r="B333" s="30">
        <v>20255810129572</v>
      </c>
      <c r="C333" s="2">
        <v>45852.319444444445</v>
      </c>
      <c r="D333" s="2">
        <v>45852.515277777777</v>
      </c>
      <c r="E333" s="2" t="s">
        <v>3303</v>
      </c>
      <c r="F333" s="14">
        <f ca="1">Tabla3689101118191516172345675[[#This Row],[FECHA RADICACION]]-TODAY()</f>
        <v>-210.68055555555475</v>
      </c>
      <c r="G333" s="14" t="s">
        <v>15</v>
      </c>
      <c r="H333" s="14" t="s">
        <v>48</v>
      </c>
      <c r="I333" s="14" t="s">
        <v>17</v>
      </c>
      <c r="J333" s="15" t="s">
        <v>18</v>
      </c>
      <c r="L333" s="4" t="s">
        <v>155</v>
      </c>
      <c r="M333" s="14"/>
    </row>
    <row r="334" spans="1:13" ht="21.75" customHeight="1" x14ac:dyDescent="0.25">
      <c r="A334" s="4">
        <v>333</v>
      </c>
      <c r="B334" s="30">
        <v>20255810129042</v>
      </c>
      <c r="C334" s="2">
        <v>45849</v>
      </c>
      <c r="D334" s="2">
        <v>45852.515277777777</v>
      </c>
      <c r="E334" s="2" t="s">
        <v>3304</v>
      </c>
      <c r="F334" s="14">
        <f ca="1">Tabla3689101118191516172345675[[#This Row],[FECHA RADICACION]]-TODAY()</f>
        <v>-214</v>
      </c>
      <c r="G334" s="14" t="s">
        <v>50</v>
      </c>
      <c r="H334" s="14" t="s">
        <v>209</v>
      </c>
      <c r="I334" s="14" t="s">
        <v>17</v>
      </c>
      <c r="J334" s="15" t="s">
        <v>18</v>
      </c>
      <c r="K334" s="21">
        <v>45868</v>
      </c>
      <c r="M334" s="14"/>
    </row>
    <row r="335" spans="1:13" ht="21.75" customHeight="1" x14ac:dyDescent="0.25">
      <c r="A335" s="4">
        <v>334</v>
      </c>
      <c r="B335" s="30">
        <v>20254212355302</v>
      </c>
      <c r="C335" s="2">
        <v>45848</v>
      </c>
      <c r="D335" s="2">
        <v>45852.515277777777</v>
      </c>
      <c r="E335" s="2" t="s">
        <v>3305</v>
      </c>
      <c r="F335" s="14">
        <f ca="1">Tabla3689101118191516172345675[[#This Row],[FECHA RADICACION]]-TODAY()</f>
        <v>-215</v>
      </c>
      <c r="G335" s="14" t="s">
        <v>15</v>
      </c>
      <c r="H335" s="14" t="s">
        <v>48</v>
      </c>
      <c r="I335" s="14" t="s">
        <v>17</v>
      </c>
      <c r="J335" s="15" t="s">
        <v>18</v>
      </c>
      <c r="K335" s="21">
        <v>45889</v>
      </c>
      <c r="M335" s="14"/>
    </row>
    <row r="336" spans="1:13" ht="21.75" customHeight="1" x14ac:dyDescent="0.25">
      <c r="A336" s="4">
        <v>335</v>
      </c>
      <c r="B336" s="30">
        <v>20254212336922</v>
      </c>
      <c r="C336" s="2">
        <v>45847</v>
      </c>
      <c r="D336" s="2">
        <v>45852.515277777777</v>
      </c>
      <c r="E336" s="2" t="s">
        <v>3306</v>
      </c>
      <c r="F336" s="14">
        <f ca="1">Tabla3689101118191516172345675[[#This Row],[FECHA RADICACION]]-TODAY()</f>
        <v>-216</v>
      </c>
      <c r="G336" s="14" t="s">
        <v>85</v>
      </c>
      <c r="H336" s="14" t="s">
        <v>160</v>
      </c>
      <c r="I336" s="14" t="s">
        <v>17</v>
      </c>
      <c r="J336" s="15" t="s">
        <v>18</v>
      </c>
      <c r="K336" s="21">
        <v>45853</v>
      </c>
      <c r="L336" s="4" t="s">
        <v>3307</v>
      </c>
      <c r="M336" s="14"/>
    </row>
    <row r="337" spans="1:13" ht="21.75" customHeight="1" x14ac:dyDescent="0.25">
      <c r="A337" s="4">
        <v>336</v>
      </c>
      <c r="B337" s="30">
        <v>20254212336612</v>
      </c>
      <c r="C337" s="2">
        <v>45847</v>
      </c>
      <c r="D337" s="2">
        <v>45852.515277777777</v>
      </c>
      <c r="E337" s="2" t="s">
        <v>3308</v>
      </c>
      <c r="F337" s="14">
        <f ca="1">Tabla3689101118191516172345675[[#This Row],[FECHA RADICACION]]-TODAY()</f>
        <v>-216</v>
      </c>
      <c r="G337" s="14" t="s">
        <v>85</v>
      </c>
      <c r="H337" s="14" t="s">
        <v>160</v>
      </c>
      <c r="I337" s="14" t="s">
        <v>17</v>
      </c>
      <c r="J337" s="15" t="s">
        <v>18</v>
      </c>
      <c r="K337" s="21">
        <v>45853</v>
      </c>
      <c r="L337" s="4" t="s">
        <v>3307</v>
      </c>
      <c r="M337" s="14"/>
    </row>
    <row r="338" spans="1:13" ht="21.75" customHeight="1" x14ac:dyDescent="0.25">
      <c r="A338" s="4">
        <v>337</v>
      </c>
      <c r="B338" s="30">
        <v>20254602355972</v>
      </c>
      <c r="C338" s="2">
        <v>45848</v>
      </c>
      <c r="D338" s="2">
        <v>45853</v>
      </c>
      <c r="E338" s="6" t="s">
        <v>3309</v>
      </c>
      <c r="F338" s="14">
        <f ca="1">Tabla3689101118191516172345675[[#This Row],[FECHA RADICACION]]-TODAY()</f>
        <v>-215</v>
      </c>
      <c r="G338" s="14" t="s">
        <v>65</v>
      </c>
      <c r="H338" s="14" t="s">
        <v>1209</v>
      </c>
      <c r="I338" s="14" t="s">
        <v>17</v>
      </c>
      <c r="J338" s="15" t="s">
        <v>18</v>
      </c>
      <c r="K338" s="21">
        <v>45855</v>
      </c>
      <c r="M338" s="14"/>
    </row>
    <row r="339" spans="1:13" ht="21.75" customHeight="1" x14ac:dyDescent="0.25">
      <c r="A339" s="4">
        <v>338</v>
      </c>
      <c r="B339" s="30">
        <v>20255810130302</v>
      </c>
      <c r="C339" s="2">
        <v>45852</v>
      </c>
      <c r="D339" s="2">
        <v>45853</v>
      </c>
      <c r="E339" s="2" t="s">
        <v>3310</v>
      </c>
      <c r="F339" s="14">
        <f ca="1">Tabla3689101118191516172345675[[#This Row],[FECHA RADICACION]]-TODAY()</f>
        <v>-211</v>
      </c>
      <c r="G339" s="14" t="s">
        <v>2964</v>
      </c>
      <c r="H339" s="14" t="s">
        <v>17</v>
      </c>
      <c r="I339" s="14" t="s">
        <v>17</v>
      </c>
      <c r="J339" s="15" t="s">
        <v>18</v>
      </c>
      <c r="K339" s="21">
        <v>45866</v>
      </c>
      <c r="L339" s="4" t="s">
        <v>174</v>
      </c>
      <c r="M339" s="14"/>
    </row>
    <row r="340" spans="1:13" ht="21.75" customHeight="1" x14ac:dyDescent="0.25">
      <c r="A340" s="4">
        <v>339</v>
      </c>
      <c r="B340" s="30">
        <v>20255810130292</v>
      </c>
      <c r="C340" s="2">
        <v>45852</v>
      </c>
      <c r="D340" s="2">
        <v>45853</v>
      </c>
      <c r="E340" s="2" t="s">
        <v>3311</v>
      </c>
      <c r="F340" s="14">
        <f ca="1">Tabla3689101118191516172345675[[#This Row],[FECHA RADICACION]]-TODAY()</f>
        <v>-211</v>
      </c>
      <c r="G340" s="14" t="s">
        <v>65</v>
      </c>
      <c r="H340" s="14" t="s">
        <v>71</v>
      </c>
      <c r="I340" s="14" t="s">
        <v>17</v>
      </c>
      <c r="J340" s="15" t="s">
        <v>18</v>
      </c>
      <c r="K340" s="21">
        <v>45876</v>
      </c>
      <c r="L340" s="4" t="s">
        <v>3312</v>
      </c>
      <c r="M340" s="14"/>
    </row>
    <row r="341" spans="1:13" ht="21.75" customHeight="1" x14ac:dyDescent="0.25">
      <c r="A341" s="4">
        <v>340</v>
      </c>
      <c r="B341" s="30">
        <v>20255810130242</v>
      </c>
      <c r="C341" s="2">
        <v>45852</v>
      </c>
      <c r="D341" s="2">
        <v>45853</v>
      </c>
      <c r="E341" s="2" t="s">
        <v>3313</v>
      </c>
      <c r="F341" s="14">
        <f ca="1">Tabla3689101118191516172345675[[#This Row],[FECHA RADICACION]]-TODAY()</f>
        <v>-211</v>
      </c>
      <c r="G341" s="14" t="s">
        <v>65</v>
      </c>
      <c r="H341" s="14" t="s">
        <v>71</v>
      </c>
      <c r="I341" s="14" t="s">
        <v>17</v>
      </c>
      <c r="J341" s="15" t="s">
        <v>18</v>
      </c>
      <c r="K341" s="21">
        <v>45881</v>
      </c>
      <c r="L341" s="4" t="s">
        <v>3314</v>
      </c>
      <c r="M341" s="14"/>
    </row>
    <row r="342" spans="1:13" ht="21.75" customHeight="1" x14ac:dyDescent="0.25">
      <c r="A342" s="4">
        <v>341</v>
      </c>
      <c r="B342" s="30">
        <v>20255810129912</v>
      </c>
      <c r="C342" s="2">
        <v>45852.40347222222</v>
      </c>
      <c r="D342" s="2">
        <v>45853</v>
      </c>
      <c r="E342" s="2" t="s">
        <v>3315</v>
      </c>
      <c r="F342" s="14">
        <f ca="1">Tabla3689101118191516172345675[[#This Row],[FECHA RADICACION]]-TODAY()</f>
        <v>-210.59652777777956</v>
      </c>
      <c r="G342" s="14" t="s">
        <v>65</v>
      </c>
      <c r="H342" s="14" t="s">
        <v>3285</v>
      </c>
      <c r="I342" s="14" t="s">
        <v>17</v>
      </c>
      <c r="J342" s="15" t="s">
        <v>18</v>
      </c>
      <c r="K342" s="21">
        <v>45853</v>
      </c>
      <c r="L342" s="4" t="s">
        <v>258</v>
      </c>
      <c r="M342" s="14"/>
    </row>
    <row r="343" spans="1:13" ht="21.75" customHeight="1" x14ac:dyDescent="0.25">
      <c r="A343" s="4">
        <v>342</v>
      </c>
      <c r="B343" s="30">
        <v>20254602378312</v>
      </c>
      <c r="C343" s="2">
        <v>45852.400694444441</v>
      </c>
      <c r="D343" s="2">
        <v>45853</v>
      </c>
      <c r="E343" s="2" t="s">
        <v>3316</v>
      </c>
      <c r="F343" s="14">
        <f ca="1">Tabla3689101118191516172345675[[#This Row],[FECHA RADICACION]]-TODAY()</f>
        <v>-210.59930555555911</v>
      </c>
      <c r="G343" s="14" t="s">
        <v>65</v>
      </c>
      <c r="H343" s="14" t="s">
        <v>180</v>
      </c>
      <c r="I343" s="14" t="s">
        <v>17</v>
      </c>
      <c r="J343" s="15" t="s">
        <v>18</v>
      </c>
      <c r="K343" s="21">
        <v>45881</v>
      </c>
      <c r="M343" s="14"/>
    </row>
    <row r="344" spans="1:13" ht="21.75" customHeight="1" x14ac:dyDescent="0.25">
      <c r="A344" s="4">
        <v>343</v>
      </c>
      <c r="B344" s="30">
        <v>20254211753772</v>
      </c>
      <c r="C344" s="2">
        <v>45800.537499999999</v>
      </c>
      <c r="D344" s="2">
        <v>45853</v>
      </c>
      <c r="E344" s="2" t="s">
        <v>3317</v>
      </c>
      <c r="F344" s="14">
        <f ca="1">Tabla3689101118191516172345675[[#This Row],[FECHA RADICACION]]-TODAY()</f>
        <v>-262.46250000000146</v>
      </c>
      <c r="G344" s="14" t="s">
        <v>85</v>
      </c>
      <c r="H344" s="14" t="s">
        <v>244</v>
      </c>
      <c r="I344" s="14" t="s">
        <v>17</v>
      </c>
      <c r="J344" s="15" t="s">
        <v>18</v>
      </c>
      <c r="K344" s="21">
        <v>45868</v>
      </c>
      <c r="L344" s="4" t="s">
        <v>378</v>
      </c>
      <c r="M344" s="14"/>
    </row>
    <row r="345" spans="1:13" ht="21.75" customHeight="1" x14ac:dyDescent="0.25">
      <c r="A345" s="4">
        <v>344</v>
      </c>
      <c r="B345" s="30">
        <v>20254602389512</v>
      </c>
      <c r="C345" s="2">
        <v>45852.40347222222</v>
      </c>
      <c r="D345" s="2">
        <v>45853</v>
      </c>
      <c r="E345" s="2" t="s">
        <v>3318</v>
      </c>
      <c r="F345" s="14">
        <f ca="1">Tabla3689101118191516172345675[[#This Row],[FECHA RADICACION]]-TODAY()</f>
        <v>-210.59652777777956</v>
      </c>
      <c r="G345" s="14" t="s">
        <v>15</v>
      </c>
      <c r="H345" s="14" t="s">
        <v>16</v>
      </c>
      <c r="I345" s="14" t="s">
        <v>17</v>
      </c>
      <c r="J345" s="15" t="s">
        <v>18</v>
      </c>
      <c r="K345" s="21">
        <v>45862</v>
      </c>
      <c r="M345" s="14"/>
    </row>
    <row r="346" spans="1:13" ht="21.75" customHeight="1" x14ac:dyDescent="0.25">
      <c r="A346" s="4">
        <v>345</v>
      </c>
      <c r="B346" s="30">
        <v>20254602386922</v>
      </c>
      <c r="C346" s="2">
        <v>45852.40347222222</v>
      </c>
      <c r="D346" s="2">
        <v>45853</v>
      </c>
      <c r="E346" s="2" t="s">
        <v>3319</v>
      </c>
      <c r="F346" s="14">
        <f ca="1">Tabla3689101118191516172345675[[#This Row],[FECHA RADICACION]]-TODAY()</f>
        <v>-210.59652777777956</v>
      </c>
      <c r="G346" s="14" t="s">
        <v>65</v>
      </c>
      <c r="H346" s="14" t="s">
        <v>117</v>
      </c>
      <c r="I346" s="14" t="s">
        <v>17</v>
      </c>
      <c r="J346" s="15" t="s">
        <v>18</v>
      </c>
      <c r="K346" s="21">
        <v>45876</v>
      </c>
      <c r="M346" s="14"/>
    </row>
    <row r="347" spans="1:13" ht="21.75" customHeight="1" x14ac:dyDescent="0.25">
      <c r="A347" s="4">
        <v>346</v>
      </c>
      <c r="B347" s="30">
        <v>20255810130352</v>
      </c>
      <c r="C347" s="2">
        <v>45852.40347222222</v>
      </c>
      <c r="D347" s="2">
        <v>45853</v>
      </c>
      <c r="E347" s="2" t="s">
        <v>3320</v>
      </c>
      <c r="F347" s="14">
        <f ca="1">Tabla3689101118191516172345675[[#This Row],[FECHA RADICACION]]-TODAY()</f>
        <v>-210.59652777777956</v>
      </c>
      <c r="G347" s="14" t="s">
        <v>65</v>
      </c>
      <c r="H347" s="14" t="s">
        <v>3285</v>
      </c>
      <c r="I347" s="14" t="s">
        <v>17</v>
      </c>
      <c r="J347" s="15" t="s">
        <v>18</v>
      </c>
      <c r="K347" s="21">
        <v>45853</v>
      </c>
      <c r="M347" s="14"/>
    </row>
    <row r="348" spans="1:13" ht="21.75" customHeight="1" x14ac:dyDescent="0.25">
      <c r="A348" s="4">
        <v>347</v>
      </c>
      <c r="B348" s="30">
        <v>20255810130322</v>
      </c>
      <c r="C348" s="2">
        <v>45852.40347222222</v>
      </c>
      <c r="D348" s="2">
        <v>45853</v>
      </c>
      <c r="E348" s="2" t="s">
        <v>3321</v>
      </c>
      <c r="F348" s="14">
        <f ca="1">Tabla3689101118191516172345675[[#This Row],[FECHA RADICACION]]-TODAY()</f>
        <v>-210.59652777777956</v>
      </c>
      <c r="G348" s="14" t="s">
        <v>65</v>
      </c>
      <c r="H348" s="14" t="s">
        <v>687</v>
      </c>
      <c r="I348" s="14" t="s">
        <v>17</v>
      </c>
      <c r="J348" s="15" t="s">
        <v>18</v>
      </c>
      <c r="K348" s="21">
        <v>45859</v>
      </c>
      <c r="M348" s="14" t="s">
        <v>3322</v>
      </c>
    </row>
    <row r="349" spans="1:13" ht="21.75" customHeight="1" x14ac:dyDescent="0.25">
      <c r="A349" s="4">
        <v>348</v>
      </c>
      <c r="B349" s="30">
        <v>20254602393172</v>
      </c>
      <c r="C349" s="2">
        <v>45853.355555555558</v>
      </c>
      <c r="D349" s="2">
        <v>45853</v>
      </c>
      <c r="E349" s="2" t="s">
        <v>3323</v>
      </c>
      <c r="F349" s="14">
        <f ca="1">Tabla3689101118191516172345675[[#This Row],[FECHA RADICACION]]-TODAY()</f>
        <v>-209.64444444444234</v>
      </c>
      <c r="G349" s="14" t="s">
        <v>65</v>
      </c>
      <c r="H349" s="14" t="s">
        <v>76</v>
      </c>
      <c r="I349" s="14" t="s">
        <v>17</v>
      </c>
      <c r="J349" s="15" t="s">
        <v>18</v>
      </c>
      <c r="K349" s="21">
        <v>45868</v>
      </c>
      <c r="M349" s="14"/>
    </row>
    <row r="350" spans="1:13" ht="21.75" customHeight="1" x14ac:dyDescent="0.25">
      <c r="A350" s="4">
        <v>349</v>
      </c>
      <c r="B350" s="30">
        <v>20255810130622</v>
      </c>
      <c r="C350" s="2">
        <v>45852</v>
      </c>
      <c r="D350" s="2">
        <v>45853</v>
      </c>
      <c r="E350" s="2" t="s">
        <v>3324</v>
      </c>
      <c r="F350" s="14">
        <f ca="1">Tabla3689101118191516172345675[[#This Row],[FECHA RADICACION]]-TODAY()</f>
        <v>-211</v>
      </c>
      <c r="G350" s="14" t="s">
        <v>65</v>
      </c>
      <c r="H350" s="14" t="s">
        <v>73</v>
      </c>
      <c r="I350" s="14" t="s">
        <v>17</v>
      </c>
      <c r="J350" s="15" t="s">
        <v>18</v>
      </c>
      <c r="K350" s="21">
        <v>45876</v>
      </c>
      <c r="L350" s="4" t="s">
        <v>174</v>
      </c>
      <c r="M350" s="14" t="s">
        <v>2483</v>
      </c>
    </row>
    <row r="351" spans="1:13" ht="21.75" customHeight="1" x14ac:dyDescent="0.25">
      <c r="A351" s="4">
        <v>350</v>
      </c>
      <c r="B351" s="30">
        <v>20255810130462</v>
      </c>
      <c r="C351" s="2">
        <v>45852</v>
      </c>
      <c r="D351" s="2">
        <v>45853</v>
      </c>
      <c r="E351" s="2" t="s">
        <v>3240</v>
      </c>
      <c r="F351" s="14">
        <f ca="1">Tabla3689101118191516172345675[[#This Row],[FECHA RADICACION]]-TODAY()</f>
        <v>-211</v>
      </c>
      <c r="G351" s="14" t="s">
        <v>65</v>
      </c>
      <c r="H351" s="14" t="s">
        <v>76</v>
      </c>
      <c r="I351" s="14" t="s">
        <v>17</v>
      </c>
      <c r="J351" s="15" t="s">
        <v>18</v>
      </c>
      <c r="K351" s="21">
        <v>45881</v>
      </c>
      <c r="L351" s="4" t="s">
        <v>174</v>
      </c>
      <c r="M351" s="14"/>
    </row>
    <row r="352" spans="1:13" ht="21.75" customHeight="1" x14ac:dyDescent="0.25">
      <c r="A352" s="4">
        <v>351</v>
      </c>
      <c r="B352" s="30">
        <v>20254602396372</v>
      </c>
      <c r="C352" s="2">
        <v>45853.450694444444</v>
      </c>
      <c r="D352" s="2">
        <v>45853</v>
      </c>
      <c r="E352" s="2" t="s">
        <v>3325</v>
      </c>
      <c r="F352" s="14">
        <f ca="1">Tabla3689101118191516172345675[[#This Row],[FECHA RADICACION]]-TODAY()</f>
        <v>-209.5493055555562</v>
      </c>
      <c r="G352" s="14" t="s">
        <v>15</v>
      </c>
      <c r="H352" s="14" t="s">
        <v>16</v>
      </c>
      <c r="I352" s="14" t="s">
        <v>17</v>
      </c>
      <c r="J352" s="15" t="s">
        <v>18</v>
      </c>
      <c r="K352" s="21">
        <v>45876</v>
      </c>
      <c r="M352" s="14" t="s">
        <v>3168</v>
      </c>
    </row>
    <row r="353" spans="1:13" ht="21.75" customHeight="1" x14ac:dyDescent="0.25">
      <c r="A353" s="4">
        <v>352</v>
      </c>
      <c r="B353" s="30">
        <v>20254602394172</v>
      </c>
      <c r="C353" s="2">
        <v>45853.38958333333</v>
      </c>
      <c r="D353" s="2">
        <v>45853</v>
      </c>
      <c r="E353" s="2" t="s">
        <v>3326</v>
      </c>
      <c r="F353" s="14">
        <f ca="1">Tabla3689101118191516172345675[[#This Row],[FECHA RADICACION]]-TODAY()</f>
        <v>-209.61041666667006</v>
      </c>
      <c r="G353" s="14" t="s">
        <v>50</v>
      </c>
      <c r="H353" s="14" t="s">
        <v>395</v>
      </c>
      <c r="I353" s="14" t="s">
        <v>17</v>
      </c>
      <c r="J353" s="15" t="s">
        <v>18</v>
      </c>
      <c r="K353" s="21">
        <v>45876</v>
      </c>
      <c r="M353" s="14" t="s">
        <v>3327</v>
      </c>
    </row>
    <row r="354" spans="1:13" ht="21.75" customHeight="1" x14ac:dyDescent="0.25">
      <c r="A354" s="4">
        <v>353</v>
      </c>
      <c r="B354" s="30">
        <v>20255810130672</v>
      </c>
      <c r="C354" s="2">
        <v>45852</v>
      </c>
      <c r="D354" s="2">
        <v>45853</v>
      </c>
      <c r="E354" s="2" t="s">
        <v>3328</v>
      </c>
      <c r="F354" s="14">
        <f ca="1">Tabla3689101118191516172345675[[#This Row],[FECHA RADICACION]]-TODAY()</f>
        <v>-211</v>
      </c>
      <c r="G354" s="14" t="s">
        <v>65</v>
      </c>
      <c r="H354" s="14" t="s">
        <v>73</v>
      </c>
      <c r="I354" s="14" t="s">
        <v>17</v>
      </c>
      <c r="J354" s="15" t="s">
        <v>18</v>
      </c>
      <c r="K354" s="21">
        <v>45868</v>
      </c>
      <c r="L354" s="4" t="s">
        <v>174</v>
      </c>
      <c r="M354" s="14"/>
    </row>
    <row r="355" spans="1:13" ht="21.75" customHeight="1" x14ac:dyDescent="0.25">
      <c r="A355" s="4">
        <v>354</v>
      </c>
      <c r="B355" s="30">
        <v>20255810130632</v>
      </c>
      <c r="C355" s="2">
        <v>45852</v>
      </c>
      <c r="D355" s="2">
        <v>45853</v>
      </c>
      <c r="E355" s="2" t="s">
        <v>3329</v>
      </c>
      <c r="F355" s="14">
        <f ca="1">Tabla3689101118191516172345675[[#This Row],[FECHA RADICACION]]-TODAY()</f>
        <v>-211</v>
      </c>
      <c r="G355" s="14" t="s">
        <v>15</v>
      </c>
      <c r="H355" s="14" t="s">
        <v>16</v>
      </c>
      <c r="I355" s="14" t="s">
        <v>17</v>
      </c>
      <c r="J355" s="15" t="s">
        <v>18</v>
      </c>
      <c r="K355" s="21">
        <v>45862</v>
      </c>
      <c r="L355" s="4" t="s">
        <v>194</v>
      </c>
      <c r="M355" s="14"/>
    </row>
    <row r="356" spans="1:13" ht="21.75" customHeight="1" x14ac:dyDescent="0.25">
      <c r="A356" s="4">
        <v>355</v>
      </c>
      <c r="B356" s="30">
        <v>20255810130542</v>
      </c>
      <c r="C356" s="2">
        <v>45852</v>
      </c>
      <c r="D356" s="2">
        <v>45853</v>
      </c>
      <c r="E356" s="2" t="s">
        <v>3330</v>
      </c>
      <c r="F356" s="14">
        <f ca="1">Tabla3689101118191516172345675[[#This Row],[FECHA RADICACION]]-TODAY()</f>
        <v>-211</v>
      </c>
      <c r="G356" s="14" t="s">
        <v>65</v>
      </c>
      <c r="H356" s="14" t="s">
        <v>3285</v>
      </c>
      <c r="I356" s="14" t="s">
        <v>17</v>
      </c>
      <c r="J356" s="15" t="s">
        <v>18</v>
      </c>
      <c r="K356" s="21">
        <v>45853</v>
      </c>
      <c r="L356" s="4" t="s">
        <v>42</v>
      </c>
      <c r="M356" s="14"/>
    </row>
    <row r="357" spans="1:13" ht="21.75" customHeight="1" x14ac:dyDescent="0.25">
      <c r="A357" s="4">
        <v>356</v>
      </c>
      <c r="B357" s="30">
        <v>20255810130482</v>
      </c>
      <c r="C357" s="2">
        <v>45852</v>
      </c>
      <c r="D357" s="2">
        <v>45853</v>
      </c>
      <c r="E357" s="2" t="s">
        <v>3331</v>
      </c>
      <c r="F357" s="14">
        <f ca="1">Tabla3689101118191516172345675[[#This Row],[FECHA RADICACION]]-TODAY()</f>
        <v>-211</v>
      </c>
      <c r="G357" s="14" t="s">
        <v>65</v>
      </c>
      <c r="H357" s="14" t="s">
        <v>184</v>
      </c>
      <c r="I357" s="14" t="s">
        <v>17</v>
      </c>
      <c r="J357" s="15" t="s">
        <v>18</v>
      </c>
      <c r="K357" s="21">
        <v>45868</v>
      </c>
      <c r="L357" s="4" t="s">
        <v>42</v>
      </c>
      <c r="M357" s="14"/>
    </row>
    <row r="358" spans="1:13" ht="21.75" customHeight="1" x14ac:dyDescent="0.25">
      <c r="A358" s="4">
        <v>357</v>
      </c>
      <c r="B358" s="30">
        <v>20255810130552</v>
      </c>
      <c r="C358" s="2">
        <v>45852</v>
      </c>
      <c r="D358" s="2">
        <v>45853</v>
      </c>
      <c r="E358" s="2" t="s">
        <v>3332</v>
      </c>
      <c r="F358" s="14">
        <f ca="1">Tabla3689101118191516172345675[[#This Row],[FECHA RADICACION]]-TODAY()</f>
        <v>-211</v>
      </c>
      <c r="G358" s="14" t="s">
        <v>85</v>
      </c>
      <c r="H358" s="14" t="s">
        <v>160</v>
      </c>
      <c r="I358" s="14" t="s">
        <v>17</v>
      </c>
      <c r="J358" s="15" t="s">
        <v>18</v>
      </c>
      <c r="K358" s="21">
        <v>45853</v>
      </c>
      <c r="M358" s="14"/>
    </row>
    <row r="359" spans="1:13" ht="21.75" customHeight="1" x14ac:dyDescent="0.25">
      <c r="A359" s="4">
        <v>358</v>
      </c>
      <c r="B359" s="30">
        <v>20254212392242</v>
      </c>
      <c r="C359" s="2">
        <v>45853.275694444441</v>
      </c>
      <c r="D359" s="2">
        <v>45853</v>
      </c>
      <c r="E359" s="2" t="s">
        <v>3333</v>
      </c>
      <c r="F359" s="14">
        <f ca="1">Tabla3689101118191516172345675[[#This Row],[FECHA RADICACION]]-TODAY()</f>
        <v>-209.72430555555911</v>
      </c>
      <c r="G359" s="14" t="s">
        <v>85</v>
      </c>
      <c r="H359" s="14" t="s">
        <v>86</v>
      </c>
      <c r="I359" s="14" t="s">
        <v>17</v>
      </c>
      <c r="J359" s="15" t="s">
        <v>18</v>
      </c>
      <c r="K359" s="21">
        <v>45868</v>
      </c>
      <c r="M359" s="14" t="s">
        <v>2993</v>
      </c>
    </row>
    <row r="360" spans="1:13" ht="21.75" customHeight="1" x14ac:dyDescent="0.25">
      <c r="A360" s="4">
        <v>359</v>
      </c>
      <c r="B360" s="30">
        <v>20255810131902</v>
      </c>
      <c r="C360" s="2">
        <v>45853</v>
      </c>
      <c r="D360" s="2">
        <v>45853</v>
      </c>
      <c r="E360" s="2" t="s">
        <v>3334</v>
      </c>
      <c r="F360" s="14">
        <f ca="1">Tabla3689101118191516172345675[[#This Row],[FECHA RADICACION]]-TODAY()</f>
        <v>-210</v>
      </c>
      <c r="G360" s="14" t="s">
        <v>65</v>
      </c>
      <c r="H360" s="14" t="s">
        <v>180</v>
      </c>
      <c r="I360" s="14" t="s">
        <v>17</v>
      </c>
      <c r="J360" s="15" t="s">
        <v>18</v>
      </c>
      <c r="K360" s="21">
        <v>45881</v>
      </c>
      <c r="M360" s="14"/>
    </row>
    <row r="361" spans="1:13" ht="21.75" customHeight="1" x14ac:dyDescent="0.25">
      <c r="A361" s="4">
        <v>360</v>
      </c>
      <c r="B361" s="30">
        <v>20255810131822</v>
      </c>
      <c r="C361" s="2">
        <v>45853</v>
      </c>
      <c r="D361" s="2">
        <v>45853</v>
      </c>
      <c r="E361" s="2" t="s">
        <v>3335</v>
      </c>
      <c r="F361" s="14">
        <f ca="1">Tabla3689101118191516172345675[[#This Row],[FECHA RADICACION]]-TODAY()</f>
        <v>-210</v>
      </c>
      <c r="G361" s="14" t="s">
        <v>65</v>
      </c>
      <c r="H361" s="14" t="s">
        <v>184</v>
      </c>
      <c r="I361" s="14" t="s">
        <v>17</v>
      </c>
      <c r="J361" s="15" t="s">
        <v>18</v>
      </c>
      <c r="K361" s="21">
        <v>45868</v>
      </c>
      <c r="L361" s="4" t="s">
        <v>174</v>
      </c>
      <c r="M361" s="14"/>
    </row>
    <row r="362" spans="1:13" ht="21.75" customHeight="1" x14ac:dyDescent="0.25">
      <c r="A362" s="4">
        <v>361</v>
      </c>
      <c r="B362" s="30">
        <v>20255810131792</v>
      </c>
      <c r="C362" s="2">
        <v>45853</v>
      </c>
      <c r="D362" s="2">
        <v>45853</v>
      </c>
      <c r="E362" s="2" t="s">
        <v>3336</v>
      </c>
      <c r="F362" s="14">
        <f ca="1">Tabla3689101118191516172345675[[#This Row],[FECHA RADICACION]]-TODAY()</f>
        <v>-210</v>
      </c>
      <c r="G362" s="14" t="s">
        <v>65</v>
      </c>
      <c r="H362" s="14" t="s">
        <v>184</v>
      </c>
      <c r="I362" s="14" t="s">
        <v>17</v>
      </c>
      <c r="J362" s="15" t="s">
        <v>18</v>
      </c>
      <c r="K362" s="21">
        <v>45876</v>
      </c>
      <c r="L362" s="4" t="s">
        <v>174</v>
      </c>
      <c r="M362" s="14"/>
    </row>
    <row r="363" spans="1:13" ht="21.75" customHeight="1" x14ac:dyDescent="0.25">
      <c r="A363" s="4">
        <v>362</v>
      </c>
      <c r="B363" s="30">
        <v>20255810131762</v>
      </c>
      <c r="C363" s="2">
        <v>45853</v>
      </c>
      <c r="D363" s="2">
        <v>45853</v>
      </c>
      <c r="E363" s="2" t="s">
        <v>3337</v>
      </c>
      <c r="F363" s="14">
        <f ca="1">Tabla3689101118191516172345675[[#This Row],[FECHA RADICACION]]-TODAY()</f>
        <v>-210</v>
      </c>
      <c r="G363" s="14" t="s">
        <v>65</v>
      </c>
      <c r="H363" s="14" t="s">
        <v>73</v>
      </c>
      <c r="I363" s="14" t="s">
        <v>17</v>
      </c>
      <c r="J363" s="15" t="s">
        <v>18</v>
      </c>
      <c r="K363" s="21">
        <v>45881</v>
      </c>
      <c r="L363" s="4" t="s">
        <v>174</v>
      </c>
      <c r="M363" s="14"/>
    </row>
    <row r="364" spans="1:13" ht="21.75" customHeight="1" x14ac:dyDescent="0.25">
      <c r="A364" s="4">
        <v>363</v>
      </c>
      <c r="B364" s="30">
        <v>20255810131752</v>
      </c>
      <c r="C364" s="2">
        <v>45853</v>
      </c>
      <c r="D364" s="2">
        <v>45853</v>
      </c>
      <c r="E364" s="2" t="s">
        <v>3338</v>
      </c>
      <c r="F364" s="14">
        <f ca="1">Tabla3689101118191516172345675[[#This Row],[FECHA RADICACION]]-TODAY()</f>
        <v>-210</v>
      </c>
      <c r="G364" s="14" t="s">
        <v>15</v>
      </c>
      <c r="H364" s="14" t="s">
        <v>251</v>
      </c>
      <c r="I364" s="14" t="s">
        <v>17</v>
      </c>
      <c r="J364" s="15" t="s">
        <v>18</v>
      </c>
      <c r="K364" s="21">
        <v>45868</v>
      </c>
      <c r="L364" s="4" t="s">
        <v>258</v>
      </c>
      <c r="M364" s="14"/>
    </row>
    <row r="365" spans="1:13" ht="21.75" customHeight="1" x14ac:dyDescent="0.25">
      <c r="A365" s="4">
        <v>364</v>
      </c>
      <c r="B365" s="30">
        <v>20255810131722</v>
      </c>
      <c r="C365" s="2">
        <v>45853</v>
      </c>
      <c r="D365" s="2">
        <v>45853</v>
      </c>
      <c r="E365" s="2" t="s">
        <v>3339</v>
      </c>
      <c r="F365" s="14">
        <f ca="1">Tabla3689101118191516172345675[[#This Row],[FECHA RADICACION]]-TODAY()</f>
        <v>-210</v>
      </c>
      <c r="G365" s="14" t="s">
        <v>814</v>
      </c>
      <c r="H365" s="14" t="s">
        <v>2129</v>
      </c>
      <c r="I365" s="14" t="s">
        <v>17</v>
      </c>
      <c r="J365" s="15" t="s">
        <v>18</v>
      </c>
      <c r="K365" s="21">
        <v>45853</v>
      </c>
      <c r="M365" s="14"/>
    </row>
    <row r="366" spans="1:13" ht="21.75" customHeight="1" x14ac:dyDescent="0.25">
      <c r="A366" s="4">
        <v>365</v>
      </c>
      <c r="B366" s="30">
        <v>20255810131702</v>
      </c>
      <c r="C366" s="2">
        <v>45853</v>
      </c>
      <c r="D366" s="2">
        <v>45853</v>
      </c>
      <c r="E366" s="2" t="s">
        <v>3340</v>
      </c>
      <c r="F366" s="14">
        <f ca="1">Tabla3689101118191516172345675[[#This Row],[FECHA RADICACION]]-TODAY()</f>
        <v>-210</v>
      </c>
      <c r="G366" s="14" t="s">
        <v>65</v>
      </c>
      <c r="H366" s="14" t="s">
        <v>3285</v>
      </c>
      <c r="I366" s="14" t="s">
        <v>17</v>
      </c>
      <c r="J366" s="15" t="s">
        <v>18</v>
      </c>
      <c r="K366" s="21">
        <v>45862</v>
      </c>
      <c r="L366" s="4" t="s">
        <v>42</v>
      </c>
      <c r="M366" s="14"/>
    </row>
    <row r="367" spans="1:13" ht="21.75" customHeight="1" x14ac:dyDescent="0.25">
      <c r="A367" s="4">
        <v>366</v>
      </c>
      <c r="B367" s="30">
        <v>20255810131612</v>
      </c>
      <c r="C367" s="2">
        <v>45853</v>
      </c>
      <c r="D367" s="2">
        <v>45853</v>
      </c>
      <c r="E367" s="2" t="s">
        <v>3338</v>
      </c>
      <c r="F367" s="14">
        <f ca="1">Tabla3689101118191516172345675[[#This Row],[FECHA RADICACION]]-TODAY()</f>
        <v>-210</v>
      </c>
      <c r="G367" s="14" t="s">
        <v>15</v>
      </c>
      <c r="H367" s="14" t="s">
        <v>251</v>
      </c>
      <c r="I367" s="14" t="s">
        <v>17</v>
      </c>
      <c r="J367" s="15" t="s">
        <v>18</v>
      </c>
      <c r="K367" s="21">
        <v>45887</v>
      </c>
      <c r="L367" s="4" t="s">
        <v>258</v>
      </c>
      <c r="M367" s="14"/>
    </row>
    <row r="368" spans="1:13" ht="21.75" customHeight="1" x14ac:dyDescent="0.25">
      <c r="A368" s="4">
        <v>367</v>
      </c>
      <c r="B368" s="30">
        <v>20255810131572</v>
      </c>
      <c r="C368" s="2">
        <v>45853</v>
      </c>
      <c r="D368" s="2">
        <v>45853</v>
      </c>
      <c r="E368" s="2" t="s">
        <v>3341</v>
      </c>
      <c r="F368" s="14">
        <f ca="1">Tabla3689101118191516172345675[[#This Row],[FECHA RADICACION]]-TODAY()</f>
        <v>-210</v>
      </c>
      <c r="G368" s="14" t="s">
        <v>65</v>
      </c>
      <c r="H368" s="14" t="s">
        <v>184</v>
      </c>
      <c r="I368" s="4" t="s">
        <v>17</v>
      </c>
      <c r="J368" s="15" t="s">
        <v>18</v>
      </c>
      <c r="K368" s="21">
        <v>45868</v>
      </c>
      <c r="M368" s="14"/>
    </row>
    <row r="369" spans="1:13" ht="21.75" customHeight="1" x14ac:dyDescent="0.25">
      <c r="A369" s="4">
        <v>368</v>
      </c>
      <c r="B369" s="30">
        <v>20255810131542</v>
      </c>
      <c r="C369" s="2">
        <v>45853</v>
      </c>
      <c r="D369" s="2">
        <v>45853</v>
      </c>
      <c r="E369" s="2" t="s">
        <v>3342</v>
      </c>
      <c r="F369" s="14">
        <f ca="1">Tabla3689101118191516172345675[[#This Row],[FECHA RADICACION]]-TODAY()</f>
        <v>-210</v>
      </c>
      <c r="G369" s="14" t="s">
        <v>65</v>
      </c>
      <c r="H369" s="14" t="s">
        <v>687</v>
      </c>
      <c r="I369" s="14" t="s">
        <v>17</v>
      </c>
      <c r="J369" s="15" t="s">
        <v>18</v>
      </c>
      <c r="K369" s="21">
        <v>45921</v>
      </c>
      <c r="M369" s="14" t="s">
        <v>3327</v>
      </c>
    </row>
    <row r="370" spans="1:13" ht="21.75" customHeight="1" x14ac:dyDescent="0.25">
      <c r="A370" s="4">
        <v>369</v>
      </c>
      <c r="B370" s="30">
        <v>20254602400012</v>
      </c>
      <c r="C370" s="2">
        <v>45853</v>
      </c>
      <c r="D370" s="2">
        <v>45853</v>
      </c>
      <c r="E370" s="2" t="s">
        <v>3343</v>
      </c>
      <c r="F370" s="14">
        <f ca="1">Tabla3689101118191516172345675[[#This Row],[FECHA RADICACION]]-TODAY()</f>
        <v>-210</v>
      </c>
      <c r="G370" s="14" t="s">
        <v>65</v>
      </c>
      <c r="H370" s="14" t="s">
        <v>206</v>
      </c>
      <c r="I370" s="14" t="s">
        <v>17</v>
      </c>
      <c r="J370" s="15" t="s">
        <v>18</v>
      </c>
      <c r="K370" s="21">
        <v>45868</v>
      </c>
      <c r="M370" s="4" t="s">
        <v>3168</v>
      </c>
    </row>
    <row r="371" spans="1:13" ht="21.75" customHeight="1" x14ac:dyDescent="0.25">
      <c r="A371" s="4">
        <v>370</v>
      </c>
      <c r="B371" s="30">
        <v>20255810131342</v>
      </c>
      <c r="C371" s="2">
        <v>45853.538888888892</v>
      </c>
      <c r="D371" s="2">
        <v>45853</v>
      </c>
      <c r="E371" s="2" t="s">
        <v>3344</v>
      </c>
      <c r="F371" s="14">
        <f ca="1">Tabla3689101118191516172345675[[#This Row],[FECHA RADICACION]]-TODAY()</f>
        <v>-209.46111111110804</v>
      </c>
      <c r="G371" s="14" t="s">
        <v>65</v>
      </c>
      <c r="H371" s="14" t="s">
        <v>3285</v>
      </c>
      <c r="I371" s="14" t="s">
        <v>17</v>
      </c>
      <c r="J371" s="15" t="s">
        <v>18</v>
      </c>
      <c r="K371" s="21">
        <v>45856</v>
      </c>
      <c r="L371" s="4" t="s">
        <v>174</v>
      </c>
    </row>
    <row r="372" spans="1:13" ht="21.75" customHeight="1" x14ac:dyDescent="0.25">
      <c r="A372" s="4">
        <v>371</v>
      </c>
      <c r="B372" s="30">
        <v>20255810131332</v>
      </c>
      <c r="C372" s="2">
        <v>45853.538194444445</v>
      </c>
      <c r="D372" s="2">
        <v>45853</v>
      </c>
      <c r="E372" s="2" t="s">
        <v>3345</v>
      </c>
      <c r="F372" s="14">
        <f ca="1">Tabla3689101118191516172345675[[#This Row],[FECHA RADICACION]]-TODAY()</f>
        <v>-209.46180555555475</v>
      </c>
      <c r="G372" s="14" t="s">
        <v>65</v>
      </c>
      <c r="H372" s="14" t="s">
        <v>3285</v>
      </c>
      <c r="I372" s="14" t="s">
        <v>17</v>
      </c>
      <c r="J372" s="15" t="s">
        <v>18</v>
      </c>
      <c r="K372" s="21">
        <v>45856</v>
      </c>
      <c r="L372" s="4" t="s">
        <v>174</v>
      </c>
    </row>
    <row r="373" spans="1:13" ht="21.75" customHeight="1" x14ac:dyDescent="0.25">
      <c r="A373" s="4">
        <v>372</v>
      </c>
      <c r="B373" s="30">
        <v>20255810131292</v>
      </c>
      <c r="C373" s="2">
        <v>45853.529166666667</v>
      </c>
      <c r="D373" s="2">
        <v>45853</v>
      </c>
      <c r="E373" s="2" t="s">
        <v>3346</v>
      </c>
      <c r="F373" s="14">
        <f ca="1">Tabla3689101118191516172345675[[#This Row],[FECHA RADICACION]]-TODAY()</f>
        <v>-209.47083333333285</v>
      </c>
      <c r="G373" s="14" t="s">
        <v>65</v>
      </c>
      <c r="H373" s="14" t="s">
        <v>117</v>
      </c>
      <c r="I373" s="14" t="s">
        <v>17</v>
      </c>
      <c r="J373" s="15" t="s">
        <v>18</v>
      </c>
      <c r="K373" s="21">
        <v>45884</v>
      </c>
      <c r="L373" s="4" t="s">
        <v>194</v>
      </c>
    </row>
    <row r="374" spans="1:13" ht="21.75" customHeight="1" x14ac:dyDescent="0.25">
      <c r="A374" s="4">
        <v>373</v>
      </c>
      <c r="B374" s="30">
        <v>20255810131282</v>
      </c>
      <c r="C374" s="2">
        <v>45853.526388888888</v>
      </c>
      <c r="D374" s="2">
        <v>45853</v>
      </c>
      <c r="E374" s="2" t="s">
        <v>3347</v>
      </c>
      <c r="F374" s="14">
        <f ca="1">Tabla3689101118191516172345675[[#This Row],[FECHA RADICACION]]-TODAY()</f>
        <v>-209.4736111111124</v>
      </c>
      <c r="G374" s="14" t="s">
        <v>65</v>
      </c>
      <c r="H374" s="14" t="s">
        <v>73</v>
      </c>
      <c r="I374" s="14" t="s">
        <v>17</v>
      </c>
      <c r="J374" s="15" t="s">
        <v>18</v>
      </c>
      <c r="K374" s="21">
        <v>45868</v>
      </c>
      <c r="L374" s="4" t="s">
        <v>194</v>
      </c>
    </row>
    <row r="375" spans="1:13" ht="21.75" customHeight="1" x14ac:dyDescent="0.25">
      <c r="A375" s="4">
        <v>374</v>
      </c>
      <c r="B375" s="30">
        <v>20255810131252</v>
      </c>
      <c r="C375" s="2">
        <v>45853.519444444442</v>
      </c>
      <c r="D375" s="2">
        <v>45853</v>
      </c>
      <c r="E375" s="2" t="s">
        <v>569</v>
      </c>
      <c r="F375" s="14">
        <f ca="1">Tabla3689101118191516172345675[[#This Row],[FECHA RADICACION]]-TODAY()</f>
        <v>-209.48055555555766</v>
      </c>
      <c r="G375" s="14" t="s">
        <v>65</v>
      </c>
      <c r="H375" s="14" t="s">
        <v>184</v>
      </c>
      <c r="I375" s="14" t="s">
        <v>17</v>
      </c>
      <c r="J375" s="15" t="s">
        <v>18</v>
      </c>
      <c r="K375" s="21">
        <v>45868</v>
      </c>
    </row>
    <row r="376" spans="1:13" ht="21.75" customHeight="1" x14ac:dyDescent="0.25">
      <c r="A376" s="4">
        <v>375</v>
      </c>
      <c r="B376" s="30">
        <v>20255810131202</v>
      </c>
      <c r="C376" s="2">
        <v>45853.507638888892</v>
      </c>
      <c r="D376" s="2">
        <v>45853</v>
      </c>
      <c r="E376" s="2" t="s">
        <v>3348</v>
      </c>
      <c r="F376" s="14">
        <f ca="1">Tabla3689101118191516172345675[[#This Row],[FECHA RADICACION]]-TODAY()</f>
        <v>-209.49236111110804</v>
      </c>
      <c r="G376" s="14" t="s">
        <v>65</v>
      </c>
      <c r="H376" s="14" t="s">
        <v>3285</v>
      </c>
      <c r="I376" s="14" t="s">
        <v>17</v>
      </c>
      <c r="J376" s="15" t="s">
        <v>18</v>
      </c>
      <c r="K376" s="21">
        <v>45856</v>
      </c>
      <c r="L376" s="4" t="s">
        <v>174</v>
      </c>
    </row>
    <row r="377" spans="1:13" ht="21.75" customHeight="1" x14ac:dyDescent="0.25">
      <c r="A377" s="4">
        <v>376</v>
      </c>
      <c r="B377" s="30">
        <v>20255810131192</v>
      </c>
      <c r="C377" s="2">
        <v>45853.504166666666</v>
      </c>
      <c r="D377" s="2">
        <v>45853</v>
      </c>
      <c r="E377" s="2" t="s">
        <v>3349</v>
      </c>
      <c r="F377" s="14">
        <f ca="1">Tabla3689101118191516172345675[[#This Row],[FECHA RADICACION]]-TODAY()</f>
        <v>-209.4958333333343</v>
      </c>
      <c r="G377" s="14" t="s">
        <v>15</v>
      </c>
      <c r="H377" s="14" t="s">
        <v>2092</v>
      </c>
      <c r="I377" s="14" t="s">
        <v>17</v>
      </c>
      <c r="J377" s="15" t="s">
        <v>18</v>
      </c>
      <c r="K377" s="21">
        <v>45894</v>
      </c>
    </row>
    <row r="378" spans="1:13" ht="21.75" customHeight="1" x14ac:dyDescent="0.25">
      <c r="A378" s="4">
        <v>377</v>
      </c>
      <c r="B378" s="30">
        <v>20255810131162</v>
      </c>
      <c r="C378" s="2">
        <v>45853.502083333333</v>
      </c>
      <c r="D378" s="2">
        <v>45853</v>
      </c>
      <c r="E378" s="2" t="s">
        <v>3350</v>
      </c>
      <c r="F378" s="14">
        <f ca="1">Tabla3689101118191516172345675[[#This Row],[FECHA RADICACION]]-TODAY()</f>
        <v>-209.49791666666715</v>
      </c>
      <c r="G378" s="14" t="s">
        <v>65</v>
      </c>
      <c r="H378" s="14" t="s">
        <v>687</v>
      </c>
      <c r="I378" s="14" t="s">
        <v>17</v>
      </c>
      <c r="J378" s="15" t="s">
        <v>18</v>
      </c>
      <c r="K378" s="21">
        <v>45856</v>
      </c>
      <c r="L378" s="4" t="s">
        <v>174</v>
      </c>
    </row>
    <row r="379" spans="1:13" ht="21.75" customHeight="1" x14ac:dyDescent="0.25">
      <c r="A379" s="4">
        <v>378</v>
      </c>
      <c r="B379" s="30">
        <v>20255810131152</v>
      </c>
      <c r="C379" s="2">
        <v>45853.500694444447</v>
      </c>
      <c r="D379" s="2">
        <v>45853</v>
      </c>
      <c r="E379" s="2" t="s">
        <v>296</v>
      </c>
      <c r="F379" s="14">
        <f ca="1">Tabla3689101118191516172345675[[#This Row],[FECHA RADICACION]]-TODAY()</f>
        <v>-209.49930555555329</v>
      </c>
      <c r="G379" s="14" t="s">
        <v>814</v>
      </c>
      <c r="H379" s="14" t="s">
        <v>33</v>
      </c>
      <c r="I379" s="14" t="s">
        <v>111</v>
      </c>
      <c r="J379" s="15" t="s">
        <v>18</v>
      </c>
      <c r="K379" s="21">
        <v>45902</v>
      </c>
      <c r="M379" s="4" t="s">
        <v>3351</v>
      </c>
    </row>
    <row r="380" spans="1:13" ht="21.75" customHeight="1" x14ac:dyDescent="0.25">
      <c r="A380" s="4">
        <v>379</v>
      </c>
      <c r="B380" s="30">
        <v>20255810131142</v>
      </c>
      <c r="C380" s="2">
        <v>45853.498611111114</v>
      </c>
      <c r="D380" s="2">
        <v>45853</v>
      </c>
      <c r="E380" s="2" t="s">
        <v>3352</v>
      </c>
      <c r="F380" s="14">
        <f ca="1">Tabla3689101118191516172345675[[#This Row],[FECHA RADICACION]]-TODAY()</f>
        <v>-209.50138888888614</v>
      </c>
      <c r="G380" s="14" t="s">
        <v>15</v>
      </c>
      <c r="H380" s="14" t="s">
        <v>53</v>
      </c>
      <c r="I380" s="14" t="s">
        <v>17</v>
      </c>
      <c r="J380" s="15" t="s">
        <v>18</v>
      </c>
      <c r="K380" s="21">
        <v>45868</v>
      </c>
    </row>
    <row r="381" spans="1:13" ht="21.75" customHeight="1" x14ac:dyDescent="0.25">
      <c r="A381" s="4">
        <v>380</v>
      </c>
      <c r="B381" s="30">
        <v>20255810131132</v>
      </c>
      <c r="C381" s="2">
        <v>45853.495138888888</v>
      </c>
      <c r="D381" s="2">
        <v>45853</v>
      </c>
      <c r="E381" s="2" t="s">
        <v>3353</v>
      </c>
      <c r="F381" s="14">
        <f ca="1">Tabla3689101118191516172345675[[#This Row],[FECHA RADICACION]]-TODAY()</f>
        <v>-209.5048611111124</v>
      </c>
      <c r="G381" s="14" t="s">
        <v>50</v>
      </c>
      <c r="H381" s="14" t="s">
        <v>2738</v>
      </c>
      <c r="I381" s="14" t="s">
        <v>17</v>
      </c>
      <c r="J381" s="15" t="s">
        <v>18</v>
      </c>
      <c r="L381" s="4" t="s">
        <v>3354</v>
      </c>
    </row>
    <row r="382" spans="1:13" ht="21.75" customHeight="1" x14ac:dyDescent="0.25">
      <c r="A382" s="4">
        <v>381</v>
      </c>
      <c r="B382" s="30">
        <v>20254602397332</v>
      </c>
      <c r="C382" s="2">
        <v>45853.476388888892</v>
      </c>
      <c r="D382" s="2">
        <v>45853</v>
      </c>
      <c r="E382" s="2" t="s">
        <v>3355</v>
      </c>
      <c r="F382" s="14">
        <f ca="1">Tabla3689101118191516172345675[[#This Row],[FECHA RADICACION]]-TODAY()</f>
        <v>-209.52361111110804</v>
      </c>
      <c r="G382" s="14" t="s">
        <v>15</v>
      </c>
      <c r="H382" s="14" t="s">
        <v>241</v>
      </c>
      <c r="I382" s="14" t="s">
        <v>17</v>
      </c>
      <c r="J382" s="15" t="s">
        <v>18</v>
      </c>
      <c r="K382" s="21">
        <v>45868</v>
      </c>
    </row>
    <row r="383" spans="1:13" ht="21.75" customHeight="1" x14ac:dyDescent="0.25">
      <c r="A383" s="4">
        <v>382</v>
      </c>
      <c r="B383" s="30">
        <v>20254602396282</v>
      </c>
      <c r="C383" s="2">
        <v>45853.447916666664</v>
      </c>
      <c r="D383" s="2">
        <v>45853</v>
      </c>
      <c r="E383" s="2" t="s">
        <v>3356</v>
      </c>
      <c r="F383" s="14">
        <f ca="1">Tabla3689101118191516172345675[[#This Row],[FECHA RADICACION]]-TODAY()</f>
        <v>-209.55208333333576</v>
      </c>
      <c r="G383" s="14" t="s">
        <v>65</v>
      </c>
      <c r="H383" s="14" t="s">
        <v>184</v>
      </c>
      <c r="I383" s="14" t="s">
        <v>17</v>
      </c>
      <c r="J383" s="15" t="s">
        <v>18</v>
      </c>
      <c r="K383" s="21">
        <v>45862</v>
      </c>
    </row>
    <row r="384" spans="1:13" ht="21.75" customHeight="1" x14ac:dyDescent="0.25">
      <c r="A384" s="4">
        <v>383</v>
      </c>
      <c r="B384" s="30">
        <v>20254602394702</v>
      </c>
      <c r="C384" s="2">
        <v>45853.404166666667</v>
      </c>
      <c r="D384" s="2">
        <v>45853</v>
      </c>
      <c r="E384" s="2" t="s">
        <v>3357</v>
      </c>
      <c r="F384" s="14">
        <f ca="1">Tabla3689101118191516172345675[[#This Row],[FECHA RADICACION]]-TODAY()</f>
        <v>-209.59583333333285</v>
      </c>
      <c r="G384" s="14" t="s">
        <v>2964</v>
      </c>
      <c r="H384" s="14" t="s">
        <v>17</v>
      </c>
      <c r="I384" s="14" t="s">
        <v>17</v>
      </c>
      <c r="J384" s="15" t="s">
        <v>18</v>
      </c>
      <c r="K384" s="21">
        <v>45853</v>
      </c>
    </row>
    <row r="385" spans="1:13" ht="21.75" customHeight="1" x14ac:dyDescent="0.25">
      <c r="A385" s="4">
        <v>384</v>
      </c>
      <c r="B385" s="30">
        <v>20254602394612</v>
      </c>
      <c r="C385" s="2">
        <v>45853.401388888888</v>
      </c>
      <c r="D385" s="2">
        <v>45853</v>
      </c>
      <c r="E385" s="2" t="s">
        <v>3358</v>
      </c>
      <c r="F385" s="14">
        <f ca="1">Tabla3689101118191516172345675[[#This Row],[FECHA RADICACION]]-TODAY()</f>
        <v>-209.5986111111124</v>
      </c>
      <c r="G385" s="14" t="s">
        <v>814</v>
      </c>
      <c r="H385" s="14" t="s">
        <v>25</v>
      </c>
      <c r="I385" s="14" t="s">
        <v>17</v>
      </c>
      <c r="J385" s="15" t="s">
        <v>18</v>
      </c>
      <c r="K385" s="21">
        <v>45875</v>
      </c>
      <c r="M385" s="4" t="s">
        <v>3359</v>
      </c>
    </row>
    <row r="386" spans="1:13" ht="21.75" customHeight="1" x14ac:dyDescent="0.25">
      <c r="A386" s="4">
        <v>385</v>
      </c>
      <c r="B386" s="30">
        <v>20254602394532</v>
      </c>
      <c r="C386" s="2">
        <v>45853.399305555555</v>
      </c>
      <c r="D386" s="2">
        <v>45853</v>
      </c>
      <c r="E386" s="2" t="s">
        <v>3360</v>
      </c>
      <c r="F386" s="14">
        <f ca="1">Tabla3689101118191516172345675[[#This Row],[FECHA RADICACION]]-TODAY()</f>
        <v>-209.60069444444525</v>
      </c>
      <c r="G386" s="14" t="s">
        <v>2964</v>
      </c>
      <c r="H386" s="14" t="s">
        <v>17</v>
      </c>
      <c r="I386" s="14" t="s">
        <v>17</v>
      </c>
      <c r="J386" s="15" t="s">
        <v>18</v>
      </c>
      <c r="K386" s="21">
        <v>45856</v>
      </c>
    </row>
    <row r="387" spans="1:13" ht="21.75" customHeight="1" x14ac:dyDescent="0.25">
      <c r="A387" s="4">
        <v>386</v>
      </c>
      <c r="B387" s="30">
        <v>20255810128472</v>
      </c>
      <c r="C387" s="2">
        <v>45848</v>
      </c>
      <c r="D387" s="2">
        <v>45853</v>
      </c>
      <c r="E387" s="2" t="s">
        <v>3361</v>
      </c>
      <c r="F387" s="14">
        <f ca="1">Tabla3689101118191516172345675[[#This Row],[FECHA RADICACION]]-TODAY()</f>
        <v>-215</v>
      </c>
      <c r="G387" s="14" t="s">
        <v>15</v>
      </c>
      <c r="H387" s="14" t="s">
        <v>2092</v>
      </c>
      <c r="I387" s="14" t="s">
        <v>17</v>
      </c>
      <c r="J387" s="15" t="s">
        <v>18</v>
      </c>
      <c r="K387" s="21">
        <v>45894</v>
      </c>
      <c r="L387" s="4" t="s">
        <v>42</v>
      </c>
    </row>
    <row r="388" spans="1:13" ht="21.75" customHeight="1" x14ac:dyDescent="0.25">
      <c r="A388" s="4">
        <v>387</v>
      </c>
      <c r="B388" s="30">
        <v>20255810132192</v>
      </c>
      <c r="C388" s="2">
        <v>45854.356944444444</v>
      </c>
      <c r="D388" s="2">
        <v>45854.356944444444</v>
      </c>
      <c r="E388" s="2" t="s">
        <v>3362</v>
      </c>
      <c r="F388" s="14">
        <f ca="1">Tabla3689101118191516172345675[[#This Row],[FECHA RADICACION]]-TODAY()</f>
        <v>-208.6430555555562</v>
      </c>
      <c r="G388" s="14" t="s">
        <v>15</v>
      </c>
      <c r="H388" s="14" t="s">
        <v>48</v>
      </c>
      <c r="I388" s="14" t="s">
        <v>17</v>
      </c>
      <c r="J388" s="15" t="s">
        <v>18</v>
      </c>
      <c r="K388" s="21">
        <v>45860</v>
      </c>
    </row>
    <row r="389" spans="1:13" ht="21.75" customHeight="1" x14ac:dyDescent="0.25">
      <c r="A389" s="4">
        <v>388</v>
      </c>
      <c r="B389" s="30">
        <v>20255810132152</v>
      </c>
      <c r="C389" s="2">
        <v>45854.347916666666</v>
      </c>
      <c r="D389" s="2">
        <v>45854.356944444444</v>
      </c>
      <c r="E389" s="2" t="s">
        <v>3363</v>
      </c>
      <c r="F389" s="14">
        <f ca="1">Tabla3689101118191516172345675[[#This Row],[FECHA RADICACION]]-TODAY()</f>
        <v>-208.6520833333343</v>
      </c>
      <c r="G389" s="14" t="s">
        <v>65</v>
      </c>
      <c r="H389" s="14" t="s">
        <v>3285</v>
      </c>
      <c r="I389" s="14" t="s">
        <v>17</v>
      </c>
      <c r="J389" s="15" t="s">
        <v>18</v>
      </c>
      <c r="K389" s="21">
        <v>45856</v>
      </c>
    </row>
    <row r="390" spans="1:13" ht="21.75" customHeight="1" x14ac:dyDescent="0.25">
      <c r="A390" s="4">
        <v>389</v>
      </c>
      <c r="B390" s="30">
        <v>20255810132042</v>
      </c>
      <c r="C390" s="2">
        <v>45854.325694444444</v>
      </c>
      <c r="D390" s="2">
        <v>45854.356944444444</v>
      </c>
      <c r="E390" s="2" t="s">
        <v>3364</v>
      </c>
      <c r="F390" s="14">
        <f ca="1">Tabla3689101118191516172345675[[#This Row],[FECHA RADICACION]]-TODAY()</f>
        <v>-208.6743055555562</v>
      </c>
      <c r="G390" s="14" t="s">
        <v>65</v>
      </c>
      <c r="H390" s="14" t="s">
        <v>3285</v>
      </c>
      <c r="I390" s="14" t="s">
        <v>17</v>
      </c>
      <c r="J390" s="15" t="s">
        <v>18</v>
      </c>
      <c r="K390" s="21">
        <v>45856</v>
      </c>
      <c r="L390" s="4" t="s">
        <v>174</v>
      </c>
    </row>
    <row r="391" spans="1:13" ht="21.75" customHeight="1" x14ac:dyDescent="0.25">
      <c r="A391" s="4">
        <v>390</v>
      </c>
      <c r="B391" s="30">
        <v>20255810132002</v>
      </c>
      <c r="C391" s="2">
        <v>45854.318055555559</v>
      </c>
      <c r="D391" s="2">
        <v>45854.356944444444</v>
      </c>
      <c r="E391" s="2" t="s">
        <v>3365</v>
      </c>
      <c r="F391" s="14">
        <f ca="1">Tabla3689101118191516172345675[[#This Row],[FECHA RADICACION]]-TODAY()</f>
        <v>-208.68194444444089</v>
      </c>
      <c r="G391" s="14" t="s">
        <v>65</v>
      </c>
      <c r="H391" s="14" t="s">
        <v>3285</v>
      </c>
      <c r="I391" s="14" t="s">
        <v>17</v>
      </c>
      <c r="J391" s="15" t="s">
        <v>18</v>
      </c>
      <c r="K391" s="21">
        <v>45856</v>
      </c>
      <c r="L391" s="4" t="s">
        <v>42</v>
      </c>
    </row>
    <row r="392" spans="1:13" ht="21.75" customHeight="1" x14ac:dyDescent="0.25">
      <c r="A392" s="4">
        <v>391</v>
      </c>
      <c r="B392" s="30">
        <v>20255810131982</v>
      </c>
      <c r="C392" s="2">
        <v>45854.313888888886</v>
      </c>
      <c r="D392" s="2">
        <v>45854.356944444444</v>
      </c>
      <c r="E392" s="2" t="s">
        <v>3366</v>
      </c>
      <c r="F392" s="14">
        <f ca="1">Tabla3689101118191516172345675[[#This Row],[FECHA RADICACION]]-TODAY()</f>
        <v>-208.68611111111386</v>
      </c>
      <c r="G392" s="14" t="s">
        <v>65</v>
      </c>
      <c r="H392" s="14" t="s">
        <v>3285</v>
      </c>
      <c r="I392" s="14" t="s">
        <v>17</v>
      </c>
      <c r="J392" s="15" t="s">
        <v>18</v>
      </c>
      <c r="K392" s="21">
        <v>45856</v>
      </c>
      <c r="L392" s="4" t="s">
        <v>174</v>
      </c>
    </row>
    <row r="393" spans="1:13" ht="21.75" customHeight="1" x14ac:dyDescent="0.25">
      <c r="A393" s="4">
        <v>392</v>
      </c>
      <c r="B393" s="30">
        <v>20254602406552</v>
      </c>
      <c r="C393" s="2">
        <v>45853</v>
      </c>
      <c r="D393" s="2">
        <v>45854.356944444444</v>
      </c>
      <c r="E393" s="2" t="s">
        <v>3367</v>
      </c>
      <c r="F393" s="14">
        <f ca="1">Tabla3689101118191516172345675[[#This Row],[FECHA RADICACION]]-TODAY()</f>
        <v>-210</v>
      </c>
      <c r="G393" s="14" t="s">
        <v>15</v>
      </c>
      <c r="H393" s="14" t="s">
        <v>53</v>
      </c>
      <c r="I393" s="14" t="s">
        <v>17</v>
      </c>
      <c r="J393" s="15" t="s">
        <v>18</v>
      </c>
      <c r="K393" s="21">
        <v>45876</v>
      </c>
      <c r="M393" s="4" t="s">
        <v>3368</v>
      </c>
    </row>
    <row r="394" spans="1:13" ht="21.75" customHeight="1" x14ac:dyDescent="0.25">
      <c r="A394" s="4">
        <v>393</v>
      </c>
      <c r="B394" s="30">
        <v>20255830286633</v>
      </c>
      <c r="C394" s="2">
        <v>45824.473935185182</v>
      </c>
      <c r="D394" s="2">
        <v>45854.356944444444</v>
      </c>
      <c r="E394" s="2" t="s">
        <v>1364</v>
      </c>
      <c r="F394" s="14">
        <f ca="1">Tabla3689101118191516172345675[[#This Row],[FECHA RADICACION]]-TODAY()</f>
        <v>-238.5260648148178</v>
      </c>
      <c r="G394" s="14" t="s">
        <v>15</v>
      </c>
      <c r="H394" s="14" t="s">
        <v>48</v>
      </c>
      <c r="I394" s="14" t="s">
        <v>17</v>
      </c>
      <c r="J394" s="15" t="s">
        <v>18</v>
      </c>
      <c r="K394" s="21">
        <v>45889</v>
      </c>
      <c r="M394" s="4" t="s">
        <v>2464</v>
      </c>
    </row>
    <row r="395" spans="1:13" ht="21.75" customHeight="1" x14ac:dyDescent="0.25">
      <c r="A395" s="4">
        <v>394</v>
      </c>
      <c r="B395" s="30">
        <v>20255810132212</v>
      </c>
      <c r="C395" s="2">
        <v>45854.363194444442</v>
      </c>
      <c r="D395" s="2">
        <v>45854.356944444444</v>
      </c>
      <c r="E395" s="2" t="s">
        <v>3369</v>
      </c>
      <c r="F395" s="14">
        <f ca="1">Tabla3689101118191516172345675[[#This Row],[FECHA RADICACION]]-TODAY()</f>
        <v>-208.63680555555766</v>
      </c>
      <c r="G395" s="14" t="s">
        <v>65</v>
      </c>
      <c r="H395" s="14" t="s">
        <v>3285</v>
      </c>
      <c r="I395" s="14" t="s">
        <v>17</v>
      </c>
      <c r="J395" s="15" t="s">
        <v>18</v>
      </c>
      <c r="K395" s="21">
        <v>45856</v>
      </c>
      <c r="L395" s="4" t="s">
        <v>42</v>
      </c>
    </row>
    <row r="396" spans="1:13" ht="21.75" customHeight="1" x14ac:dyDescent="0.25">
      <c r="A396" s="4">
        <v>395</v>
      </c>
      <c r="B396" s="30">
        <v>20255810132202</v>
      </c>
      <c r="C396" s="2">
        <v>45854.361805555556</v>
      </c>
      <c r="D396" s="2">
        <v>45854.356944444444</v>
      </c>
      <c r="E396" s="2" t="s">
        <v>3370</v>
      </c>
      <c r="F396" s="14">
        <f ca="1">Tabla3689101118191516172345675[[#This Row],[FECHA RADICACION]]-TODAY()</f>
        <v>-208.6381944444438</v>
      </c>
      <c r="G396" s="14" t="s">
        <v>50</v>
      </c>
      <c r="H396" s="14" t="s">
        <v>714</v>
      </c>
      <c r="I396" s="14" t="s">
        <v>17</v>
      </c>
      <c r="J396" s="15" t="s">
        <v>18</v>
      </c>
    </row>
    <row r="397" spans="1:13" ht="21.75" customHeight="1" x14ac:dyDescent="0.25">
      <c r="A397" s="4">
        <v>396</v>
      </c>
      <c r="B397" s="30">
        <v>20255810132072</v>
      </c>
      <c r="C397" s="2">
        <v>45854.331250000003</v>
      </c>
      <c r="D397" s="2">
        <v>45854.356944444444</v>
      </c>
      <c r="E397" s="2" t="s">
        <v>3371</v>
      </c>
      <c r="F397" s="14">
        <f ca="1">Tabla3689101118191516172345675[[#This Row],[FECHA RADICACION]]-TODAY()</f>
        <v>-208.66874999999709</v>
      </c>
      <c r="G397" s="14" t="s">
        <v>85</v>
      </c>
      <c r="H397" s="14" t="s">
        <v>160</v>
      </c>
      <c r="I397" s="14" t="s">
        <v>17</v>
      </c>
      <c r="J397" s="15" t="s">
        <v>18</v>
      </c>
      <c r="L397" s="4" t="s">
        <v>491</v>
      </c>
    </row>
    <row r="398" spans="1:13" ht="21.75" customHeight="1" x14ac:dyDescent="0.25">
      <c r="A398" s="4">
        <v>397</v>
      </c>
      <c r="B398" s="30">
        <v>20255810131562</v>
      </c>
      <c r="C398" s="2">
        <v>45853</v>
      </c>
      <c r="D398" s="2">
        <v>45854.356944444444</v>
      </c>
      <c r="E398" s="2" t="s">
        <v>3372</v>
      </c>
      <c r="F398" s="14">
        <f ca="1">Tabla3689101118191516172345675[[#This Row],[FECHA RADICACION]]-TODAY()</f>
        <v>-210</v>
      </c>
      <c r="G398" s="14" t="s">
        <v>65</v>
      </c>
      <c r="H398" s="14" t="s">
        <v>66</v>
      </c>
      <c r="I398" s="4" t="s">
        <v>17</v>
      </c>
      <c r="J398" s="15" t="s">
        <v>18</v>
      </c>
      <c r="K398" s="21">
        <v>45861</v>
      </c>
      <c r="L398" s="4" t="s">
        <v>125</v>
      </c>
    </row>
    <row r="399" spans="1:13" ht="21.75" customHeight="1" x14ac:dyDescent="0.25">
      <c r="A399" s="4">
        <v>398</v>
      </c>
      <c r="B399" s="30">
        <v>20255810132062</v>
      </c>
      <c r="C399" s="2">
        <v>45854.329861111109</v>
      </c>
      <c r="D399" s="2">
        <v>45854.356944444444</v>
      </c>
      <c r="E399" s="2" t="s">
        <v>3373</v>
      </c>
      <c r="F399" s="14">
        <f ca="1">Tabla3689101118191516172345675[[#This Row],[FECHA RADICACION]]-TODAY()</f>
        <v>-208.67013888889051</v>
      </c>
      <c r="G399" s="14" t="s">
        <v>85</v>
      </c>
      <c r="H399" s="14" t="s">
        <v>160</v>
      </c>
      <c r="I399" s="14" t="s">
        <v>17</v>
      </c>
      <c r="J399" s="15" t="s">
        <v>18</v>
      </c>
    </row>
    <row r="400" spans="1:13" ht="21.75" customHeight="1" x14ac:dyDescent="0.25">
      <c r="A400" s="4">
        <v>399</v>
      </c>
      <c r="B400" s="30">
        <v>20254602407102</v>
      </c>
      <c r="C400" s="2">
        <v>45853.399305555555</v>
      </c>
      <c r="D400" s="2">
        <v>45854.356944444444</v>
      </c>
      <c r="E400" s="2" t="s">
        <v>3374</v>
      </c>
      <c r="F400" s="14">
        <f ca="1">Tabla3689101118191516172345675[[#This Row],[FECHA RADICACION]]-TODAY()</f>
        <v>-209.60069444444525</v>
      </c>
      <c r="G400" s="14" t="s">
        <v>50</v>
      </c>
      <c r="H400" s="14" t="s">
        <v>2147</v>
      </c>
      <c r="I400" s="14" t="s">
        <v>17</v>
      </c>
      <c r="J400" s="15" t="s">
        <v>18</v>
      </c>
      <c r="K400" s="21">
        <v>45889</v>
      </c>
      <c r="M400" s="4" t="s">
        <v>3375</v>
      </c>
    </row>
    <row r="401" spans="1:13" ht="21.75" customHeight="1" x14ac:dyDescent="0.25">
      <c r="A401" s="4">
        <v>400</v>
      </c>
      <c r="B401" s="30">
        <v>20254602406602</v>
      </c>
      <c r="C401" s="2">
        <v>45853.399305555555</v>
      </c>
      <c r="D401" s="2">
        <v>45854.356944444444</v>
      </c>
      <c r="E401" s="2" t="s">
        <v>3376</v>
      </c>
      <c r="F401" s="14">
        <f ca="1">Tabla3689101118191516172345675[[#This Row],[FECHA RADICACION]]-TODAY()</f>
        <v>-209.60069444444525</v>
      </c>
      <c r="G401" s="14" t="s">
        <v>65</v>
      </c>
      <c r="H401" s="14" t="s">
        <v>102</v>
      </c>
      <c r="I401" s="14" t="s">
        <v>17</v>
      </c>
      <c r="J401" s="15" t="s">
        <v>18</v>
      </c>
      <c r="K401" s="21">
        <v>45881</v>
      </c>
      <c r="M401" s="4" t="s">
        <v>3375</v>
      </c>
    </row>
    <row r="402" spans="1:13" ht="21.75" customHeight="1" x14ac:dyDescent="0.25">
      <c r="A402" s="4">
        <v>401</v>
      </c>
      <c r="B402" s="30">
        <v>20255430062023</v>
      </c>
      <c r="C402" s="2">
        <v>45803</v>
      </c>
      <c r="D402" s="2">
        <v>45854.356944444444</v>
      </c>
      <c r="E402" s="6" t="s">
        <v>3377</v>
      </c>
      <c r="F402" s="14">
        <f ca="1">Tabla3689101118191516172345675[[#This Row],[FECHA RADICACION]]-TODAY()</f>
        <v>-260</v>
      </c>
      <c r="G402" s="14" t="s">
        <v>65</v>
      </c>
      <c r="H402" s="14" t="s">
        <v>73</v>
      </c>
      <c r="I402" s="14" t="s">
        <v>17</v>
      </c>
      <c r="J402" s="15" t="s">
        <v>18</v>
      </c>
      <c r="K402" s="21">
        <v>45881</v>
      </c>
      <c r="L402" s="4" t="s">
        <v>99</v>
      </c>
      <c r="M402" s="4" t="s">
        <v>3375</v>
      </c>
    </row>
    <row r="403" spans="1:13" ht="21.75" customHeight="1" x14ac:dyDescent="0.25">
      <c r="A403" s="4">
        <v>402</v>
      </c>
      <c r="B403" s="30">
        <v>20255810132652</v>
      </c>
      <c r="C403" s="2">
        <v>45854.50277777778</v>
      </c>
      <c r="D403" s="2">
        <v>45854.356944444444</v>
      </c>
      <c r="E403" s="2" t="s">
        <v>3378</v>
      </c>
      <c r="F403" s="14">
        <f ca="1">Tabla3689101118191516172345675[[#This Row],[FECHA RADICACION]]-TODAY()</f>
        <v>-208.49722222222044</v>
      </c>
      <c r="G403" s="14" t="s">
        <v>65</v>
      </c>
      <c r="H403" s="14" t="s">
        <v>3285</v>
      </c>
      <c r="I403" s="14" t="s">
        <v>17</v>
      </c>
      <c r="J403" s="15" t="s">
        <v>18</v>
      </c>
      <c r="K403" s="21">
        <v>45856</v>
      </c>
      <c r="L403" s="4" t="s">
        <v>174</v>
      </c>
    </row>
    <row r="404" spans="1:13" ht="21.75" customHeight="1" x14ac:dyDescent="0.25">
      <c r="A404" s="4">
        <v>403</v>
      </c>
      <c r="B404" s="30">
        <v>20255810132642</v>
      </c>
      <c r="C404" s="2">
        <v>45854.496527777781</v>
      </c>
      <c r="D404" s="2">
        <v>45854.356944444444</v>
      </c>
      <c r="E404" s="2" t="s">
        <v>3379</v>
      </c>
      <c r="F404" s="14">
        <f ca="1">Tabla3689101118191516172345675[[#This Row],[FECHA RADICACION]]-TODAY()</f>
        <v>-208.50347222221899</v>
      </c>
      <c r="G404" s="14" t="s">
        <v>65</v>
      </c>
      <c r="H404" s="14" t="s">
        <v>73</v>
      </c>
      <c r="I404" s="14" t="s">
        <v>17</v>
      </c>
      <c r="J404" s="15" t="s">
        <v>18</v>
      </c>
      <c r="K404" s="21">
        <v>45868</v>
      </c>
      <c r="L404" s="4" t="s">
        <v>174</v>
      </c>
    </row>
    <row r="405" spans="1:13" ht="21.75" customHeight="1" x14ac:dyDescent="0.25">
      <c r="A405" s="4">
        <v>404</v>
      </c>
      <c r="B405" s="30">
        <v>20254602412602</v>
      </c>
      <c r="C405" s="2">
        <v>45854.490972222222</v>
      </c>
      <c r="D405" s="2">
        <v>45854.356944444444</v>
      </c>
      <c r="E405" s="2" t="s">
        <v>3380</v>
      </c>
      <c r="F405" s="14">
        <f ca="1">Tabla3689101118191516172345675[[#This Row],[FECHA RADICACION]]-TODAY()</f>
        <v>-208.5090277777781</v>
      </c>
      <c r="G405" s="14" t="s">
        <v>65</v>
      </c>
      <c r="H405" s="14" t="s">
        <v>76</v>
      </c>
      <c r="I405" s="14" t="s">
        <v>17</v>
      </c>
      <c r="J405" s="15" t="s">
        <v>18</v>
      </c>
      <c r="K405" s="21">
        <v>45862</v>
      </c>
    </row>
    <row r="406" spans="1:13" ht="21.75" customHeight="1" x14ac:dyDescent="0.25">
      <c r="A406" s="4">
        <v>405</v>
      </c>
      <c r="B406" s="30">
        <v>20254602412172</v>
      </c>
      <c r="C406" s="2">
        <v>45854.479166666664</v>
      </c>
      <c r="D406" s="2">
        <v>45854.356944444444</v>
      </c>
      <c r="E406" s="2" t="s">
        <v>3381</v>
      </c>
      <c r="F406" s="14">
        <f ca="1">Tabla3689101118191516172345675[[#This Row],[FECHA RADICACION]]-TODAY()</f>
        <v>-208.52083333333576</v>
      </c>
      <c r="G406" s="14" t="s">
        <v>65</v>
      </c>
      <c r="H406" s="14" t="s">
        <v>206</v>
      </c>
      <c r="I406" s="14" t="s">
        <v>17</v>
      </c>
      <c r="J406" s="15" t="s">
        <v>18</v>
      </c>
      <c r="K406" s="21">
        <v>45856</v>
      </c>
    </row>
    <row r="407" spans="1:13" ht="21.75" customHeight="1" x14ac:dyDescent="0.25">
      <c r="A407" s="4">
        <v>406</v>
      </c>
      <c r="B407" s="30">
        <v>20255810132532</v>
      </c>
      <c r="C407" s="2">
        <v>45854.462500000001</v>
      </c>
      <c r="D407" s="2">
        <v>45854.356944444444</v>
      </c>
      <c r="E407" s="2" t="s">
        <v>3382</v>
      </c>
      <c r="F407" s="14">
        <f ca="1">Tabla3689101118191516172345675[[#This Row],[FECHA RADICACION]]-TODAY()</f>
        <v>-208.53749999999854</v>
      </c>
      <c r="G407" s="14" t="s">
        <v>2964</v>
      </c>
      <c r="H407" s="14" t="s">
        <v>17</v>
      </c>
      <c r="I407" s="14" t="s">
        <v>17</v>
      </c>
      <c r="J407" s="15" t="s">
        <v>18</v>
      </c>
      <c r="K407" s="21">
        <v>45854</v>
      </c>
    </row>
    <row r="408" spans="1:13" ht="21.75" customHeight="1" x14ac:dyDescent="0.25">
      <c r="A408" s="4">
        <v>407</v>
      </c>
      <c r="B408" s="30">
        <v>20255810132522</v>
      </c>
      <c r="C408" s="2">
        <v>45854.461111111108</v>
      </c>
      <c r="D408" s="2">
        <v>45854.356944444444</v>
      </c>
      <c r="E408" s="2" t="s">
        <v>3383</v>
      </c>
      <c r="F408" s="14">
        <f ca="1">Tabla3689101118191516172345675[[#This Row],[FECHA RADICACION]]-TODAY()</f>
        <v>-208.53888888889196</v>
      </c>
      <c r="G408" s="14" t="s">
        <v>65</v>
      </c>
      <c r="H408" s="14" t="s">
        <v>76</v>
      </c>
      <c r="I408" s="14" t="s">
        <v>17</v>
      </c>
      <c r="J408" s="15" t="s">
        <v>18</v>
      </c>
      <c r="K408" s="21">
        <v>45856</v>
      </c>
      <c r="L408" s="4" t="s">
        <v>42</v>
      </c>
    </row>
    <row r="409" spans="1:13" ht="21.75" customHeight="1" x14ac:dyDescent="0.25">
      <c r="A409" s="4">
        <v>408</v>
      </c>
      <c r="B409" s="30">
        <v>20255810132472</v>
      </c>
      <c r="C409" s="2">
        <v>45854.45416666667</v>
      </c>
      <c r="D409" s="2">
        <v>45854.356944444444</v>
      </c>
      <c r="E409" s="2" t="s">
        <v>3384</v>
      </c>
      <c r="F409" s="14">
        <f ca="1">Tabla3689101118191516172345675[[#This Row],[FECHA RADICACION]]-TODAY()</f>
        <v>-208.54583333332994</v>
      </c>
      <c r="G409" s="14" t="s">
        <v>65</v>
      </c>
      <c r="H409" s="14" t="s">
        <v>78</v>
      </c>
      <c r="I409" s="14" t="s">
        <v>17</v>
      </c>
      <c r="J409" s="15" t="s">
        <v>18</v>
      </c>
      <c r="K409" s="21">
        <v>45881</v>
      </c>
    </row>
    <row r="410" spans="1:13" ht="21.75" customHeight="1" x14ac:dyDescent="0.25">
      <c r="A410" s="4">
        <v>409</v>
      </c>
      <c r="B410" s="30">
        <v>20255810132452</v>
      </c>
      <c r="C410" s="2">
        <v>45854.445138888892</v>
      </c>
      <c r="D410" s="2">
        <v>45854.356944444444</v>
      </c>
      <c r="E410" s="2" t="s">
        <v>3385</v>
      </c>
      <c r="F410" s="14">
        <f ca="1">Tabla3689101118191516172345675[[#This Row],[FECHA RADICACION]]-TODAY()</f>
        <v>-208.55486111110804</v>
      </c>
      <c r="G410" s="14" t="s">
        <v>65</v>
      </c>
      <c r="H410" s="14" t="s">
        <v>3285</v>
      </c>
      <c r="I410" s="14" t="s">
        <v>17</v>
      </c>
      <c r="J410" s="15" t="s">
        <v>18</v>
      </c>
      <c r="K410" s="21">
        <v>45856</v>
      </c>
      <c r="L410" s="4" t="s">
        <v>42</v>
      </c>
    </row>
    <row r="411" spans="1:13" ht="21.75" customHeight="1" x14ac:dyDescent="0.25">
      <c r="A411" s="4">
        <v>410</v>
      </c>
      <c r="B411" s="30">
        <v>20255810132442</v>
      </c>
      <c r="C411" s="2">
        <v>45854.444444444445</v>
      </c>
      <c r="D411" s="2">
        <v>45854.356944444444</v>
      </c>
      <c r="E411" s="2" t="s">
        <v>3386</v>
      </c>
      <c r="F411" s="14">
        <f ca="1">Tabla3689101118191516172345675[[#This Row],[FECHA RADICACION]]-TODAY()</f>
        <v>-208.55555555555475</v>
      </c>
      <c r="G411" s="14" t="s">
        <v>15</v>
      </c>
      <c r="H411" s="14" t="s">
        <v>48</v>
      </c>
      <c r="I411" s="14" t="s">
        <v>17</v>
      </c>
      <c r="J411" s="15" t="s">
        <v>18</v>
      </c>
      <c r="K411" s="21">
        <v>45860</v>
      </c>
      <c r="L411" s="4" t="s">
        <v>91</v>
      </c>
      <c r="M411" s="15"/>
    </row>
    <row r="412" spans="1:13" ht="21.75" customHeight="1" x14ac:dyDescent="0.25">
      <c r="A412" s="4">
        <v>411</v>
      </c>
      <c r="B412" s="30">
        <v>20255810132412</v>
      </c>
      <c r="C412" s="2">
        <v>45854.433333333334</v>
      </c>
      <c r="D412" s="2">
        <v>45854.356944444444</v>
      </c>
      <c r="E412" s="2" t="s">
        <v>3387</v>
      </c>
      <c r="F412" s="14">
        <f ca="1">Tabla3689101118191516172345675[[#This Row],[FECHA RADICACION]]-TODAY()</f>
        <v>-208.5666666666657</v>
      </c>
      <c r="G412" s="14" t="s">
        <v>65</v>
      </c>
      <c r="H412" s="14" t="s">
        <v>3285</v>
      </c>
      <c r="I412" s="14" t="s">
        <v>17</v>
      </c>
      <c r="K412" s="21">
        <v>45856</v>
      </c>
      <c r="L412" s="4" t="s">
        <v>174</v>
      </c>
    </row>
    <row r="413" spans="1:13" ht="21.75" customHeight="1" x14ac:dyDescent="0.25">
      <c r="A413" s="4">
        <v>412</v>
      </c>
      <c r="B413" s="30">
        <v>20255810132312</v>
      </c>
      <c r="C413" s="2">
        <v>45854.40902777778</v>
      </c>
      <c r="D413" s="2">
        <v>45854.356944444444</v>
      </c>
      <c r="E413" s="2" t="s">
        <v>3388</v>
      </c>
      <c r="F413" s="14">
        <f ca="1">Tabla3689101118191516172345675[[#This Row],[FECHA RADICACION]]-TODAY()</f>
        <v>-208.59097222222044</v>
      </c>
      <c r="G413" s="14" t="s">
        <v>50</v>
      </c>
      <c r="H413" s="14" t="s">
        <v>395</v>
      </c>
      <c r="I413" s="14" t="s">
        <v>17</v>
      </c>
      <c r="J413" s="15" t="s">
        <v>18</v>
      </c>
      <c r="K413" s="21">
        <v>45876</v>
      </c>
      <c r="L413" s="4" t="s">
        <v>256</v>
      </c>
    </row>
    <row r="414" spans="1:13" ht="21.75" customHeight="1" x14ac:dyDescent="0.25">
      <c r="A414" s="4">
        <v>413</v>
      </c>
      <c r="B414" s="30">
        <v>20255810132262</v>
      </c>
      <c r="C414" s="2">
        <v>45854.392361111109</v>
      </c>
      <c r="D414" s="2">
        <v>45854.356944444444</v>
      </c>
      <c r="E414" s="2" t="s">
        <v>3389</v>
      </c>
      <c r="F414" s="14">
        <f ca="1">Tabla3689101118191516172345675[[#This Row],[FECHA RADICACION]]-TODAY()</f>
        <v>-208.60763888889051</v>
      </c>
      <c r="G414" s="14" t="s">
        <v>65</v>
      </c>
      <c r="H414" s="14" t="s">
        <v>825</v>
      </c>
      <c r="I414" s="14" t="s">
        <v>17</v>
      </c>
      <c r="J414" s="15" t="s">
        <v>18</v>
      </c>
      <c r="K414" s="21">
        <v>45921</v>
      </c>
      <c r="L414" s="4" t="s">
        <v>42</v>
      </c>
      <c r="M414" s="15" t="s">
        <v>3390</v>
      </c>
    </row>
    <row r="415" spans="1:13" ht="21.75" customHeight="1" x14ac:dyDescent="0.25">
      <c r="A415" s="4">
        <v>414</v>
      </c>
      <c r="B415" s="30">
        <v>20255810132052</v>
      </c>
      <c r="C415" s="2">
        <v>45854.327777777777</v>
      </c>
      <c r="D415" s="2">
        <v>45854.356944444444</v>
      </c>
      <c r="E415" s="2" t="s">
        <v>3391</v>
      </c>
      <c r="F415" s="14">
        <f ca="1">Tabla3689101118191516172345675[[#This Row],[FECHA RADICACION]]-TODAY()</f>
        <v>-208.67222222222335</v>
      </c>
      <c r="G415" s="14" t="s">
        <v>65</v>
      </c>
      <c r="H415" s="14" t="s">
        <v>102</v>
      </c>
      <c r="I415" s="14" t="s">
        <v>17</v>
      </c>
      <c r="J415" s="15" t="s">
        <v>18</v>
      </c>
      <c r="K415" s="21">
        <v>45881</v>
      </c>
      <c r="L415" s="15" t="s">
        <v>3392</v>
      </c>
      <c r="M415" s="4" t="s">
        <v>3393</v>
      </c>
    </row>
    <row r="416" spans="1:13" ht="21.75" customHeight="1" x14ac:dyDescent="0.25">
      <c r="A416" s="4">
        <v>415</v>
      </c>
      <c r="B416" s="30">
        <v>20255810132012</v>
      </c>
      <c r="C416" s="2">
        <v>45854.320138888892</v>
      </c>
      <c r="D416" s="2">
        <v>45854.356944444444</v>
      </c>
      <c r="E416" s="2" t="s">
        <v>1364</v>
      </c>
      <c r="F416" s="14">
        <f ca="1">Tabla3689101118191516172345675[[#This Row],[FECHA RADICACION]]-TODAY()</f>
        <v>-208.67986111110804</v>
      </c>
      <c r="G416" s="14" t="s">
        <v>65</v>
      </c>
      <c r="H416" s="14" t="s">
        <v>825</v>
      </c>
      <c r="I416" s="14" t="s">
        <v>17</v>
      </c>
      <c r="J416" s="15" t="s">
        <v>18</v>
      </c>
      <c r="K416" s="21">
        <v>45876</v>
      </c>
      <c r="L416" s="4" t="s">
        <v>174</v>
      </c>
    </row>
    <row r="417" spans="1:13" ht="21.75" customHeight="1" x14ac:dyDescent="0.25">
      <c r="A417" s="4">
        <v>416</v>
      </c>
      <c r="B417" s="30">
        <v>20255810131962</v>
      </c>
      <c r="C417" s="2">
        <v>45854.306944444441</v>
      </c>
      <c r="D417" s="2">
        <v>45854.356944444444</v>
      </c>
      <c r="E417" s="2" t="s">
        <v>3394</v>
      </c>
      <c r="F417" s="14">
        <f ca="1">Tabla3689101118191516172345675[[#This Row],[FECHA RADICACION]]-TODAY()</f>
        <v>-208.69305555555911</v>
      </c>
      <c r="G417" s="14" t="s">
        <v>65</v>
      </c>
      <c r="H417" s="14" t="s">
        <v>117</v>
      </c>
      <c r="I417" s="14" t="s">
        <v>17</v>
      </c>
      <c r="J417" s="15" t="s">
        <v>18</v>
      </c>
      <c r="K417" s="21">
        <v>45902</v>
      </c>
      <c r="L417" s="4" t="s">
        <v>174</v>
      </c>
    </row>
    <row r="418" spans="1:13" ht="21.75" customHeight="1" x14ac:dyDescent="0.25">
      <c r="A418" s="4">
        <v>417</v>
      </c>
      <c r="B418" s="30">
        <v>20254602407582</v>
      </c>
      <c r="C418" s="2">
        <v>45853</v>
      </c>
      <c r="D418" s="2">
        <v>45854.356944444444</v>
      </c>
      <c r="E418" s="2" t="s">
        <v>3395</v>
      </c>
      <c r="F418" s="14">
        <f ca="1">Tabla3689101118191516172345675[[#This Row],[FECHA RADICACION]]-TODAY()</f>
        <v>-210</v>
      </c>
      <c r="G418" s="14" t="s">
        <v>65</v>
      </c>
      <c r="H418" s="14" t="s">
        <v>687</v>
      </c>
      <c r="I418" s="14" t="s">
        <v>17</v>
      </c>
      <c r="J418" s="15" t="s">
        <v>18</v>
      </c>
      <c r="K418" s="21">
        <v>45868</v>
      </c>
    </row>
    <row r="419" spans="1:13" ht="21.75" customHeight="1" x14ac:dyDescent="0.25">
      <c r="A419" s="4">
        <v>418</v>
      </c>
      <c r="B419" s="30">
        <v>20255810132612</v>
      </c>
      <c r="C419" s="2">
        <v>45854.492789351854</v>
      </c>
      <c r="D419" s="2">
        <v>45854.356944444444</v>
      </c>
      <c r="E419" s="2" t="s">
        <v>3396</v>
      </c>
      <c r="F419" s="14">
        <f ca="1">Tabla3689101118191516172345675[[#This Row],[FECHA RADICACION]]-TODAY()</f>
        <v>-208.5072106481457</v>
      </c>
      <c r="G419" s="14" t="s">
        <v>15</v>
      </c>
      <c r="H419" s="14" t="s">
        <v>935</v>
      </c>
      <c r="I419" s="14" t="s">
        <v>17</v>
      </c>
      <c r="J419" s="15" t="s">
        <v>18</v>
      </c>
      <c r="K419" s="21">
        <v>45921</v>
      </c>
      <c r="M419" s="4" t="s">
        <v>3397</v>
      </c>
    </row>
    <row r="420" spans="1:13" ht="21.75" customHeight="1" x14ac:dyDescent="0.25">
      <c r="A420" s="4">
        <v>419</v>
      </c>
      <c r="B420" s="30">
        <v>20255810130442</v>
      </c>
      <c r="C420" s="2">
        <v>45852</v>
      </c>
      <c r="D420" s="2">
        <v>45854.356944444444</v>
      </c>
      <c r="E420" s="2" t="s">
        <v>3398</v>
      </c>
      <c r="F420" s="14">
        <f ca="1">Tabla3689101118191516172345675[[#This Row],[FECHA RADICACION]]-TODAY()</f>
        <v>-211</v>
      </c>
      <c r="G420" s="14" t="s">
        <v>2964</v>
      </c>
      <c r="H420" s="14" t="s">
        <v>17</v>
      </c>
      <c r="I420" s="14" t="s">
        <v>17</v>
      </c>
      <c r="J420" s="15" t="s">
        <v>18</v>
      </c>
      <c r="K420" s="21">
        <v>45862</v>
      </c>
      <c r="L420" s="4" t="s">
        <v>194</v>
      </c>
    </row>
    <row r="421" spans="1:13" ht="21.75" customHeight="1" x14ac:dyDescent="0.25">
      <c r="A421" s="4">
        <v>420</v>
      </c>
      <c r="B421" s="30">
        <v>20255810133272</v>
      </c>
      <c r="C421" s="2">
        <v>45854.356944444444</v>
      </c>
      <c r="D421" s="2">
        <v>45854.356944444444</v>
      </c>
      <c r="E421" s="2" t="s">
        <v>1730</v>
      </c>
      <c r="F421" s="14">
        <f ca="1">Tabla3689101118191516172345675[[#This Row],[FECHA RADICACION]]-TODAY()</f>
        <v>-208.6430555555562</v>
      </c>
      <c r="G421" s="14" t="s">
        <v>65</v>
      </c>
      <c r="H421" s="14" t="s">
        <v>3285</v>
      </c>
      <c r="I421" s="14" t="s">
        <v>17</v>
      </c>
      <c r="J421" s="15" t="s">
        <v>18</v>
      </c>
      <c r="K421" s="21">
        <v>45856</v>
      </c>
      <c r="L421" s="4" t="s">
        <v>42</v>
      </c>
    </row>
    <row r="422" spans="1:13" ht="21.75" customHeight="1" x14ac:dyDescent="0.25">
      <c r="A422" s="4">
        <v>421</v>
      </c>
      <c r="B422" s="30">
        <v>20255810133262</v>
      </c>
      <c r="C422" s="2">
        <v>45854.356944444444</v>
      </c>
      <c r="D422" s="2">
        <v>45854.356944444444</v>
      </c>
      <c r="E422" s="2" t="s">
        <v>1730</v>
      </c>
      <c r="F422" s="14">
        <f ca="1">Tabla3689101118191516172345675[[#This Row],[FECHA RADICACION]]-TODAY()</f>
        <v>-208.6430555555562</v>
      </c>
      <c r="G422" s="14" t="s">
        <v>65</v>
      </c>
      <c r="H422" s="14" t="s">
        <v>3285</v>
      </c>
      <c r="I422" s="14" t="s">
        <v>17</v>
      </c>
      <c r="J422" s="15" t="s">
        <v>18</v>
      </c>
      <c r="K422" s="21">
        <v>45856</v>
      </c>
      <c r="L422" s="4" t="s">
        <v>42</v>
      </c>
    </row>
    <row r="423" spans="1:13" ht="21.75" customHeight="1" x14ac:dyDescent="0.25">
      <c r="A423" s="4">
        <v>422</v>
      </c>
      <c r="B423" s="30">
        <v>20255810133252</v>
      </c>
      <c r="C423" s="2">
        <v>45854.356944444444</v>
      </c>
      <c r="D423" s="2">
        <v>45854.356944444444</v>
      </c>
      <c r="E423" s="2" t="s">
        <v>1730</v>
      </c>
      <c r="F423" s="14">
        <f ca="1">Tabla3689101118191516172345675[[#This Row],[FECHA RADICACION]]-TODAY()</f>
        <v>-208.6430555555562</v>
      </c>
      <c r="G423" s="14" t="s">
        <v>65</v>
      </c>
      <c r="H423" s="14" t="s">
        <v>3285</v>
      </c>
      <c r="I423" s="14" t="s">
        <v>17</v>
      </c>
      <c r="J423" s="15" t="s">
        <v>18</v>
      </c>
      <c r="K423" s="21">
        <v>45856</v>
      </c>
      <c r="L423" s="4" t="s">
        <v>42</v>
      </c>
    </row>
    <row r="424" spans="1:13" ht="21.75" customHeight="1" x14ac:dyDescent="0.25">
      <c r="A424" s="4">
        <v>423</v>
      </c>
      <c r="B424" s="30">
        <v>20255810133242</v>
      </c>
      <c r="C424" s="2">
        <v>45854.356944444444</v>
      </c>
      <c r="D424" s="2">
        <v>45854.356944444444</v>
      </c>
      <c r="E424" s="2" t="s">
        <v>1730</v>
      </c>
      <c r="F424" s="14">
        <f ca="1">Tabla3689101118191516172345675[[#This Row],[FECHA RADICACION]]-TODAY()</f>
        <v>-208.6430555555562</v>
      </c>
      <c r="G424" s="14" t="s">
        <v>65</v>
      </c>
      <c r="H424" s="14" t="s">
        <v>102</v>
      </c>
      <c r="I424" s="14" t="s">
        <v>17</v>
      </c>
      <c r="J424" s="15" t="s">
        <v>18</v>
      </c>
      <c r="K424" s="21">
        <v>45863</v>
      </c>
      <c r="L424" s="4" t="s">
        <v>42</v>
      </c>
    </row>
    <row r="425" spans="1:13" ht="21.75" customHeight="1" x14ac:dyDescent="0.25">
      <c r="A425" s="4">
        <v>424</v>
      </c>
      <c r="B425" s="30">
        <v>20255810133172</v>
      </c>
      <c r="C425" s="2">
        <v>45854.356944444444</v>
      </c>
      <c r="D425" s="2">
        <v>45854.356944444444</v>
      </c>
      <c r="E425" s="2" t="s">
        <v>3399</v>
      </c>
      <c r="F425" s="14">
        <f ca="1">Tabla3689101118191516172345675[[#This Row],[FECHA RADICACION]]-TODAY()</f>
        <v>-208.6430555555562</v>
      </c>
      <c r="G425" s="14" t="s">
        <v>65</v>
      </c>
      <c r="H425" s="14" t="s">
        <v>3285</v>
      </c>
      <c r="I425" s="14" t="s">
        <v>17</v>
      </c>
      <c r="J425" s="15" t="s">
        <v>18</v>
      </c>
      <c r="K425" s="21">
        <v>45856</v>
      </c>
      <c r="L425" s="15" t="s">
        <v>42</v>
      </c>
      <c r="M425" s="15"/>
    </row>
    <row r="426" spans="1:13" ht="21.75" customHeight="1" x14ac:dyDescent="0.25">
      <c r="A426" s="4">
        <v>425</v>
      </c>
      <c r="B426" s="30">
        <v>20255810133142</v>
      </c>
      <c r="C426" s="2">
        <v>45854.356944444444</v>
      </c>
      <c r="D426" s="2">
        <v>45854.356944444444</v>
      </c>
      <c r="E426" s="2" t="s">
        <v>3400</v>
      </c>
      <c r="F426" s="14">
        <f ca="1">Tabla3689101118191516172345675[[#This Row],[FECHA RADICACION]]-TODAY()</f>
        <v>-208.6430555555562</v>
      </c>
      <c r="G426" s="14" t="s">
        <v>65</v>
      </c>
      <c r="H426" s="14" t="s">
        <v>3285</v>
      </c>
      <c r="I426" s="14" t="s">
        <v>17</v>
      </c>
      <c r="J426" s="15" t="s">
        <v>18</v>
      </c>
      <c r="K426" s="21">
        <v>45856</v>
      </c>
      <c r="L426" s="4" t="s">
        <v>42</v>
      </c>
    </row>
    <row r="427" spans="1:13" ht="21.75" customHeight="1" x14ac:dyDescent="0.25">
      <c r="A427" s="4">
        <v>426</v>
      </c>
      <c r="B427" s="30">
        <v>20255810133132</v>
      </c>
      <c r="C427" s="2">
        <v>45854.356944444444</v>
      </c>
      <c r="D427" s="2">
        <v>45854.356944444444</v>
      </c>
      <c r="E427" s="2" t="s">
        <v>3401</v>
      </c>
      <c r="F427" s="14">
        <f ca="1">Tabla3689101118191516172345675[[#This Row],[FECHA RADICACION]]-TODAY()</f>
        <v>-208.6430555555562</v>
      </c>
      <c r="G427" s="14" t="s">
        <v>65</v>
      </c>
      <c r="H427" s="14" t="s">
        <v>283</v>
      </c>
      <c r="I427" s="14" t="s">
        <v>17</v>
      </c>
      <c r="J427" s="15" t="s">
        <v>18</v>
      </c>
      <c r="K427" s="21">
        <v>45881</v>
      </c>
      <c r="L427" s="4" t="s">
        <v>194</v>
      </c>
      <c r="M427" s="4" t="s">
        <v>3402</v>
      </c>
    </row>
    <row r="428" spans="1:13" ht="21.75" customHeight="1" x14ac:dyDescent="0.25">
      <c r="A428" s="4">
        <v>427</v>
      </c>
      <c r="B428" s="30">
        <v>20255810133062</v>
      </c>
      <c r="C428" s="2">
        <v>45854.356944444444</v>
      </c>
      <c r="D428" s="2">
        <v>45854.356944444444</v>
      </c>
      <c r="E428" s="2" t="s">
        <v>3403</v>
      </c>
      <c r="F428" s="14">
        <f ca="1">Tabla3689101118191516172345675[[#This Row],[FECHA RADICACION]]-TODAY()</f>
        <v>-208.6430555555562</v>
      </c>
      <c r="G428" s="14" t="s">
        <v>65</v>
      </c>
      <c r="H428" s="14" t="s">
        <v>3285</v>
      </c>
      <c r="I428" s="14" t="s">
        <v>17</v>
      </c>
      <c r="J428" s="15" t="s">
        <v>18</v>
      </c>
      <c r="K428" s="21">
        <v>45856</v>
      </c>
      <c r="L428" s="4" t="s">
        <v>42</v>
      </c>
    </row>
    <row r="429" spans="1:13" ht="21.75" customHeight="1" x14ac:dyDescent="0.25">
      <c r="A429" s="4">
        <v>428</v>
      </c>
      <c r="B429" s="30">
        <v>20255810133022</v>
      </c>
      <c r="C429" s="2">
        <v>45854.356944444444</v>
      </c>
      <c r="D429" s="2">
        <v>45854.356944444444</v>
      </c>
      <c r="E429" s="2" t="s">
        <v>3404</v>
      </c>
      <c r="F429" s="14">
        <f ca="1">Tabla3689101118191516172345675[[#This Row],[FECHA RADICACION]]-TODAY()</f>
        <v>-208.6430555555562</v>
      </c>
      <c r="G429" s="14" t="s">
        <v>15</v>
      </c>
      <c r="H429" s="14" t="s">
        <v>82</v>
      </c>
      <c r="I429" s="14" t="s">
        <v>17</v>
      </c>
      <c r="J429" s="15" t="s">
        <v>18</v>
      </c>
      <c r="K429" s="21">
        <v>45876</v>
      </c>
      <c r="L429" s="4" t="s">
        <v>54</v>
      </c>
      <c r="M429" s="15"/>
    </row>
    <row r="430" spans="1:13" ht="21.75" customHeight="1" x14ac:dyDescent="0.25">
      <c r="A430" s="4">
        <v>429</v>
      </c>
      <c r="B430" s="30">
        <v>20255810132982</v>
      </c>
      <c r="C430" s="2">
        <v>45854.356944444444</v>
      </c>
      <c r="D430" s="2">
        <v>45854.356944444444</v>
      </c>
      <c r="E430" s="2" t="s">
        <v>3405</v>
      </c>
      <c r="F430" s="14">
        <f ca="1">Tabla3689101118191516172345675[[#This Row],[FECHA RADICACION]]-TODAY()</f>
        <v>-208.6430555555562</v>
      </c>
      <c r="G430" s="14" t="s">
        <v>2964</v>
      </c>
      <c r="H430" s="14" t="s">
        <v>17</v>
      </c>
      <c r="I430" s="14" t="s">
        <v>17</v>
      </c>
      <c r="J430" s="15" t="s">
        <v>18</v>
      </c>
      <c r="K430" s="21">
        <v>45854</v>
      </c>
      <c r="L430" s="15"/>
      <c r="M430" s="15"/>
    </row>
    <row r="431" spans="1:13" ht="21.75" customHeight="1" x14ac:dyDescent="0.25">
      <c r="A431" s="4">
        <v>430</v>
      </c>
      <c r="B431" s="30">
        <v>20255810132952</v>
      </c>
      <c r="C431" s="2">
        <v>45854.356944444444</v>
      </c>
      <c r="D431" s="2">
        <v>45854.356944444444</v>
      </c>
      <c r="E431" s="2" t="s">
        <v>3406</v>
      </c>
      <c r="F431" s="14">
        <f ca="1">Tabla3689101118191516172345675[[#This Row],[FECHA RADICACION]]-TODAY()</f>
        <v>-208.6430555555562</v>
      </c>
      <c r="G431" s="14" t="s">
        <v>2964</v>
      </c>
      <c r="H431" s="14" t="s">
        <v>17</v>
      </c>
      <c r="I431" s="14" t="s">
        <v>17</v>
      </c>
      <c r="J431" s="15" t="s">
        <v>18</v>
      </c>
      <c r="K431" s="21">
        <v>45856</v>
      </c>
      <c r="L431" s="4" t="s">
        <v>54</v>
      </c>
    </row>
    <row r="432" spans="1:13" ht="21.75" customHeight="1" x14ac:dyDescent="0.25">
      <c r="A432" s="4">
        <v>431</v>
      </c>
      <c r="B432" s="30">
        <v>20255810132932</v>
      </c>
      <c r="C432" s="2">
        <v>45854.356944444444</v>
      </c>
      <c r="D432" s="2">
        <v>45854.356944444444</v>
      </c>
      <c r="E432" s="2" t="s">
        <v>3407</v>
      </c>
      <c r="F432" s="14">
        <f ca="1">Tabla3689101118191516172345675[[#This Row],[FECHA RADICACION]]-TODAY()</f>
        <v>-208.6430555555562</v>
      </c>
      <c r="G432" s="14" t="s">
        <v>15</v>
      </c>
      <c r="H432" s="14" t="s">
        <v>304</v>
      </c>
      <c r="I432" s="4" t="s">
        <v>17</v>
      </c>
      <c r="J432" s="15" t="s">
        <v>18</v>
      </c>
      <c r="K432" s="21">
        <v>45860</v>
      </c>
      <c r="L432" s="4" t="s">
        <v>54</v>
      </c>
    </row>
    <row r="433" spans="1:13" ht="21.75" customHeight="1" x14ac:dyDescent="0.25">
      <c r="A433" s="4">
        <v>432</v>
      </c>
      <c r="B433" s="30">
        <v>20255810132892</v>
      </c>
      <c r="C433" s="2">
        <v>45854.356944444444</v>
      </c>
      <c r="D433" s="2">
        <v>45854.356944444444</v>
      </c>
      <c r="E433" s="2" t="s">
        <v>3408</v>
      </c>
      <c r="F433" s="14">
        <f ca="1">Tabla3689101118191516172345675[[#This Row],[FECHA RADICACION]]-TODAY()</f>
        <v>-208.6430555555562</v>
      </c>
      <c r="G433" s="14" t="s">
        <v>65</v>
      </c>
      <c r="H433" s="14" t="s">
        <v>825</v>
      </c>
      <c r="I433" s="14" t="s">
        <v>17</v>
      </c>
      <c r="J433" s="15" t="s">
        <v>18</v>
      </c>
      <c r="K433" s="21">
        <v>45868</v>
      </c>
      <c r="L433" s="4" t="s">
        <v>256</v>
      </c>
    </row>
    <row r="434" spans="1:13" ht="21.75" customHeight="1" x14ac:dyDescent="0.25">
      <c r="A434" s="4">
        <v>433</v>
      </c>
      <c r="B434" s="30">
        <v>20255810132802</v>
      </c>
      <c r="C434" s="2">
        <v>45854.538888888892</v>
      </c>
      <c r="D434" s="2">
        <v>45854.356944444444</v>
      </c>
      <c r="E434" s="2" t="s">
        <v>3409</v>
      </c>
      <c r="F434" s="14">
        <f ca="1">Tabla3689101118191516172345675[[#This Row],[FECHA RADICACION]]-TODAY()</f>
        <v>-208.46111111110804</v>
      </c>
      <c r="G434" s="14" t="s">
        <v>15</v>
      </c>
      <c r="H434" s="14" t="s">
        <v>16</v>
      </c>
      <c r="I434" s="14" t="s">
        <v>17</v>
      </c>
      <c r="J434" s="15" t="s">
        <v>18</v>
      </c>
      <c r="K434" s="21">
        <v>45862</v>
      </c>
      <c r="L434" s="4" t="s">
        <v>256</v>
      </c>
    </row>
    <row r="435" spans="1:13" ht="21.75" customHeight="1" x14ac:dyDescent="0.25">
      <c r="A435" s="4">
        <v>434</v>
      </c>
      <c r="B435" s="30">
        <v>20255810132772</v>
      </c>
      <c r="C435" s="2">
        <v>45854.536805555559</v>
      </c>
      <c r="D435" s="2">
        <v>45854.356944444444</v>
      </c>
      <c r="E435" s="2" t="s">
        <v>3410</v>
      </c>
      <c r="F435" s="14">
        <f ca="1">Tabla3689101118191516172345675[[#This Row],[FECHA RADICACION]]-TODAY()</f>
        <v>-208.46319444444089</v>
      </c>
      <c r="G435" s="14" t="s">
        <v>15</v>
      </c>
      <c r="H435" s="14" t="s">
        <v>16</v>
      </c>
      <c r="I435" s="14" t="s">
        <v>17</v>
      </c>
      <c r="J435" s="15" t="s">
        <v>18</v>
      </c>
      <c r="K435" s="21">
        <v>45862</v>
      </c>
      <c r="L435" s="4" t="s">
        <v>256</v>
      </c>
    </row>
    <row r="436" spans="1:13" ht="21.75" customHeight="1" x14ac:dyDescent="0.25">
      <c r="A436" s="4">
        <v>435</v>
      </c>
      <c r="B436" s="30">
        <v>20255810133032</v>
      </c>
      <c r="C436" s="2">
        <v>45854</v>
      </c>
      <c r="D436" s="2">
        <v>45854.356944444444</v>
      </c>
      <c r="E436" s="2" t="s">
        <v>3411</v>
      </c>
      <c r="F436" s="14">
        <f ca="1">Tabla3689101118191516172345675[[#This Row],[FECHA RADICACION]]-TODAY()</f>
        <v>-209</v>
      </c>
      <c r="G436" s="14" t="s">
        <v>65</v>
      </c>
      <c r="H436" s="14" t="s">
        <v>1209</v>
      </c>
      <c r="I436" s="14" t="s">
        <v>17</v>
      </c>
      <c r="J436" s="15" t="s">
        <v>18</v>
      </c>
      <c r="K436" s="21">
        <v>45876</v>
      </c>
      <c r="L436" s="4" t="s">
        <v>174</v>
      </c>
    </row>
    <row r="437" spans="1:13" ht="21.75" customHeight="1" x14ac:dyDescent="0.25">
      <c r="A437" s="4">
        <v>436</v>
      </c>
      <c r="B437" s="30">
        <v>20255810133092</v>
      </c>
      <c r="C437" s="2">
        <v>45854</v>
      </c>
      <c r="D437" s="2">
        <v>45854.356944444444</v>
      </c>
      <c r="E437" s="2" t="s">
        <v>3412</v>
      </c>
      <c r="F437" s="14">
        <f ca="1">Tabla3689101118191516172345675[[#This Row],[FECHA RADICACION]]-TODAY()</f>
        <v>-209</v>
      </c>
      <c r="G437" s="14" t="s">
        <v>2964</v>
      </c>
      <c r="H437" s="14" t="s">
        <v>17</v>
      </c>
      <c r="I437" s="14" t="s">
        <v>17</v>
      </c>
      <c r="J437" s="15" t="s">
        <v>18</v>
      </c>
      <c r="K437" s="21">
        <v>45854</v>
      </c>
    </row>
    <row r="438" spans="1:13" ht="21.75" customHeight="1" x14ac:dyDescent="0.25">
      <c r="A438" s="4">
        <v>437</v>
      </c>
      <c r="B438" s="30">
        <v>20255810133102</v>
      </c>
      <c r="C438" s="2">
        <v>45854</v>
      </c>
      <c r="D438" s="2">
        <v>45854.356944444444</v>
      </c>
      <c r="E438" s="2" t="s">
        <v>3413</v>
      </c>
      <c r="F438" s="14">
        <f ca="1">Tabla3689101118191516172345675[[#This Row],[FECHA RADICACION]]-TODAY()</f>
        <v>-209</v>
      </c>
      <c r="G438" s="14" t="s">
        <v>2964</v>
      </c>
      <c r="H438" s="14" t="s">
        <v>17</v>
      </c>
      <c r="I438" s="14" t="s">
        <v>17</v>
      </c>
      <c r="J438" s="15" t="s">
        <v>18</v>
      </c>
      <c r="K438" s="21">
        <v>45854</v>
      </c>
    </row>
    <row r="439" spans="1:13" ht="21.75" customHeight="1" x14ac:dyDescent="0.25">
      <c r="A439" s="4">
        <v>438</v>
      </c>
      <c r="B439" s="30">
        <v>20255810133122</v>
      </c>
      <c r="C439" s="2">
        <v>45854</v>
      </c>
      <c r="D439" s="2">
        <v>45854.356944444444</v>
      </c>
      <c r="E439" s="2" t="s">
        <v>3414</v>
      </c>
      <c r="F439" s="14">
        <f ca="1">Tabla3689101118191516172345675[[#This Row],[FECHA RADICACION]]-TODAY()</f>
        <v>-209</v>
      </c>
      <c r="G439" s="14" t="s">
        <v>15</v>
      </c>
      <c r="H439" s="14" t="s">
        <v>48</v>
      </c>
      <c r="I439" s="14" t="s">
        <v>17</v>
      </c>
      <c r="J439" s="15" t="s">
        <v>18</v>
      </c>
      <c r="K439" s="21">
        <v>45876</v>
      </c>
      <c r="L439" s="4" t="s">
        <v>54</v>
      </c>
    </row>
    <row r="440" spans="1:13" ht="21.75" customHeight="1" x14ac:dyDescent="0.25">
      <c r="A440" s="4">
        <v>439</v>
      </c>
      <c r="B440" s="30">
        <v>20255810133152</v>
      </c>
      <c r="C440" s="2">
        <v>45854</v>
      </c>
      <c r="D440" s="2">
        <v>45854.356944444444</v>
      </c>
      <c r="E440" s="2" t="s">
        <v>3415</v>
      </c>
      <c r="F440" s="14">
        <f ca="1">Tabla3689101118191516172345675[[#This Row],[FECHA RADICACION]]-TODAY()</f>
        <v>-209</v>
      </c>
      <c r="G440" s="14" t="s">
        <v>65</v>
      </c>
      <c r="H440" s="14" t="s">
        <v>1209</v>
      </c>
      <c r="I440" s="14" t="s">
        <v>17</v>
      </c>
      <c r="J440" s="15" t="s">
        <v>18</v>
      </c>
      <c r="K440" s="21">
        <v>45876</v>
      </c>
      <c r="L440" s="4" t="s">
        <v>174</v>
      </c>
    </row>
    <row r="441" spans="1:13" ht="21.75" customHeight="1" x14ac:dyDescent="0.25">
      <c r="A441" s="4">
        <v>440</v>
      </c>
      <c r="B441" s="30">
        <v>20255810133222</v>
      </c>
      <c r="C441" s="2">
        <v>45854</v>
      </c>
      <c r="D441" s="2">
        <v>45854.356944444444</v>
      </c>
      <c r="E441" s="2" t="s">
        <v>3416</v>
      </c>
      <c r="F441" s="14">
        <f ca="1">Tabla3689101118191516172345675[[#This Row],[FECHA RADICACION]]-TODAY()</f>
        <v>-209</v>
      </c>
      <c r="G441" s="14" t="s">
        <v>15</v>
      </c>
      <c r="H441" s="14" t="s">
        <v>48</v>
      </c>
      <c r="I441" s="14" t="s">
        <v>17</v>
      </c>
      <c r="J441" s="15" t="s">
        <v>18</v>
      </c>
      <c r="K441" s="21">
        <v>45876</v>
      </c>
      <c r="L441" s="4" t="s">
        <v>42</v>
      </c>
    </row>
    <row r="442" spans="1:13" ht="21.75" customHeight="1" x14ac:dyDescent="0.25">
      <c r="A442" s="4">
        <v>441</v>
      </c>
      <c r="B442" s="30">
        <v>20255810133392</v>
      </c>
      <c r="C442" s="2">
        <v>45854.356944444444</v>
      </c>
      <c r="D442" s="2">
        <v>45854.356944444444</v>
      </c>
      <c r="E442" s="2" t="s">
        <v>3417</v>
      </c>
      <c r="F442" s="14">
        <f ca="1">Tabla3689101118191516172345675[[#This Row],[FECHA RADICACION]]-TODAY()</f>
        <v>-208.6430555555562</v>
      </c>
      <c r="G442" s="14" t="s">
        <v>85</v>
      </c>
      <c r="H442" s="14" t="s">
        <v>160</v>
      </c>
      <c r="I442" s="14" t="s">
        <v>17</v>
      </c>
      <c r="J442" s="15" t="s">
        <v>18</v>
      </c>
      <c r="L442" s="4" t="s">
        <v>1734</v>
      </c>
    </row>
    <row r="443" spans="1:13" ht="21.75" customHeight="1" x14ac:dyDescent="0.25">
      <c r="A443" s="4">
        <v>442</v>
      </c>
      <c r="B443" s="30">
        <v>20255810133352</v>
      </c>
      <c r="C443" s="2">
        <v>45854.356944444444</v>
      </c>
      <c r="D443" s="2">
        <v>45854.356944444444</v>
      </c>
      <c r="E443" s="2" t="s">
        <v>3418</v>
      </c>
      <c r="F443" s="14">
        <f ca="1">Tabla3689101118191516172345675[[#This Row],[FECHA RADICACION]]-TODAY()</f>
        <v>-208.6430555555562</v>
      </c>
      <c r="G443" s="14" t="s">
        <v>50</v>
      </c>
      <c r="H443" s="14" t="s">
        <v>93</v>
      </c>
      <c r="I443" s="14" t="s">
        <v>17</v>
      </c>
      <c r="J443" s="15" t="s">
        <v>18</v>
      </c>
      <c r="K443" s="21">
        <v>45876</v>
      </c>
      <c r="M443" s="15"/>
    </row>
    <row r="444" spans="1:13" ht="21.75" customHeight="1" x14ac:dyDescent="0.25">
      <c r="A444" s="4">
        <v>443</v>
      </c>
      <c r="B444" s="30">
        <v>20254602417542</v>
      </c>
      <c r="C444" s="2">
        <v>45854.356944444444</v>
      </c>
      <c r="D444" s="2">
        <v>45854.356944444444</v>
      </c>
      <c r="E444" s="2" t="s">
        <v>3419</v>
      </c>
      <c r="F444" s="14">
        <f ca="1">Tabla3689101118191516172345675[[#This Row],[FECHA RADICACION]]-TODAY()</f>
        <v>-208.6430555555562</v>
      </c>
      <c r="G444" s="14" t="s">
        <v>15</v>
      </c>
      <c r="H444" s="14" t="s">
        <v>53</v>
      </c>
      <c r="I444" s="14" t="s">
        <v>17</v>
      </c>
      <c r="J444" s="15" t="s">
        <v>18</v>
      </c>
      <c r="K444" s="21">
        <v>45876</v>
      </c>
      <c r="M444" s="4" t="s">
        <v>3368</v>
      </c>
    </row>
    <row r="445" spans="1:13" ht="21.75" customHeight="1" x14ac:dyDescent="0.25">
      <c r="A445" s="4">
        <v>444</v>
      </c>
      <c r="B445" s="30">
        <v>20255810133302</v>
      </c>
      <c r="C445" s="2">
        <v>45854.356944444444</v>
      </c>
      <c r="D445" s="2">
        <v>45854.356944444444</v>
      </c>
      <c r="E445" s="2" t="s">
        <v>3420</v>
      </c>
      <c r="F445" s="14">
        <f ca="1">Tabla3689101118191516172345675[[#This Row],[FECHA RADICACION]]-TODAY()</f>
        <v>-208.6430555555562</v>
      </c>
      <c r="G445" s="14" t="s">
        <v>65</v>
      </c>
      <c r="H445" s="14" t="s">
        <v>3285</v>
      </c>
      <c r="I445" s="14" t="s">
        <v>17</v>
      </c>
      <c r="J445" s="15" t="s">
        <v>18</v>
      </c>
      <c r="K445" s="21">
        <v>45856</v>
      </c>
      <c r="L445" s="4" t="s">
        <v>164</v>
      </c>
    </row>
    <row r="446" spans="1:13" ht="21.75" customHeight="1" x14ac:dyDescent="0.25">
      <c r="A446" s="4">
        <v>445</v>
      </c>
      <c r="B446" s="30">
        <v>20255810133282</v>
      </c>
      <c r="C446" s="2">
        <v>45854</v>
      </c>
      <c r="D446" s="2">
        <v>45854.356944444444</v>
      </c>
      <c r="E446" s="2" t="s">
        <v>3421</v>
      </c>
      <c r="F446" s="14">
        <f ca="1">Tabla3689101118191516172345675[[#This Row],[FECHA RADICACION]]-TODAY()</f>
        <v>-209</v>
      </c>
      <c r="G446" s="14" t="s">
        <v>15</v>
      </c>
      <c r="H446" s="14" t="s">
        <v>2092</v>
      </c>
      <c r="I446" s="14" t="s">
        <v>17</v>
      </c>
      <c r="J446" s="15" t="s">
        <v>18</v>
      </c>
      <c r="K446" s="21">
        <v>45881</v>
      </c>
      <c r="L446" s="4" t="s">
        <v>54</v>
      </c>
    </row>
    <row r="447" spans="1:13" ht="21.75" customHeight="1" x14ac:dyDescent="0.25">
      <c r="A447" s="4">
        <v>446</v>
      </c>
      <c r="B447" s="30">
        <v>20254602425072</v>
      </c>
      <c r="C447" s="2">
        <v>45855.395138888889</v>
      </c>
      <c r="D447" s="2">
        <v>45855.395138888889</v>
      </c>
      <c r="E447" s="2" t="s">
        <v>3422</v>
      </c>
      <c r="F447" s="14">
        <f ca="1">Tabla3689101118191516172345675[[#This Row],[FECHA RADICACION]]-TODAY()</f>
        <v>-207.60486111111095</v>
      </c>
      <c r="G447" s="14" t="s">
        <v>15</v>
      </c>
      <c r="H447" s="14" t="s">
        <v>241</v>
      </c>
      <c r="I447" s="14" t="s">
        <v>17</v>
      </c>
      <c r="J447" s="15" t="s">
        <v>18</v>
      </c>
      <c r="K447" s="21">
        <v>45868</v>
      </c>
    </row>
    <row r="448" spans="1:13" ht="21.75" customHeight="1" x14ac:dyDescent="0.25">
      <c r="A448" s="4">
        <v>447</v>
      </c>
      <c r="B448" s="30">
        <v>20254602424052</v>
      </c>
      <c r="C448" s="2">
        <v>45855.35833333333</v>
      </c>
      <c r="D448" s="2">
        <v>45855.395138888889</v>
      </c>
      <c r="E448" s="2" t="s">
        <v>3423</v>
      </c>
      <c r="F448" s="14">
        <f ca="1">Tabla3689101118191516172345675[[#This Row],[FECHA RADICACION]]-TODAY()</f>
        <v>-207.64166666667006</v>
      </c>
      <c r="G448" s="14" t="s">
        <v>65</v>
      </c>
      <c r="H448" s="14" t="s">
        <v>76</v>
      </c>
      <c r="I448" s="14" t="s">
        <v>17</v>
      </c>
      <c r="J448" s="15" t="s">
        <v>18</v>
      </c>
      <c r="K448" s="21">
        <v>45861</v>
      </c>
    </row>
    <row r="449" spans="1:13" ht="21.75" customHeight="1" x14ac:dyDescent="0.25">
      <c r="A449" s="4">
        <v>448</v>
      </c>
      <c r="B449" s="30">
        <v>20255810133502</v>
      </c>
      <c r="C449" s="2">
        <v>45855.314583333333</v>
      </c>
      <c r="D449" s="2">
        <v>45855.395138888889</v>
      </c>
      <c r="E449" s="2" t="s">
        <v>3424</v>
      </c>
      <c r="F449" s="14">
        <f ca="1">Tabla3689101118191516172345675[[#This Row],[FECHA RADICACION]]-TODAY()</f>
        <v>-207.68541666666715</v>
      </c>
      <c r="G449" s="14" t="s">
        <v>15</v>
      </c>
      <c r="H449" s="14" t="s">
        <v>935</v>
      </c>
      <c r="I449" s="14" t="s">
        <v>17</v>
      </c>
      <c r="J449" s="15" t="s">
        <v>18</v>
      </c>
      <c r="K449" s="21">
        <v>45862</v>
      </c>
      <c r="L449" s="4" t="s">
        <v>91</v>
      </c>
    </row>
    <row r="450" spans="1:13" ht="21.75" customHeight="1" x14ac:dyDescent="0.25">
      <c r="A450" s="4">
        <v>449</v>
      </c>
      <c r="B450" s="30">
        <v>20255810133492</v>
      </c>
      <c r="C450" s="2">
        <v>45855.310416666667</v>
      </c>
      <c r="D450" s="2">
        <v>45855.395138888889</v>
      </c>
      <c r="E450" s="2" t="s">
        <v>3425</v>
      </c>
      <c r="F450" s="14">
        <f ca="1">Tabla3689101118191516172345675[[#This Row],[FECHA RADICACION]]-TODAY()</f>
        <v>-207.68958333333285</v>
      </c>
      <c r="G450" s="14" t="s">
        <v>15</v>
      </c>
      <c r="H450" s="14" t="s">
        <v>935</v>
      </c>
      <c r="I450" s="14" t="s">
        <v>17</v>
      </c>
      <c r="J450" s="15" t="s">
        <v>18</v>
      </c>
      <c r="K450" s="21">
        <v>45856</v>
      </c>
      <c r="L450" s="4" t="s">
        <v>2108</v>
      </c>
    </row>
    <row r="451" spans="1:13" ht="21.75" customHeight="1" x14ac:dyDescent="0.25">
      <c r="A451" s="4">
        <v>450</v>
      </c>
      <c r="B451" s="30">
        <v>20255810133452</v>
      </c>
      <c r="C451" s="2">
        <v>45855.306944444441</v>
      </c>
      <c r="D451" s="2">
        <v>45855.395138888889</v>
      </c>
      <c r="E451" s="2" t="s">
        <v>3426</v>
      </c>
      <c r="F451" s="14">
        <f ca="1">Tabla3689101118191516172345675[[#This Row],[FECHA RADICACION]]-TODAY()</f>
        <v>-207.69305555555911</v>
      </c>
      <c r="G451" s="14" t="s">
        <v>15</v>
      </c>
      <c r="H451" s="14" t="s">
        <v>48</v>
      </c>
      <c r="I451" s="14" t="s">
        <v>17</v>
      </c>
      <c r="J451" s="15" t="s">
        <v>18</v>
      </c>
      <c r="L451" s="4" t="s">
        <v>91</v>
      </c>
    </row>
    <row r="452" spans="1:13" ht="21.75" customHeight="1" x14ac:dyDescent="0.25">
      <c r="A452" s="4">
        <v>451</v>
      </c>
      <c r="B452" s="30">
        <v>20254602422512</v>
      </c>
      <c r="C452" s="2">
        <v>45854.356944444444</v>
      </c>
      <c r="D452" s="2">
        <v>45855.395138888889</v>
      </c>
      <c r="E452" s="2" t="s">
        <v>3427</v>
      </c>
      <c r="F452" s="14">
        <f ca="1">Tabla3689101118191516172345675[[#This Row],[FECHA RADICACION]]-TODAY()</f>
        <v>-208.6430555555562</v>
      </c>
      <c r="G452" s="14" t="s">
        <v>50</v>
      </c>
      <c r="H452" s="14" t="s">
        <v>919</v>
      </c>
      <c r="I452" s="14" t="s">
        <v>17</v>
      </c>
      <c r="J452" s="15" t="s">
        <v>18</v>
      </c>
      <c r="K452" s="21">
        <v>45876</v>
      </c>
    </row>
    <row r="453" spans="1:13" ht="21.75" customHeight="1" x14ac:dyDescent="0.25">
      <c r="A453" s="4">
        <v>452</v>
      </c>
      <c r="B453" s="30">
        <v>20255810133412</v>
      </c>
      <c r="C453" s="2">
        <v>45854.356944444444</v>
      </c>
      <c r="D453" s="2">
        <v>45855.395138888889</v>
      </c>
      <c r="E453" s="2" t="s">
        <v>3428</v>
      </c>
      <c r="F453" s="14">
        <f ca="1">Tabla3689101118191516172345675[[#This Row],[FECHA RADICACION]]-TODAY()</f>
        <v>-208.6430555555562</v>
      </c>
      <c r="G453" s="14" t="s">
        <v>15</v>
      </c>
      <c r="H453" s="14" t="s">
        <v>48</v>
      </c>
      <c r="I453" s="14" t="s">
        <v>17</v>
      </c>
      <c r="J453" s="15" t="s">
        <v>18</v>
      </c>
      <c r="L453" s="4" t="s">
        <v>91</v>
      </c>
    </row>
    <row r="454" spans="1:13" ht="21.75" customHeight="1" x14ac:dyDescent="0.25">
      <c r="A454" s="4">
        <v>453</v>
      </c>
      <c r="B454" s="30">
        <v>20255810133382</v>
      </c>
      <c r="C454" s="2">
        <v>45854.356944444444</v>
      </c>
      <c r="D454" s="2">
        <v>45855.395138888889</v>
      </c>
      <c r="E454" s="2" t="s">
        <v>3429</v>
      </c>
      <c r="F454" s="14">
        <f ca="1">Tabla3689101118191516172345675[[#This Row],[FECHA RADICACION]]-TODAY()</f>
        <v>-208.6430555555562</v>
      </c>
      <c r="G454" s="14" t="s">
        <v>15</v>
      </c>
      <c r="H454" s="14" t="s">
        <v>48</v>
      </c>
      <c r="I454" s="14" t="s">
        <v>17</v>
      </c>
      <c r="J454" s="15" t="s">
        <v>18</v>
      </c>
      <c r="L454" s="4" t="s">
        <v>91</v>
      </c>
    </row>
    <row r="455" spans="1:13" ht="21.75" customHeight="1" x14ac:dyDescent="0.25">
      <c r="A455" s="4">
        <v>454</v>
      </c>
      <c r="B455" s="30">
        <v>20255810133312</v>
      </c>
      <c r="C455" s="2">
        <v>45854.356944444444</v>
      </c>
      <c r="D455" s="2">
        <v>45855.395138888889</v>
      </c>
      <c r="E455" s="2" t="s">
        <v>3430</v>
      </c>
      <c r="F455" s="14">
        <f ca="1">Tabla3689101118191516172345675[[#This Row],[FECHA RADICACION]]-TODAY()</f>
        <v>-208.6430555555562</v>
      </c>
      <c r="G455" s="14" t="s">
        <v>15</v>
      </c>
      <c r="H455" s="14" t="s">
        <v>304</v>
      </c>
      <c r="I455" s="14" t="s">
        <v>17</v>
      </c>
      <c r="J455" s="15" t="s">
        <v>18</v>
      </c>
      <c r="K455" s="21">
        <v>45862</v>
      </c>
      <c r="L455" s="4" t="s">
        <v>54</v>
      </c>
    </row>
    <row r="456" spans="1:13" ht="21.75" customHeight="1" x14ac:dyDescent="0.25">
      <c r="A456" s="4">
        <v>455</v>
      </c>
      <c r="B456" s="30">
        <v>20255810133012</v>
      </c>
      <c r="C456" s="2">
        <v>45854.356944444444</v>
      </c>
      <c r="D456" s="2">
        <v>45855.395138888889</v>
      </c>
      <c r="E456" s="2" t="s">
        <v>3431</v>
      </c>
      <c r="F456" s="14">
        <f ca="1">Tabla3689101118191516172345675[[#This Row],[FECHA RADICACION]]-TODAY()</f>
        <v>-208.6430555555562</v>
      </c>
      <c r="G456" s="14" t="s">
        <v>2964</v>
      </c>
      <c r="H456" s="14" t="s">
        <v>17</v>
      </c>
      <c r="I456" s="14" t="s">
        <v>17</v>
      </c>
      <c r="J456" s="15" t="s">
        <v>18</v>
      </c>
      <c r="K456" s="21">
        <v>45855</v>
      </c>
    </row>
    <row r="457" spans="1:13" ht="21.75" customHeight="1" x14ac:dyDescent="0.25">
      <c r="A457" s="4">
        <v>456</v>
      </c>
      <c r="B457" s="30">
        <v>20254602425562</v>
      </c>
      <c r="C457" s="2">
        <v>45855.413194444445</v>
      </c>
      <c r="D457" s="2">
        <v>45855.395138888889</v>
      </c>
      <c r="E457" s="2" t="s">
        <v>3432</v>
      </c>
      <c r="F457" s="14">
        <f ca="1">Tabla3689101118191516172345675[[#This Row],[FECHA RADICACION]]-TODAY()</f>
        <v>-207.58680555555475</v>
      </c>
      <c r="G457" s="14" t="s">
        <v>2964</v>
      </c>
      <c r="H457" s="14" t="s">
        <v>17</v>
      </c>
      <c r="I457" s="14" t="s">
        <v>17</v>
      </c>
      <c r="J457" s="15" t="s">
        <v>18</v>
      </c>
      <c r="K457" s="21">
        <v>45855</v>
      </c>
      <c r="M457" s="15"/>
    </row>
    <row r="458" spans="1:13" ht="21.75" customHeight="1" x14ac:dyDescent="0.25">
      <c r="A458" s="4">
        <v>457</v>
      </c>
      <c r="B458" s="30">
        <v>20254602425662</v>
      </c>
      <c r="C458" s="2">
        <v>45855.415972222225</v>
      </c>
      <c r="D458" s="2">
        <v>45855.395138888889</v>
      </c>
      <c r="E458" s="2" t="s">
        <v>3433</v>
      </c>
      <c r="F458" s="14">
        <f ca="1">Tabla3689101118191516172345675[[#This Row],[FECHA RADICACION]]-TODAY()</f>
        <v>-207.58402777777519</v>
      </c>
      <c r="G458" s="14" t="s">
        <v>65</v>
      </c>
      <c r="H458" s="14" t="s">
        <v>180</v>
      </c>
      <c r="I458" s="14" t="s">
        <v>17</v>
      </c>
      <c r="J458" s="15" t="s">
        <v>18</v>
      </c>
      <c r="K458" s="21">
        <v>45881</v>
      </c>
    </row>
    <row r="459" spans="1:13" ht="21.75" customHeight="1" x14ac:dyDescent="0.25">
      <c r="A459" s="4">
        <v>458</v>
      </c>
      <c r="B459" s="30">
        <v>20255810133692</v>
      </c>
      <c r="C459" s="2">
        <v>45855.415277777778</v>
      </c>
      <c r="D459" s="2">
        <v>45855.395138888889</v>
      </c>
      <c r="E459" s="2" t="s">
        <v>3434</v>
      </c>
      <c r="F459" s="14">
        <f ca="1">Tabla3689101118191516172345675[[#This Row],[FECHA RADICACION]]-TODAY()</f>
        <v>-207.5847222222219</v>
      </c>
      <c r="G459" s="14" t="s">
        <v>15</v>
      </c>
      <c r="H459" s="14" t="s">
        <v>2092</v>
      </c>
      <c r="I459" s="14" t="s">
        <v>17</v>
      </c>
      <c r="J459" s="15" t="s">
        <v>18</v>
      </c>
      <c r="K459" s="21">
        <v>45868</v>
      </c>
    </row>
    <row r="460" spans="1:13" ht="21.75" customHeight="1" x14ac:dyDescent="0.25">
      <c r="A460" s="4">
        <v>459</v>
      </c>
      <c r="B460" s="30">
        <v>20255810133732</v>
      </c>
      <c r="C460" s="2">
        <v>45855.426388888889</v>
      </c>
      <c r="D460" s="2">
        <v>45855.395138888889</v>
      </c>
      <c r="E460" s="2" t="s">
        <v>3435</v>
      </c>
      <c r="F460" s="14">
        <f ca="1">Tabla3689101118191516172345675[[#This Row],[FECHA RADICACION]]-TODAY()</f>
        <v>-207.57361111111095</v>
      </c>
      <c r="G460" s="14" t="s">
        <v>2964</v>
      </c>
      <c r="H460" s="14" t="s">
        <v>17</v>
      </c>
      <c r="I460" s="14" t="s">
        <v>17</v>
      </c>
      <c r="J460" s="15" t="s">
        <v>18</v>
      </c>
      <c r="K460" s="21">
        <v>45855</v>
      </c>
    </row>
    <row r="461" spans="1:13" ht="21.75" customHeight="1" x14ac:dyDescent="0.25">
      <c r="A461" s="4">
        <v>460</v>
      </c>
      <c r="B461" s="30">
        <v>20255810133742</v>
      </c>
      <c r="C461" s="2">
        <v>45855.426388888889</v>
      </c>
      <c r="D461" s="2">
        <v>45855.395138888889</v>
      </c>
      <c r="E461" s="2" t="s">
        <v>3436</v>
      </c>
      <c r="F461" s="14">
        <f ca="1">Tabla3689101118191516172345675[[#This Row],[FECHA RADICACION]]-TODAY()</f>
        <v>-207.57361111111095</v>
      </c>
      <c r="G461" s="14" t="s">
        <v>15</v>
      </c>
      <c r="H461" s="14" t="s">
        <v>304</v>
      </c>
      <c r="I461" s="14" t="s">
        <v>17</v>
      </c>
      <c r="J461" s="15" t="s">
        <v>18</v>
      </c>
      <c r="K461" s="21">
        <v>45860</v>
      </c>
      <c r="L461" s="15"/>
      <c r="M461" s="15"/>
    </row>
    <row r="462" spans="1:13" ht="21.75" customHeight="1" x14ac:dyDescent="0.25">
      <c r="A462" s="4">
        <v>461</v>
      </c>
      <c r="B462" s="30">
        <v>20255810133752</v>
      </c>
      <c r="C462" s="2">
        <v>45855.427777777775</v>
      </c>
      <c r="D462" s="2">
        <v>45855.395138888889</v>
      </c>
      <c r="E462" s="2" t="s">
        <v>3437</v>
      </c>
      <c r="F462" s="14">
        <f ca="1">Tabla3689101118191516172345675[[#This Row],[FECHA RADICACION]]-TODAY()</f>
        <v>-207.57222222222481</v>
      </c>
      <c r="G462" s="14" t="s">
        <v>2964</v>
      </c>
      <c r="H462" s="14" t="s">
        <v>17</v>
      </c>
      <c r="I462" s="14" t="s">
        <v>17</v>
      </c>
      <c r="J462" s="15" t="s">
        <v>18</v>
      </c>
      <c r="K462" s="21">
        <v>45855</v>
      </c>
      <c r="L462" s="4" t="s">
        <v>54</v>
      </c>
    </row>
    <row r="463" spans="1:13" ht="21.75" customHeight="1" x14ac:dyDescent="0.25">
      <c r="A463" s="4">
        <v>462</v>
      </c>
      <c r="B463" s="30">
        <v>20254602426822</v>
      </c>
      <c r="C463" s="2">
        <v>45855.447916666664</v>
      </c>
      <c r="D463" s="2">
        <v>45855.395138888889</v>
      </c>
      <c r="E463" s="2" t="s">
        <v>3438</v>
      </c>
      <c r="F463" s="14">
        <f ca="1">Tabla3689101118191516172345675[[#This Row],[FECHA RADICACION]]-TODAY()</f>
        <v>-207.55208333333576</v>
      </c>
      <c r="G463" s="14" t="s">
        <v>2964</v>
      </c>
      <c r="H463" s="14" t="s">
        <v>17</v>
      </c>
      <c r="I463" s="14" t="s">
        <v>17</v>
      </c>
      <c r="J463" s="15" t="s">
        <v>18</v>
      </c>
      <c r="K463" s="21">
        <v>45855</v>
      </c>
    </row>
    <row r="464" spans="1:13" ht="21.75" customHeight="1" x14ac:dyDescent="0.25">
      <c r="A464" s="4">
        <v>463</v>
      </c>
      <c r="B464" s="30">
        <v>20255810133802</v>
      </c>
      <c r="C464" s="2">
        <v>45855.442361111112</v>
      </c>
      <c r="D464" s="2">
        <v>45855.395138888889</v>
      </c>
      <c r="E464" s="2" t="s">
        <v>3439</v>
      </c>
      <c r="F464" s="14">
        <f ca="1">Tabla3689101118191516172345675[[#This Row],[FECHA RADICACION]]-TODAY()</f>
        <v>-207.5576388888876</v>
      </c>
      <c r="G464" s="14" t="s">
        <v>50</v>
      </c>
      <c r="H464" s="14" t="s">
        <v>2738</v>
      </c>
      <c r="I464" s="14" t="s">
        <v>17</v>
      </c>
      <c r="J464" s="15" t="s">
        <v>18</v>
      </c>
      <c r="L464" s="4" t="s">
        <v>3440</v>
      </c>
    </row>
    <row r="465" spans="1:13" ht="21.75" customHeight="1" x14ac:dyDescent="0.25">
      <c r="A465" s="4">
        <v>464</v>
      </c>
      <c r="B465" s="30">
        <v>20255810133762</v>
      </c>
      <c r="C465" s="2">
        <v>45855.429861111108</v>
      </c>
      <c r="D465" s="2">
        <v>45855.395138888889</v>
      </c>
      <c r="E465" s="2" t="s">
        <v>3441</v>
      </c>
      <c r="F465" s="14">
        <f ca="1">Tabla3689101118191516172345675[[#This Row],[FECHA RADICACION]]-TODAY()</f>
        <v>-207.57013888889196</v>
      </c>
      <c r="G465" s="14" t="s">
        <v>2964</v>
      </c>
      <c r="H465" s="14" t="s">
        <v>17</v>
      </c>
      <c r="I465" s="14" t="s">
        <v>17</v>
      </c>
      <c r="J465" s="15" t="s">
        <v>18</v>
      </c>
      <c r="K465" s="21">
        <v>45855</v>
      </c>
    </row>
    <row r="466" spans="1:13" ht="21.75" customHeight="1" x14ac:dyDescent="0.25">
      <c r="A466" s="4">
        <v>465</v>
      </c>
      <c r="B466" s="30">
        <v>20254602428952</v>
      </c>
      <c r="C466" s="2">
        <v>45855.504166666666</v>
      </c>
      <c r="D466" s="2">
        <v>45855.395138888889</v>
      </c>
      <c r="E466" s="2" t="s">
        <v>3442</v>
      </c>
      <c r="F466" s="14">
        <f ca="1">Tabla3689101118191516172345675[[#This Row],[FECHA RADICACION]]-TODAY()</f>
        <v>-207.4958333333343</v>
      </c>
      <c r="G466" s="14" t="s">
        <v>15</v>
      </c>
      <c r="H466" s="14" t="s">
        <v>16</v>
      </c>
      <c r="I466" s="14" t="s">
        <v>17</v>
      </c>
      <c r="J466" s="15" t="s">
        <v>18</v>
      </c>
      <c r="K466" s="21">
        <v>45876</v>
      </c>
    </row>
    <row r="467" spans="1:13" ht="21.75" customHeight="1" x14ac:dyDescent="0.25">
      <c r="A467" s="4">
        <v>466</v>
      </c>
      <c r="B467" s="30">
        <v>20255810134032</v>
      </c>
      <c r="C467" s="2">
        <v>45855.49722222222</v>
      </c>
      <c r="D467" s="2">
        <v>45855.395138888889</v>
      </c>
      <c r="E467" s="2" t="s">
        <v>3443</v>
      </c>
      <c r="F467" s="14">
        <f ca="1">Tabla3689101118191516172345675[[#This Row],[FECHA RADICACION]]-TODAY()</f>
        <v>-207.50277777777956</v>
      </c>
      <c r="G467" s="14" t="s">
        <v>65</v>
      </c>
      <c r="H467" s="14" t="s">
        <v>3285</v>
      </c>
      <c r="I467" s="4" t="s">
        <v>17</v>
      </c>
      <c r="J467" s="15" t="s">
        <v>18</v>
      </c>
      <c r="L467" s="4" t="s">
        <v>42</v>
      </c>
    </row>
    <row r="468" spans="1:13" ht="21.75" customHeight="1" x14ac:dyDescent="0.25">
      <c r="A468" s="4">
        <v>467</v>
      </c>
      <c r="B468" s="30">
        <v>20254602428372</v>
      </c>
      <c r="C468" s="2">
        <v>45855.48541666667</v>
      </c>
      <c r="D468" s="2">
        <v>45855.395138888889</v>
      </c>
      <c r="E468" s="2" t="s">
        <v>3444</v>
      </c>
      <c r="F468" s="14">
        <f ca="1">Tabla3689101118191516172345675[[#This Row],[FECHA RADICACION]]-TODAY()</f>
        <v>-207.51458333332994</v>
      </c>
      <c r="G468" s="14" t="s">
        <v>2964</v>
      </c>
      <c r="H468" s="14" t="s">
        <v>17</v>
      </c>
      <c r="I468" s="14" t="s">
        <v>17</v>
      </c>
      <c r="J468" s="15" t="s">
        <v>18</v>
      </c>
      <c r="K468" s="21">
        <v>45855</v>
      </c>
    </row>
    <row r="469" spans="1:13" ht="21.75" customHeight="1" x14ac:dyDescent="0.25">
      <c r="A469" s="4">
        <v>468</v>
      </c>
      <c r="B469" s="30">
        <v>20255810133982</v>
      </c>
      <c r="C469" s="2">
        <v>45855.48541666667</v>
      </c>
      <c r="D469" s="2">
        <v>45855.395138888889</v>
      </c>
      <c r="E469" s="2" t="s">
        <v>3445</v>
      </c>
      <c r="F469" s="14">
        <f ca="1">Tabla3689101118191516172345675[[#This Row],[FECHA RADICACION]]-TODAY()</f>
        <v>-207.51458333332994</v>
      </c>
      <c r="G469" s="14" t="s">
        <v>65</v>
      </c>
      <c r="H469" s="14" t="s">
        <v>78</v>
      </c>
      <c r="I469" s="14" t="s">
        <v>17</v>
      </c>
      <c r="J469" s="15" t="s">
        <v>18</v>
      </c>
      <c r="K469" s="21">
        <v>45921</v>
      </c>
      <c r="L469" s="4" t="s">
        <v>174</v>
      </c>
      <c r="M469" s="4" t="s">
        <v>3446</v>
      </c>
    </row>
    <row r="470" spans="1:13" ht="21.75" customHeight="1" x14ac:dyDescent="0.25">
      <c r="A470" s="4">
        <v>469</v>
      </c>
      <c r="B470" s="30">
        <v>20255810133952</v>
      </c>
      <c r="C470" s="2">
        <v>45855.481944444444</v>
      </c>
      <c r="D470" s="2">
        <v>45855.395138888889</v>
      </c>
      <c r="E470" s="2" t="s">
        <v>3447</v>
      </c>
      <c r="F470" s="14">
        <f ca="1">Tabla3689101118191516172345675[[#This Row],[FECHA RADICACION]]-TODAY()</f>
        <v>-207.5180555555562</v>
      </c>
      <c r="G470" s="14" t="s">
        <v>65</v>
      </c>
      <c r="H470" s="14" t="s">
        <v>206</v>
      </c>
      <c r="I470" s="14" t="s">
        <v>17</v>
      </c>
      <c r="J470" s="15" t="s">
        <v>18</v>
      </c>
      <c r="L470" s="4" t="s">
        <v>174</v>
      </c>
    </row>
    <row r="471" spans="1:13" ht="21.75" customHeight="1" x14ac:dyDescent="0.25">
      <c r="A471" s="4">
        <v>470</v>
      </c>
      <c r="B471" s="30">
        <v>20255810133932</v>
      </c>
      <c r="C471" s="2">
        <v>45855.477083333331</v>
      </c>
      <c r="D471" s="2">
        <v>45855.395138888889</v>
      </c>
      <c r="E471" s="2" t="s">
        <v>3448</v>
      </c>
      <c r="F471" s="14">
        <f ca="1">Tabla3689101118191516172345675[[#This Row],[FECHA RADICACION]]-TODAY()</f>
        <v>-207.52291666666861</v>
      </c>
      <c r="G471" s="14" t="s">
        <v>15</v>
      </c>
      <c r="H471" s="14" t="s">
        <v>935</v>
      </c>
      <c r="I471" s="4" t="s">
        <v>17</v>
      </c>
      <c r="J471" s="15" t="s">
        <v>18</v>
      </c>
      <c r="K471" s="21">
        <v>45862</v>
      </c>
    </row>
    <row r="472" spans="1:13" ht="21.75" customHeight="1" x14ac:dyDescent="0.25">
      <c r="A472" s="4">
        <v>471</v>
      </c>
      <c r="B472" s="30">
        <v>20255810133862</v>
      </c>
      <c r="C472" s="2">
        <v>45855.450694444444</v>
      </c>
      <c r="D472" s="2">
        <v>45855.395138888889</v>
      </c>
      <c r="E472" s="2" t="s">
        <v>3449</v>
      </c>
      <c r="F472" s="14">
        <f ca="1">Tabla3689101118191516172345675[[#This Row],[FECHA RADICACION]]-TODAY()</f>
        <v>-207.5493055555562</v>
      </c>
      <c r="G472" s="14" t="s">
        <v>15</v>
      </c>
      <c r="H472" s="14" t="s">
        <v>2913</v>
      </c>
      <c r="I472" s="14" t="s">
        <v>17</v>
      </c>
      <c r="J472" s="15" t="s">
        <v>18</v>
      </c>
      <c r="K472" s="21">
        <v>45876</v>
      </c>
    </row>
    <row r="473" spans="1:13" ht="21.75" customHeight="1" x14ac:dyDescent="0.25">
      <c r="A473" s="4">
        <v>472</v>
      </c>
      <c r="B473" s="30">
        <v>20252100269513</v>
      </c>
      <c r="C473" s="2">
        <v>45854</v>
      </c>
      <c r="D473" s="2">
        <v>45855.395138888889</v>
      </c>
      <c r="E473" s="6" t="s">
        <v>3450</v>
      </c>
      <c r="F473" s="14">
        <f ca="1">Tabla3689101118191516172345675[[#This Row],[FECHA RADICACION]]-TODAY()</f>
        <v>-209</v>
      </c>
      <c r="G473" s="14" t="s">
        <v>2964</v>
      </c>
      <c r="H473" s="14" t="s">
        <v>17</v>
      </c>
      <c r="I473" s="14" t="s">
        <v>17</v>
      </c>
      <c r="J473" s="15" t="s">
        <v>18</v>
      </c>
      <c r="K473" s="21">
        <v>45855</v>
      </c>
    </row>
    <row r="474" spans="1:13" ht="21.75" customHeight="1" x14ac:dyDescent="0.25">
      <c r="A474" s="4">
        <v>473</v>
      </c>
      <c r="B474" s="14">
        <v>20255810131632</v>
      </c>
      <c r="C474" s="2">
        <v>45853</v>
      </c>
      <c r="D474" s="2">
        <v>45855.395138888889</v>
      </c>
      <c r="E474" s="2" t="s">
        <v>3451</v>
      </c>
      <c r="F474" s="14">
        <f ca="1">Tabla3689101118191516172345675[[#This Row],[FECHA RADICACION]]-TODAY()</f>
        <v>-210</v>
      </c>
      <c r="G474" s="14" t="s">
        <v>65</v>
      </c>
      <c r="H474" s="14" t="s">
        <v>825</v>
      </c>
      <c r="I474" s="4" t="s">
        <v>17</v>
      </c>
      <c r="J474" s="15" t="s">
        <v>18</v>
      </c>
      <c r="K474" s="21">
        <v>45861</v>
      </c>
      <c r="L474" s="4" t="s">
        <v>125</v>
      </c>
    </row>
    <row r="475" spans="1:13" ht="21.75" customHeight="1" x14ac:dyDescent="0.25">
      <c r="A475" s="4">
        <v>474</v>
      </c>
      <c r="B475" s="30">
        <v>20254602429432</v>
      </c>
      <c r="C475" s="2">
        <v>45855.519444444442</v>
      </c>
      <c r="D475" s="2">
        <v>45855.395138888889</v>
      </c>
      <c r="E475" s="2" t="s">
        <v>3452</v>
      </c>
      <c r="F475" s="14">
        <f ca="1">Tabla3689101118191516172345675[[#This Row],[FECHA RADICACION]]-TODAY()</f>
        <v>-207.48055555555766</v>
      </c>
      <c r="G475" s="14" t="s">
        <v>65</v>
      </c>
      <c r="H475" s="14" t="s">
        <v>66</v>
      </c>
      <c r="I475" s="14" t="s">
        <v>17</v>
      </c>
      <c r="J475" s="15" t="s">
        <v>18</v>
      </c>
      <c r="K475" s="21">
        <v>45987</v>
      </c>
      <c r="M475" s="4" t="s">
        <v>3453</v>
      </c>
    </row>
    <row r="476" spans="1:13" ht="21.75" customHeight="1" x14ac:dyDescent="0.25">
      <c r="A476" s="4">
        <v>475</v>
      </c>
      <c r="B476" s="30">
        <v>20254602429362</v>
      </c>
      <c r="C476" s="2">
        <v>45855.515972222223</v>
      </c>
      <c r="D476" s="2">
        <v>45855.395138888889</v>
      </c>
      <c r="E476" s="2" t="s">
        <v>3454</v>
      </c>
      <c r="F476" s="14">
        <f ca="1">Tabla3689101118191516172345675[[#This Row],[FECHA RADICACION]]-TODAY()</f>
        <v>-207.48402777777665</v>
      </c>
      <c r="G476" s="14" t="s">
        <v>15</v>
      </c>
      <c r="H476" s="14" t="s">
        <v>251</v>
      </c>
      <c r="I476" s="14" t="s">
        <v>17</v>
      </c>
      <c r="J476" s="15" t="s">
        <v>18</v>
      </c>
      <c r="K476" s="21">
        <v>45876</v>
      </c>
    </row>
    <row r="477" spans="1:13" ht="21.75" customHeight="1" x14ac:dyDescent="0.25">
      <c r="A477" s="4">
        <v>476</v>
      </c>
      <c r="B477" s="30">
        <v>20255810134052</v>
      </c>
      <c r="C477" s="2">
        <v>45855.515277777777</v>
      </c>
      <c r="D477" s="2">
        <v>45855.395138888889</v>
      </c>
      <c r="E477" s="2" t="s">
        <v>3455</v>
      </c>
      <c r="F477" s="14">
        <f ca="1">Tabla3689101118191516172345675[[#This Row],[FECHA RADICACION]]-TODAY()</f>
        <v>-207.48472222222335</v>
      </c>
      <c r="G477" s="14" t="s">
        <v>15</v>
      </c>
      <c r="H477" s="14" t="s">
        <v>16</v>
      </c>
      <c r="I477" s="14" t="s">
        <v>17</v>
      </c>
      <c r="J477" s="15" t="s">
        <v>18</v>
      </c>
      <c r="K477" s="21">
        <v>45862</v>
      </c>
    </row>
    <row r="478" spans="1:13" ht="21.75" customHeight="1" x14ac:dyDescent="0.25">
      <c r="A478" s="4">
        <v>477</v>
      </c>
      <c r="B478" s="30">
        <v>20254602424482</v>
      </c>
      <c r="C478" s="2">
        <v>45855.375694444447</v>
      </c>
      <c r="D478" s="2">
        <v>45855.395138888889</v>
      </c>
      <c r="E478" s="2" t="s">
        <v>3456</v>
      </c>
      <c r="F478" s="14">
        <f ca="1">Tabla3689101118191516172345675[[#This Row],[FECHA RADICACION]]-TODAY()</f>
        <v>-207.62430555555329</v>
      </c>
      <c r="G478" s="14" t="s">
        <v>15</v>
      </c>
      <c r="H478" s="14" t="s">
        <v>935</v>
      </c>
      <c r="I478" s="14" t="s">
        <v>17</v>
      </c>
      <c r="J478" s="15" t="s">
        <v>18</v>
      </c>
      <c r="K478" s="21">
        <v>45902</v>
      </c>
      <c r="L478" s="2">
        <v>45889</v>
      </c>
      <c r="M478" s="4" t="s">
        <v>3457</v>
      </c>
    </row>
    <row r="479" spans="1:13" ht="21.75" customHeight="1" x14ac:dyDescent="0.25">
      <c r="A479" s="4">
        <v>478</v>
      </c>
      <c r="B479" s="30">
        <v>20255810134092</v>
      </c>
      <c r="C479" s="2">
        <v>45855.521527777775</v>
      </c>
      <c r="D479" s="2">
        <v>45855.395138888889</v>
      </c>
      <c r="E479" s="2" t="s">
        <v>3458</v>
      </c>
      <c r="F479" s="14">
        <f ca="1">Tabla3689101118191516172345675[[#This Row],[FECHA RADICACION]]-TODAY()</f>
        <v>-207.47847222222481</v>
      </c>
      <c r="G479" s="14" t="s">
        <v>814</v>
      </c>
      <c r="H479" s="14" t="s">
        <v>2039</v>
      </c>
      <c r="I479" s="14" t="s">
        <v>17</v>
      </c>
      <c r="J479" s="15" t="s">
        <v>18</v>
      </c>
      <c r="L479" s="4" t="s">
        <v>174</v>
      </c>
    </row>
    <row r="480" spans="1:13" ht="21.75" customHeight="1" x14ac:dyDescent="0.25">
      <c r="A480" s="4">
        <v>479</v>
      </c>
      <c r="B480" s="30">
        <v>20255810134102</v>
      </c>
      <c r="C480" s="2">
        <v>45855.522916666669</v>
      </c>
      <c r="D480" s="2">
        <v>45855.395138888889</v>
      </c>
      <c r="E480" s="2" t="s">
        <v>3459</v>
      </c>
      <c r="F480" s="14">
        <f ca="1">Tabla3689101118191516172345675[[#This Row],[FECHA RADICACION]]-TODAY()</f>
        <v>-207.47708333333139</v>
      </c>
      <c r="G480" s="14" t="s">
        <v>814</v>
      </c>
      <c r="H480" s="14" t="s">
        <v>29</v>
      </c>
      <c r="I480" s="14" t="s">
        <v>17</v>
      </c>
      <c r="J480" s="15" t="s">
        <v>18</v>
      </c>
      <c r="L480" s="4" t="s">
        <v>174</v>
      </c>
    </row>
    <row r="481" spans="1:13" ht="21.75" customHeight="1" x14ac:dyDescent="0.25">
      <c r="A481" s="4">
        <v>480</v>
      </c>
      <c r="B481" s="30">
        <v>20255810134162</v>
      </c>
      <c r="C481" s="2">
        <v>45855.529861111114</v>
      </c>
      <c r="D481" s="2">
        <v>45855.395138888889</v>
      </c>
      <c r="E481" s="2" t="s">
        <v>3460</v>
      </c>
      <c r="F481" s="14">
        <f ca="1">Tabla3689101118191516172345675[[#This Row],[FECHA RADICACION]]-TODAY()</f>
        <v>-207.47013888888614</v>
      </c>
      <c r="G481" s="14" t="s">
        <v>65</v>
      </c>
      <c r="H481" s="14" t="s">
        <v>66</v>
      </c>
      <c r="I481" s="14" t="s">
        <v>17</v>
      </c>
      <c r="J481" s="15" t="s">
        <v>18</v>
      </c>
      <c r="K481" s="21">
        <v>45921</v>
      </c>
      <c r="M481" s="4" t="s">
        <v>3461</v>
      </c>
    </row>
    <row r="482" spans="1:13" ht="21.75" customHeight="1" x14ac:dyDescent="0.25">
      <c r="A482" s="4">
        <v>481</v>
      </c>
      <c r="B482" s="30">
        <v>20255810134182</v>
      </c>
      <c r="C482" s="2">
        <v>45855.531944444447</v>
      </c>
      <c r="D482" s="2">
        <v>45855.395138888889</v>
      </c>
      <c r="E482" s="2" t="s">
        <v>3462</v>
      </c>
      <c r="F482" s="14">
        <f ca="1">Tabla3689101118191516172345675[[#This Row],[FECHA RADICACION]]-TODAY()</f>
        <v>-207.46805555555329</v>
      </c>
      <c r="G482" s="14" t="s">
        <v>65</v>
      </c>
      <c r="H482" s="14" t="s">
        <v>825</v>
      </c>
      <c r="I482" s="14" t="s">
        <v>17</v>
      </c>
      <c r="J482" s="15" t="s">
        <v>18</v>
      </c>
      <c r="K482" s="21">
        <v>45876</v>
      </c>
    </row>
    <row r="483" spans="1:13" ht="21.75" customHeight="1" x14ac:dyDescent="0.25">
      <c r="A483" s="4">
        <v>482</v>
      </c>
      <c r="B483" s="30">
        <v>20255810134222</v>
      </c>
      <c r="C483" s="2">
        <v>45855.536111111112</v>
      </c>
      <c r="D483" s="2">
        <v>45855.395138888889</v>
      </c>
      <c r="E483" s="2" t="s">
        <v>3463</v>
      </c>
      <c r="F483" s="14">
        <f ca="1">Tabla3689101118191516172345675[[#This Row],[FECHA RADICACION]]-TODAY()</f>
        <v>-207.4638888888876</v>
      </c>
      <c r="G483" s="14" t="s">
        <v>65</v>
      </c>
      <c r="H483" s="14" t="s">
        <v>283</v>
      </c>
      <c r="I483" s="14" t="s">
        <v>17</v>
      </c>
      <c r="J483" s="15" t="s">
        <v>18</v>
      </c>
      <c r="K483" s="21">
        <v>45921</v>
      </c>
    </row>
    <row r="484" spans="1:13" ht="21.75" customHeight="1" x14ac:dyDescent="0.25">
      <c r="A484" s="4">
        <v>483</v>
      </c>
      <c r="B484" s="30">
        <v>20255810134252</v>
      </c>
      <c r="C484" s="2">
        <v>45855</v>
      </c>
      <c r="D484" s="2">
        <v>45855.395138888889</v>
      </c>
      <c r="E484" s="2" t="s">
        <v>3464</v>
      </c>
      <c r="F484" s="14">
        <f ca="1">Tabla3689101118191516172345675[[#This Row],[FECHA RADICACION]]-TODAY()</f>
        <v>-208</v>
      </c>
      <c r="G484" s="14" t="s">
        <v>65</v>
      </c>
      <c r="H484" s="14" t="s">
        <v>3285</v>
      </c>
      <c r="I484" s="14" t="s">
        <v>17</v>
      </c>
      <c r="J484" s="15" t="s">
        <v>18</v>
      </c>
      <c r="L484" s="4" t="s">
        <v>174</v>
      </c>
    </row>
    <row r="485" spans="1:13" ht="21.75" customHeight="1" x14ac:dyDescent="0.25">
      <c r="A485" s="4">
        <v>484</v>
      </c>
      <c r="B485" s="30">
        <v>20254602431282</v>
      </c>
      <c r="C485" s="2">
        <v>45855</v>
      </c>
      <c r="D485" s="2">
        <v>45855.395138888889</v>
      </c>
      <c r="E485" s="2" t="s">
        <v>3465</v>
      </c>
      <c r="F485" s="14">
        <f ca="1">Tabla3689101118191516172345675[[#This Row],[FECHA RADICACION]]-TODAY()</f>
        <v>-208</v>
      </c>
      <c r="G485" s="14" t="s">
        <v>15</v>
      </c>
      <c r="H485" s="14" t="s">
        <v>53</v>
      </c>
      <c r="I485" s="14" t="s">
        <v>17</v>
      </c>
      <c r="J485" s="15" t="s">
        <v>18</v>
      </c>
      <c r="K485" s="21">
        <v>45881</v>
      </c>
    </row>
    <row r="486" spans="1:13" ht="21.75" customHeight="1" x14ac:dyDescent="0.25">
      <c r="A486" s="4">
        <v>485</v>
      </c>
      <c r="B486" s="30">
        <v>20255810134352</v>
      </c>
      <c r="C486" s="2">
        <v>45855</v>
      </c>
      <c r="D486" s="2">
        <v>45855.395138888889</v>
      </c>
      <c r="E486" s="2" t="s">
        <v>3466</v>
      </c>
      <c r="F486" s="14">
        <f ca="1">Tabla3689101118191516172345675[[#This Row],[FECHA RADICACION]]-TODAY()</f>
        <v>-208</v>
      </c>
      <c r="G486" s="14" t="s">
        <v>65</v>
      </c>
      <c r="H486" s="14" t="s">
        <v>3285</v>
      </c>
      <c r="I486" s="14" t="s">
        <v>17</v>
      </c>
      <c r="J486" s="15" t="s">
        <v>18</v>
      </c>
    </row>
    <row r="487" spans="1:13" ht="21.75" customHeight="1" x14ac:dyDescent="0.25">
      <c r="A487" s="4">
        <v>486</v>
      </c>
      <c r="B487" s="30">
        <v>20255810134382</v>
      </c>
      <c r="C487" s="2">
        <v>45855</v>
      </c>
      <c r="D487" s="2">
        <v>45855.395138888889</v>
      </c>
      <c r="E487" s="2" t="s">
        <v>3467</v>
      </c>
      <c r="F487" s="14">
        <f ca="1">Tabla3689101118191516172345675[[#This Row],[FECHA RADICACION]]-TODAY()</f>
        <v>-208</v>
      </c>
      <c r="G487" s="14" t="s">
        <v>65</v>
      </c>
      <c r="H487" s="14" t="s">
        <v>76</v>
      </c>
      <c r="I487" s="14" t="s">
        <v>17</v>
      </c>
      <c r="J487" s="15" t="s">
        <v>18</v>
      </c>
      <c r="K487" s="21">
        <v>45876</v>
      </c>
    </row>
    <row r="488" spans="1:13" ht="21.75" customHeight="1" x14ac:dyDescent="0.25">
      <c r="A488" s="4">
        <v>487</v>
      </c>
      <c r="B488" s="30">
        <v>20254602432922</v>
      </c>
      <c r="C488" s="2">
        <v>45855</v>
      </c>
      <c r="D488" s="2">
        <v>45855.395138888889</v>
      </c>
      <c r="E488" s="2" t="s">
        <v>3468</v>
      </c>
      <c r="F488" s="14">
        <f ca="1">Tabla3689101118191516172345675[[#This Row],[FECHA RADICACION]]-TODAY()</f>
        <v>-208</v>
      </c>
      <c r="G488" s="14" t="s">
        <v>65</v>
      </c>
      <c r="H488" s="14" t="s">
        <v>78</v>
      </c>
      <c r="I488" s="14" t="s">
        <v>17</v>
      </c>
      <c r="J488" s="15" t="s">
        <v>18</v>
      </c>
      <c r="K488" s="21">
        <v>45881</v>
      </c>
    </row>
    <row r="489" spans="1:13" ht="21.75" customHeight="1" x14ac:dyDescent="0.25">
      <c r="A489" s="4">
        <v>488</v>
      </c>
      <c r="B489" s="30">
        <v>20255810134392</v>
      </c>
      <c r="C489" s="2">
        <v>45855</v>
      </c>
      <c r="D489" s="2">
        <v>45855.395138888889</v>
      </c>
      <c r="E489" s="2" t="s">
        <v>3469</v>
      </c>
      <c r="F489" s="14">
        <f ca="1">Tabla3689101118191516172345675[[#This Row],[FECHA RADICACION]]-TODAY()</f>
        <v>-208</v>
      </c>
      <c r="G489" s="14" t="s">
        <v>15</v>
      </c>
      <c r="H489" s="14" t="s">
        <v>251</v>
      </c>
      <c r="I489" s="14" t="s">
        <v>17</v>
      </c>
      <c r="J489" s="15" t="s">
        <v>18</v>
      </c>
      <c r="K489" s="21">
        <v>45868</v>
      </c>
    </row>
    <row r="490" spans="1:13" ht="21.75" customHeight="1" x14ac:dyDescent="0.25">
      <c r="A490" s="4">
        <v>489</v>
      </c>
      <c r="B490" s="30">
        <v>20254602435232</v>
      </c>
      <c r="C490" s="2">
        <v>45855</v>
      </c>
      <c r="D490" s="2">
        <v>45855.395138888889</v>
      </c>
      <c r="E490" s="2" t="s">
        <v>3470</v>
      </c>
      <c r="F490" s="14">
        <f ca="1">Tabla3689101118191516172345675[[#This Row],[FECHA RADICACION]]-TODAY()</f>
        <v>-208</v>
      </c>
      <c r="G490" s="14" t="s">
        <v>15</v>
      </c>
      <c r="H490" s="14" t="s">
        <v>53</v>
      </c>
      <c r="I490" s="14" t="s">
        <v>17</v>
      </c>
      <c r="J490" s="15" t="s">
        <v>18</v>
      </c>
      <c r="K490" s="21">
        <v>45868</v>
      </c>
    </row>
    <row r="491" spans="1:13" ht="21.75" customHeight="1" x14ac:dyDescent="0.25">
      <c r="A491" s="4">
        <v>490</v>
      </c>
      <c r="B491" s="30">
        <v>20254602435012</v>
      </c>
      <c r="C491" s="2">
        <v>45855</v>
      </c>
      <c r="D491" s="2">
        <v>45855.395138888889</v>
      </c>
      <c r="E491" s="2" t="s">
        <v>3471</v>
      </c>
      <c r="F491" s="14">
        <f ca="1">Tabla3689101118191516172345675[[#This Row],[FECHA RADICACION]]-TODAY()</f>
        <v>-208</v>
      </c>
      <c r="G491" s="14" t="s">
        <v>15</v>
      </c>
      <c r="H491" s="14" t="s">
        <v>251</v>
      </c>
      <c r="I491" s="14" t="s">
        <v>111</v>
      </c>
      <c r="J491" s="15" t="s">
        <v>18</v>
      </c>
      <c r="K491" s="21">
        <v>45889</v>
      </c>
    </row>
    <row r="492" spans="1:13" ht="21.75" customHeight="1" x14ac:dyDescent="0.25">
      <c r="A492" s="4">
        <v>491</v>
      </c>
      <c r="B492" s="30">
        <v>20254602434242</v>
      </c>
      <c r="C492" s="2">
        <v>45855</v>
      </c>
      <c r="D492" s="2">
        <v>45855.395138888889</v>
      </c>
      <c r="E492" s="2" t="s">
        <v>3472</v>
      </c>
      <c r="F492" s="14">
        <f ca="1">Tabla3689101118191516172345675[[#This Row],[FECHA RADICACION]]-TODAY()</f>
        <v>-208</v>
      </c>
      <c r="G492" s="14" t="s">
        <v>15</v>
      </c>
      <c r="H492" s="14" t="s">
        <v>16</v>
      </c>
      <c r="I492" s="14" t="s">
        <v>17</v>
      </c>
      <c r="J492" s="15" t="s">
        <v>18</v>
      </c>
      <c r="K492" s="21">
        <v>45862</v>
      </c>
    </row>
    <row r="493" spans="1:13" ht="21.75" customHeight="1" x14ac:dyDescent="0.25">
      <c r="A493" s="4">
        <v>492</v>
      </c>
      <c r="B493" s="30">
        <v>20255810134452</v>
      </c>
      <c r="C493" s="2">
        <v>45855</v>
      </c>
      <c r="D493" s="2">
        <v>45855.395138888889</v>
      </c>
      <c r="E493" s="2" t="s">
        <v>3473</v>
      </c>
      <c r="F493" s="14">
        <f ca="1">Tabla3689101118191516172345675[[#This Row],[FECHA RADICACION]]-TODAY()</f>
        <v>-208</v>
      </c>
      <c r="G493" s="14" t="s">
        <v>15</v>
      </c>
      <c r="H493" s="14" t="s">
        <v>16</v>
      </c>
      <c r="I493" s="14" t="s">
        <v>17</v>
      </c>
      <c r="J493" s="15" t="s">
        <v>18</v>
      </c>
      <c r="K493" s="21">
        <v>45862</v>
      </c>
    </row>
    <row r="494" spans="1:13" ht="21.75" customHeight="1" x14ac:dyDescent="0.25">
      <c r="A494" s="4">
        <v>493</v>
      </c>
      <c r="B494" s="30">
        <v>20254602433402</v>
      </c>
      <c r="C494" s="2">
        <v>45855</v>
      </c>
      <c r="D494" s="2">
        <v>45855.395138888889</v>
      </c>
      <c r="E494" s="2" t="s">
        <v>3474</v>
      </c>
      <c r="F494" s="14">
        <f ca="1">Tabla3689101118191516172345675[[#This Row],[FECHA RADICACION]]-TODAY()</f>
        <v>-208</v>
      </c>
      <c r="G494" s="14" t="s">
        <v>15</v>
      </c>
      <c r="H494" s="14" t="s">
        <v>251</v>
      </c>
      <c r="I494" s="14" t="s">
        <v>111</v>
      </c>
      <c r="J494" s="15" t="s">
        <v>18</v>
      </c>
      <c r="K494" s="21">
        <v>45889</v>
      </c>
    </row>
    <row r="495" spans="1:13" ht="21.75" customHeight="1" x14ac:dyDescent="0.25">
      <c r="A495" s="4">
        <v>494</v>
      </c>
      <c r="B495" s="30">
        <v>20255810134442</v>
      </c>
      <c r="C495" s="2">
        <v>45855</v>
      </c>
      <c r="D495" s="2">
        <v>45855.395138888889</v>
      </c>
      <c r="E495" s="2" t="s">
        <v>3475</v>
      </c>
      <c r="F495" s="14">
        <f ca="1">Tabla3689101118191516172345675[[#This Row],[FECHA RADICACION]]-TODAY()</f>
        <v>-208</v>
      </c>
      <c r="G495" s="14" t="s">
        <v>15</v>
      </c>
      <c r="H495" s="14" t="s">
        <v>935</v>
      </c>
      <c r="I495" s="14" t="s">
        <v>17</v>
      </c>
      <c r="J495" s="15" t="s">
        <v>18</v>
      </c>
      <c r="K495" s="21">
        <v>45887</v>
      </c>
      <c r="L495" s="4" t="s">
        <v>54</v>
      </c>
    </row>
    <row r="496" spans="1:13" ht="21.75" customHeight="1" x14ac:dyDescent="0.25">
      <c r="A496" s="4">
        <v>495</v>
      </c>
      <c r="B496" s="30">
        <v>20255810134432</v>
      </c>
      <c r="C496" s="2">
        <v>45855</v>
      </c>
      <c r="D496" s="2">
        <v>45855.395138888889</v>
      </c>
      <c r="E496" s="2" t="s">
        <v>3476</v>
      </c>
      <c r="F496" s="14">
        <f ca="1">Tabla3689101118191516172345675[[#This Row],[FECHA RADICACION]]-TODAY()</f>
        <v>-208</v>
      </c>
      <c r="G496" s="14" t="s">
        <v>65</v>
      </c>
      <c r="H496" s="14" t="s">
        <v>481</v>
      </c>
      <c r="I496" s="14" t="s">
        <v>17</v>
      </c>
      <c r="J496" s="15" t="s">
        <v>18</v>
      </c>
      <c r="K496" s="21">
        <v>45902</v>
      </c>
    </row>
    <row r="497" spans="1:13" ht="21.75" customHeight="1" x14ac:dyDescent="0.25">
      <c r="A497" s="4">
        <v>496</v>
      </c>
      <c r="B497" s="30">
        <v>20254602440152</v>
      </c>
      <c r="C497" s="2">
        <v>45856.338888888888</v>
      </c>
      <c r="D497" s="2">
        <v>45856</v>
      </c>
      <c r="E497" s="2" t="s">
        <v>3477</v>
      </c>
      <c r="F497" s="14">
        <f ca="1">Tabla3689101118191516172345675[[#This Row],[FECHA RADICACION]]-TODAY()</f>
        <v>-206.6611111111124</v>
      </c>
      <c r="G497" s="14" t="s">
        <v>814</v>
      </c>
      <c r="H497" s="14" t="s">
        <v>25</v>
      </c>
      <c r="I497" s="14" t="s">
        <v>17</v>
      </c>
      <c r="J497" s="15" t="s">
        <v>18</v>
      </c>
      <c r="K497" s="21">
        <v>45881</v>
      </c>
      <c r="M497" s="4" t="s">
        <v>3478</v>
      </c>
    </row>
    <row r="498" spans="1:13" ht="21.75" customHeight="1" x14ac:dyDescent="0.25">
      <c r="A498" s="4">
        <v>497</v>
      </c>
      <c r="B498" s="30">
        <v>20255810134522</v>
      </c>
      <c r="C498" s="2">
        <v>45856.314583333333</v>
      </c>
      <c r="D498" s="2">
        <v>45856</v>
      </c>
      <c r="E498" s="2" t="s">
        <v>3479</v>
      </c>
      <c r="F498" s="14">
        <f ca="1">Tabla3689101118191516172345675[[#This Row],[FECHA RADICACION]]-TODAY()</f>
        <v>-206.68541666666715</v>
      </c>
      <c r="G498" s="14" t="s">
        <v>15</v>
      </c>
      <c r="H498" s="14" t="s">
        <v>2092</v>
      </c>
      <c r="I498" s="14" t="s">
        <v>17</v>
      </c>
      <c r="J498" s="15" t="s">
        <v>18</v>
      </c>
      <c r="K498" s="21">
        <v>45868</v>
      </c>
      <c r="L498" s="4" t="s">
        <v>42</v>
      </c>
    </row>
    <row r="499" spans="1:13" ht="21.75" customHeight="1" x14ac:dyDescent="0.25">
      <c r="A499" s="4">
        <v>498</v>
      </c>
      <c r="B499" s="30">
        <v>20255810134782</v>
      </c>
      <c r="C499" s="2">
        <v>45856.459027777775</v>
      </c>
      <c r="D499" s="2">
        <v>45856</v>
      </c>
      <c r="E499" s="2" t="s">
        <v>3480</v>
      </c>
      <c r="F499" s="14">
        <f ca="1">Tabla3689101118191516172345675[[#This Row],[FECHA RADICACION]]-TODAY()</f>
        <v>-206.54097222222481</v>
      </c>
      <c r="G499" s="14" t="s">
        <v>15</v>
      </c>
      <c r="H499" s="14" t="s">
        <v>16</v>
      </c>
      <c r="I499" s="14" t="s">
        <v>17</v>
      </c>
      <c r="J499" s="15" t="s">
        <v>18</v>
      </c>
      <c r="K499" s="21">
        <v>45862</v>
      </c>
    </row>
    <row r="500" spans="1:13" ht="21.75" customHeight="1" x14ac:dyDescent="0.25">
      <c r="A500" s="4">
        <v>499</v>
      </c>
      <c r="B500" s="30">
        <v>20255810134772</v>
      </c>
      <c r="C500" s="2">
        <v>45856.457638888889</v>
      </c>
      <c r="D500" s="2">
        <v>45856</v>
      </c>
      <c r="E500" s="2" t="s">
        <v>3481</v>
      </c>
      <c r="F500" s="14">
        <f ca="1">Tabla3689101118191516172345675[[#This Row],[FECHA RADICACION]]-TODAY()</f>
        <v>-206.54236111111095</v>
      </c>
      <c r="G500" s="14" t="s">
        <v>50</v>
      </c>
      <c r="H500" s="14" t="s">
        <v>114</v>
      </c>
      <c r="I500" s="14" t="s">
        <v>17</v>
      </c>
      <c r="J500" s="15" t="s">
        <v>18</v>
      </c>
      <c r="K500" s="21">
        <v>45876</v>
      </c>
    </row>
    <row r="501" spans="1:13" ht="21.75" customHeight="1" x14ac:dyDescent="0.25">
      <c r="A501" s="4">
        <v>500</v>
      </c>
      <c r="B501" s="30">
        <v>20255810134712</v>
      </c>
      <c r="C501" s="2">
        <v>45856.436111111114</v>
      </c>
      <c r="D501" s="2">
        <v>45856</v>
      </c>
      <c r="E501" s="2" t="s">
        <v>3482</v>
      </c>
      <c r="F501" s="14">
        <f ca="1">Tabla3689101118191516172345675[[#This Row],[FECHA RADICACION]]-TODAY()</f>
        <v>-206.56388888888614</v>
      </c>
      <c r="G501" s="14" t="s">
        <v>50</v>
      </c>
      <c r="H501" s="14" t="s">
        <v>2738</v>
      </c>
      <c r="I501" s="14" t="s">
        <v>17</v>
      </c>
      <c r="J501" s="15" t="s">
        <v>18</v>
      </c>
      <c r="K501" s="21">
        <v>45876</v>
      </c>
    </row>
    <row r="502" spans="1:13" ht="21.75" customHeight="1" x14ac:dyDescent="0.25">
      <c r="A502" s="4">
        <v>501</v>
      </c>
      <c r="B502" s="30">
        <v>20255810134602</v>
      </c>
      <c r="C502" s="2">
        <v>45856.366666666669</v>
      </c>
      <c r="D502" s="2">
        <v>45856</v>
      </c>
      <c r="E502" s="2" t="s">
        <v>3462</v>
      </c>
      <c r="F502" s="14">
        <f ca="1">Tabla3689101118191516172345675[[#This Row],[FECHA RADICACION]]-TODAY()</f>
        <v>-206.63333333333139</v>
      </c>
      <c r="G502" s="14" t="s">
        <v>65</v>
      </c>
      <c r="H502" s="14" t="s">
        <v>102</v>
      </c>
      <c r="I502" s="14" t="s">
        <v>17</v>
      </c>
      <c r="J502" s="15" t="s">
        <v>18</v>
      </c>
      <c r="K502" s="21">
        <v>45894</v>
      </c>
      <c r="L502" s="4" t="s">
        <v>54</v>
      </c>
      <c r="M502" s="4" t="s">
        <v>3483</v>
      </c>
    </row>
    <row r="503" spans="1:13" ht="21.75" customHeight="1" x14ac:dyDescent="0.25">
      <c r="A503" s="4">
        <v>502</v>
      </c>
      <c r="B503" s="30">
        <v>20254212440262</v>
      </c>
      <c r="C503" s="2">
        <v>45856.345833333333</v>
      </c>
      <c r="D503" s="2">
        <v>45856</v>
      </c>
      <c r="E503" s="2" t="s">
        <v>3484</v>
      </c>
      <c r="F503" s="14">
        <f ca="1">Tabla3689101118191516172345675[[#This Row],[FECHA RADICACION]]-TODAY()</f>
        <v>-206.65416666666715</v>
      </c>
      <c r="G503" s="14" t="s">
        <v>50</v>
      </c>
      <c r="H503" s="14" t="s">
        <v>2738</v>
      </c>
      <c r="I503" s="14" t="s">
        <v>17</v>
      </c>
      <c r="J503" s="15" t="s">
        <v>18</v>
      </c>
      <c r="K503" s="21">
        <v>45876</v>
      </c>
    </row>
    <row r="504" spans="1:13" ht="21.75" customHeight="1" x14ac:dyDescent="0.25">
      <c r="A504" s="4">
        <v>503</v>
      </c>
      <c r="B504" s="30">
        <v>20254212436382</v>
      </c>
      <c r="C504" s="2">
        <v>45855</v>
      </c>
      <c r="D504" s="2">
        <v>45856</v>
      </c>
      <c r="E504" s="2" t="s">
        <v>3485</v>
      </c>
      <c r="F504" s="14">
        <f ca="1">Tabla3689101118191516172345675[[#This Row],[FECHA RADICACION]]-TODAY()</f>
        <v>-208</v>
      </c>
      <c r="G504" s="14" t="s">
        <v>65</v>
      </c>
      <c r="H504" s="14" t="s">
        <v>117</v>
      </c>
      <c r="I504" s="14" t="s">
        <v>17</v>
      </c>
      <c r="J504" s="15" t="s">
        <v>18</v>
      </c>
      <c r="K504" s="21">
        <v>45876</v>
      </c>
    </row>
    <row r="505" spans="1:13" ht="21.75" customHeight="1" x14ac:dyDescent="0.25">
      <c r="A505" s="4">
        <v>504</v>
      </c>
      <c r="B505" s="30">
        <v>20255310056962</v>
      </c>
      <c r="C505" s="2">
        <v>45855</v>
      </c>
      <c r="D505" s="2">
        <v>45856</v>
      </c>
      <c r="E505" s="2" t="s">
        <v>3486</v>
      </c>
      <c r="F505" s="14">
        <f ca="1">Tabla3689101118191516172345675[[#This Row],[FECHA RADICACION]]-TODAY()</f>
        <v>-208</v>
      </c>
      <c r="G505" s="14" t="s">
        <v>814</v>
      </c>
      <c r="H505" s="14" t="s">
        <v>2039</v>
      </c>
      <c r="I505" s="14" t="s">
        <v>17</v>
      </c>
      <c r="J505" s="15" t="s">
        <v>18</v>
      </c>
      <c r="K505" s="21">
        <v>45860</v>
      </c>
    </row>
    <row r="506" spans="1:13" ht="21.75" customHeight="1" x14ac:dyDescent="0.25">
      <c r="A506" s="4">
        <v>505</v>
      </c>
      <c r="B506" s="73">
        <v>20255810132972</v>
      </c>
      <c r="C506" s="35">
        <v>45854</v>
      </c>
      <c r="D506" s="2">
        <v>45856</v>
      </c>
      <c r="E506" s="6" t="s">
        <v>3487</v>
      </c>
      <c r="F506" s="14">
        <f ca="1">Tabla3689101118191516172345675[[#This Row],[FECHA RADICACION]]-TODAY()</f>
        <v>-209</v>
      </c>
      <c r="G506" s="14" t="s">
        <v>65</v>
      </c>
      <c r="H506" s="14" t="s">
        <v>481</v>
      </c>
      <c r="I506" s="14" t="s">
        <v>17</v>
      </c>
      <c r="J506" s="15" t="s">
        <v>18</v>
      </c>
      <c r="K506" s="21">
        <v>45868</v>
      </c>
      <c r="L506" s="4" t="s">
        <v>174</v>
      </c>
    </row>
    <row r="507" spans="1:13" ht="21.75" customHeight="1" x14ac:dyDescent="0.25">
      <c r="A507" s="4">
        <v>506</v>
      </c>
      <c r="B507" s="73">
        <v>20255810125432</v>
      </c>
      <c r="C507" s="35">
        <v>45846.423611111109</v>
      </c>
      <c r="D507" s="2">
        <v>45856</v>
      </c>
      <c r="E507" s="2" t="s">
        <v>3488</v>
      </c>
      <c r="F507" s="14">
        <f ca="1">Tabla3689101118191516172345675[[#This Row],[FECHA RADICACION]]-TODAY()</f>
        <v>-216.57638888889051</v>
      </c>
      <c r="G507" s="14" t="s">
        <v>2964</v>
      </c>
      <c r="H507" s="14" t="s">
        <v>17</v>
      </c>
      <c r="I507" s="14" t="s">
        <v>17</v>
      </c>
      <c r="J507" s="15" t="s">
        <v>18</v>
      </c>
      <c r="K507" s="21">
        <v>45856</v>
      </c>
    </row>
    <row r="508" spans="1:13" ht="21.75" customHeight="1" x14ac:dyDescent="0.25">
      <c r="A508" s="4">
        <v>507</v>
      </c>
      <c r="B508" s="30">
        <v>20255810134742</v>
      </c>
      <c r="C508" s="2">
        <v>45856.452777777777</v>
      </c>
      <c r="D508" s="2">
        <v>45856</v>
      </c>
      <c r="E508" s="2" t="s">
        <v>3489</v>
      </c>
      <c r="F508" s="14">
        <f ca="1">Tabla3689101118191516172345675[[#This Row],[FECHA RADICACION]]-TODAY()</f>
        <v>-206.54722222222335</v>
      </c>
      <c r="G508" s="14" t="s">
        <v>15</v>
      </c>
      <c r="H508" s="14" t="s">
        <v>935</v>
      </c>
      <c r="I508" s="14" t="s">
        <v>17</v>
      </c>
      <c r="J508" s="15" t="s">
        <v>18</v>
      </c>
      <c r="K508" s="21">
        <v>45862</v>
      </c>
      <c r="L508" s="4" t="s">
        <v>54</v>
      </c>
    </row>
    <row r="509" spans="1:13" ht="21.75" customHeight="1" x14ac:dyDescent="0.25">
      <c r="A509" s="4">
        <v>508</v>
      </c>
      <c r="B509" s="30">
        <v>20255810134752</v>
      </c>
      <c r="C509" s="2">
        <v>45856.454861111109</v>
      </c>
      <c r="D509" s="2">
        <v>45856</v>
      </c>
      <c r="E509" s="2" t="s">
        <v>3490</v>
      </c>
      <c r="F509" s="14">
        <f ca="1">Tabla3689101118191516172345675[[#This Row],[FECHA RADICACION]]-TODAY()</f>
        <v>-206.54513888889051</v>
      </c>
      <c r="G509" s="14" t="s">
        <v>50</v>
      </c>
      <c r="H509" s="14" t="s">
        <v>51</v>
      </c>
      <c r="I509" s="14" t="s">
        <v>17</v>
      </c>
      <c r="J509" s="15" t="s">
        <v>18</v>
      </c>
      <c r="L509" s="4" t="s">
        <v>2157</v>
      </c>
    </row>
    <row r="510" spans="1:13" ht="21.75" customHeight="1" x14ac:dyDescent="0.25">
      <c r="A510" s="4">
        <v>509</v>
      </c>
      <c r="B510" s="30">
        <v>20254602444372</v>
      </c>
      <c r="C510" s="2">
        <v>45856.49722222222</v>
      </c>
      <c r="D510" s="2">
        <v>45856</v>
      </c>
      <c r="E510" s="2" t="s">
        <v>3491</v>
      </c>
      <c r="F510" s="14">
        <f ca="1">Tabla3689101118191516172345675[[#This Row],[FECHA RADICACION]]-TODAY()</f>
        <v>-206.50277777777956</v>
      </c>
      <c r="G510" s="14" t="s">
        <v>65</v>
      </c>
      <c r="H510" s="14" t="s">
        <v>66</v>
      </c>
      <c r="I510" s="14" t="s">
        <v>17</v>
      </c>
      <c r="J510" s="15" t="s">
        <v>18</v>
      </c>
      <c r="K510" s="21">
        <v>45889</v>
      </c>
    </row>
    <row r="511" spans="1:13" ht="21.75" customHeight="1" x14ac:dyDescent="0.25">
      <c r="A511" s="4">
        <v>510</v>
      </c>
      <c r="B511" s="30">
        <v>20254602444242</v>
      </c>
      <c r="C511" s="2">
        <v>45856.492361111108</v>
      </c>
      <c r="D511" s="2">
        <v>45856</v>
      </c>
      <c r="E511" s="2" t="s">
        <v>3492</v>
      </c>
      <c r="F511" s="14">
        <f ca="1">Tabla3689101118191516172345675[[#This Row],[FECHA RADICACION]]-TODAY()</f>
        <v>-206.50763888889196</v>
      </c>
      <c r="G511" s="14" t="s">
        <v>50</v>
      </c>
      <c r="H511" s="14" t="s">
        <v>62</v>
      </c>
      <c r="I511" s="14" t="s">
        <v>17</v>
      </c>
      <c r="J511" s="15" t="s">
        <v>18</v>
      </c>
      <c r="K511" s="21">
        <v>45876</v>
      </c>
    </row>
    <row r="512" spans="1:13" ht="21.75" customHeight="1" x14ac:dyDescent="0.25">
      <c r="A512" s="4">
        <v>511</v>
      </c>
      <c r="B512" s="30">
        <v>20255810134832</v>
      </c>
      <c r="C512" s="2">
        <v>45856.480555555558</v>
      </c>
      <c r="D512" s="2">
        <v>45856</v>
      </c>
      <c r="E512" s="2" t="s">
        <v>3493</v>
      </c>
      <c r="F512" s="14">
        <f ca="1">Tabla3689101118191516172345675[[#This Row],[FECHA RADICACION]]-TODAY()</f>
        <v>-206.51944444444234</v>
      </c>
      <c r="G512" s="14" t="s">
        <v>65</v>
      </c>
      <c r="H512" s="14" t="s">
        <v>76</v>
      </c>
      <c r="I512" s="14" t="s">
        <v>17</v>
      </c>
      <c r="J512" s="15" t="s">
        <v>18</v>
      </c>
      <c r="K512" s="21">
        <v>45876</v>
      </c>
      <c r="L512" s="15" t="s">
        <v>54</v>
      </c>
      <c r="M512" s="15"/>
    </row>
    <row r="513" spans="1:13" ht="21.75" customHeight="1" x14ac:dyDescent="0.25">
      <c r="A513" s="4">
        <v>512</v>
      </c>
      <c r="B513" s="30">
        <v>20255830302713</v>
      </c>
      <c r="C513" s="2">
        <v>45833.484027777777</v>
      </c>
      <c r="D513" s="2">
        <v>45856</v>
      </c>
      <c r="E513" s="2" t="s">
        <v>3494</v>
      </c>
      <c r="F513" s="14">
        <f ca="1">Tabla3689101118191516172345675[[#This Row],[FECHA RADICACION]]-TODAY()</f>
        <v>-229.51597222222335</v>
      </c>
      <c r="G513" s="14" t="s">
        <v>65</v>
      </c>
      <c r="H513" s="14" t="s">
        <v>66</v>
      </c>
      <c r="I513" s="14" t="s">
        <v>17</v>
      </c>
      <c r="J513" s="15" t="s">
        <v>18</v>
      </c>
      <c r="K513" s="21">
        <v>45921</v>
      </c>
      <c r="L513" s="4" t="s">
        <v>99</v>
      </c>
      <c r="M513" s="4" t="s">
        <v>3495</v>
      </c>
    </row>
    <row r="514" spans="1:13" ht="21.75" customHeight="1" x14ac:dyDescent="0.25">
      <c r="A514" s="4">
        <v>513</v>
      </c>
      <c r="B514" s="30">
        <v>20254602448522</v>
      </c>
      <c r="C514" s="2">
        <v>45856</v>
      </c>
      <c r="D514" s="2">
        <v>45856</v>
      </c>
      <c r="E514" s="2" t="s">
        <v>3496</v>
      </c>
      <c r="F514" s="14">
        <f ca="1">Tabla3689101118191516172345675[[#This Row],[FECHA RADICACION]]-TODAY()</f>
        <v>-207</v>
      </c>
      <c r="G514" s="14" t="s">
        <v>15</v>
      </c>
      <c r="H514" s="14" t="s">
        <v>16</v>
      </c>
      <c r="I514" s="14" t="s">
        <v>17</v>
      </c>
      <c r="J514" s="15" t="s">
        <v>18</v>
      </c>
      <c r="K514" s="21">
        <v>45862</v>
      </c>
    </row>
    <row r="515" spans="1:13" ht="21.75" customHeight="1" x14ac:dyDescent="0.25">
      <c r="A515" s="4">
        <v>514</v>
      </c>
      <c r="B515" s="30">
        <v>20255810135202</v>
      </c>
      <c r="C515" s="2">
        <v>45856</v>
      </c>
      <c r="D515" s="2">
        <v>45856</v>
      </c>
      <c r="E515" s="2" t="s">
        <v>3497</v>
      </c>
      <c r="F515" s="14">
        <f ca="1">Tabla3689101118191516172345675[[#This Row],[FECHA RADICACION]]-TODAY()</f>
        <v>-207</v>
      </c>
      <c r="G515" s="14" t="s">
        <v>65</v>
      </c>
      <c r="H515" s="14" t="s">
        <v>180</v>
      </c>
      <c r="I515" s="14" t="s">
        <v>17</v>
      </c>
      <c r="J515" s="15" t="s">
        <v>18</v>
      </c>
      <c r="K515" s="21">
        <v>45881</v>
      </c>
    </row>
    <row r="516" spans="1:13" ht="21.75" customHeight="1" x14ac:dyDescent="0.25">
      <c r="A516" s="4">
        <v>515</v>
      </c>
      <c r="B516" s="30">
        <v>20255810135172</v>
      </c>
      <c r="C516" s="2">
        <v>45856</v>
      </c>
      <c r="D516" s="2">
        <v>45856</v>
      </c>
      <c r="E516" s="2" t="s">
        <v>3498</v>
      </c>
      <c r="F516" s="14">
        <f ca="1">Tabla3689101118191516172345675[[#This Row],[FECHA RADICACION]]-TODAY()</f>
        <v>-207</v>
      </c>
      <c r="G516" s="14" t="s">
        <v>15</v>
      </c>
      <c r="H516" s="14" t="s">
        <v>16</v>
      </c>
      <c r="I516" s="14" t="s">
        <v>17</v>
      </c>
      <c r="J516" s="15" t="s">
        <v>18</v>
      </c>
      <c r="K516" s="21">
        <v>45862</v>
      </c>
    </row>
    <row r="517" spans="1:13" ht="21.75" customHeight="1" x14ac:dyDescent="0.25">
      <c r="A517" s="4">
        <v>516</v>
      </c>
      <c r="B517" s="30">
        <v>20255810135142</v>
      </c>
      <c r="C517" s="2">
        <v>45856</v>
      </c>
      <c r="D517" s="2">
        <v>45856</v>
      </c>
      <c r="E517" s="2" t="s">
        <v>3499</v>
      </c>
      <c r="F517" s="14">
        <f ca="1">Tabla3689101118191516172345675[[#This Row],[FECHA RADICACION]]-TODAY()</f>
        <v>-207</v>
      </c>
      <c r="G517" s="14" t="s">
        <v>15</v>
      </c>
      <c r="H517" s="14" t="s">
        <v>241</v>
      </c>
      <c r="I517" s="14" t="s">
        <v>17</v>
      </c>
      <c r="J517" s="15" t="s">
        <v>18</v>
      </c>
      <c r="K517" s="21">
        <v>45868</v>
      </c>
    </row>
    <row r="518" spans="1:13" ht="21.75" customHeight="1" x14ac:dyDescent="0.25">
      <c r="A518" s="4">
        <v>517</v>
      </c>
      <c r="B518" s="30">
        <v>20254602447922</v>
      </c>
      <c r="C518" s="2">
        <v>45856</v>
      </c>
      <c r="D518" s="2">
        <v>45856</v>
      </c>
      <c r="E518" s="2" t="s">
        <v>3500</v>
      </c>
      <c r="F518" s="14">
        <f ca="1">Tabla3689101118191516172345675[[#This Row],[FECHA RADICACION]]-TODAY()</f>
        <v>-207</v>
      </c>
      <c r="G518" s="14" t="s">
        <v>15</v>
      </c>
      <c r="H518" s="14" t="s">
        <v>251</v>
      </c>
      <c r="I518" s="14" t="s">
        <v>17</v>
      </c>
      <c r="J518" s="15" t="s">
        <v>18</v>
      </c>
      <c r="K518" s="21">
        <v>45868</v>
      </c>
    </row>
    <row r="519" spans="1:13" ht="21.75" customHeight="1" x14ac:dyDescent="0.25">
      <c r="A519" s="4">
        <v>518</v>
      </c>
      <c r="B519" s="30">
        <v>20255810135132</v>
      </c>
      <c r="C519" s="2">
        <v>45856</v>
      </c>
      <c r="D519" s="2">
        <v>45856</v>
      </c>
      <c r="E519" s="2" t="s">
        <v>3501</v>
      </c>
      <c r="F519" s="14">
        <f ca="1">Tabla3689101118191516172345675[[#This Row],[FECHA RADICACION]]-TODAY()</f>
        <v>-207</v>
      </c>
      <c r="G519" s="14" t="s">
        <v>15</v>
      </c>
      <c r="H519" s="14" t="s">
        <v>241</v>
      </c>
      <c r="I519" s="14" t="s">
        <v>17</v>
      </c>
      <c r="J519" s="15" t="s">
        <v>18</v>
      </c>
      <c r="K519" s="21">
        <v>45868</v>
      </c>
    </row>
    <row r="520" spans="1:13" ht="21.75" customHeight="1" x14ac:dyDescent="0.25">
      <c r="A520" s="4">
        <v>519</v>
      </c>
      <c r="B520" s="30">
        <v>20255810135062</v>
      </c>
      <c r="C520" s="2">
        <v>45856</v>
      </c>
      <c r="D520" s="2">
        <v>45856</v>
      </c>
      <c r="E520" s="2" t="s">
        <v>3502</v>
      </c>
      <c r="F520" s="14">
        <f ca="1">Tabla3689101118191516172345675[[#This Row],[FECHA RADICACION]]-TODAY()</f>
        <v>-207</v>
      </c>
      <c r="G520" s="14" t="s">
        <v>15</v>
      </c>
      <c r="H520" s="14" t="s">
        <v>935</v>
      </c>
      <c r="I520" s="14" t="s">
        <v>111</v>
      </c>
      <c r="J520" s="15" t="s">
        <v>18</v>
      </c>
      <c r="K520" s="21">
        <v>45889</v>
      </c>
    </row>
    <row r="521" spans="1:13" ht="21.75" customHeight="1" x14ac:dyDescent="0.25">
      <c r="A521" s="4">
        <v>520</v>
      </c>
      <c r="B521" s="30">
        <v>20254602447182</v>
      </c>
      <c r="C521" s="2">
        <v>45856</v>
      </c>
      <c r="D521" s="2">
        <v>45856</v>
      </c>
      <c r="E521" s="2" t="s">
        <v>3503</v>
      </c>
      <c r="F521" s="14">
        <f ca="1">Tabla3689101118191516172345675[[#This Row],[FECHA RADICACION]]-TODAY()</f>
        <v>-207</v>
      </c>
      <c r="G521" s="14" t="s">
        <v>65</v>
      </c>
      <c r="H521" s="14" t="s">
        <v>180</v>
      </c>
      <c r="I521" s="14" t="s">
        <v>17</v>
      </c>
      <c r="J521" s="15" t="s">
        <v>18</v>
      </c>
      <c r="K521" s="21">
        <v>45881</v>
      </c>
    </row>
    <row r="522" spans="1:13" ht="21.75" customHeight="1" x14ac:dyDescent="0.25">
      <c r="A522" s="4">
        <v>521</v>
      </c>
      <c r="B522" s="30">
        <v>20254602446922</v>
      </c>
      <c r="C522" s="2">
        <v>45856</v>
      </c>
      <c r="D522" s="2">
        <v>45856</v>
      </c>
      <c r="E522" s="2" t="s">
        <v>3504</v>
      </c>
      <c r="F522" s="14">
        <f ca="1">Tabla3689101118191516172345675[[#This Row],[FECHA RADICACION]]-TODAY()</f>
        <v>-207</v>
      </c>
      <c r="G522" s="14" t="s">
        <v>65</v>
      </c>
      <c r="H522" s="14" t="s">
        <v>76</v>
      </c>
      <c r="I522" s="14" t="s">
        <v>17</v>
      </c>
      <c r="J522" s="15" t="s">
        <v>18</v>
      </c>
      <c r="K522" s="21">
        <v>45881</v>
      </c>
    </row>
    <row r="523" spans="1:13" ht="21.75" customHeight="1" x14ac:dyDescent="0.25">
      <c r="A523" s="4">
        <v>522</v>
      </c>
      <c r="B523" s="30">
        <v>20254602446672</v>
      </c>
      <c r="C523" s="2">
        <v>45856</v>
      </c>
      <c r="D523" s="2">
        <v>45856</v>
      </c>
      <c r="E523" s="2" t="s">
        <v>3505</v>
      </c>
      <c r="F523" s="14">
        <f ca="1">Tabla3689101118191516172345675[[#This Row],[FECHA RADICACION]]-TODAY()</f>
        <v>-207</v>
      </c>
      <c r="G523" s="14" t="s">
        <v>2964</v>
      </c>
      <c r="H523" s="14" t="s">
        <v>17</v>
      </c>
      <c r="I523" s="14" t="s">
        <v>17</v>
      </c>
      <c r="J523" s="15" t="s">
        <v>18</v>
      </c>
      <c r="K523" s="21">
        <v>45856</v>
      </c>
    </row>
    <row r="524" spans="1:13" ht="21.75" customHeight="1" x14ac:dyDescent="0.25">
      <c r="A524" s="4">
        <v>523</v>
      </c>
      <c r="B524" s="73">
        <v>20254602446582</v>
      </c>
      <c r="C524" s="2">
        <v>45856</v>
      </c>
      <c r="D524" s="2">
        <v>45856</v>
      </c>
      <c r="E524" s="2" t="s">
        <v>3506</v>
      </c>
      <c r="F524" s="14">
        <f ca="1">Tabla3689101118191516172345675[[#This Row],[FECHA RADICACION]]-TODAY()</f>
        <v>-207</v>
      </c>
      <c r="G524" s="14" t="s">
        <v>814</v>
      </c>
      <c r="H524" s="14" t="s">
        <v>25</v>
      </c>
      <c r="I524" s="14" t="s">
        <v>17</v>
      </c>
      <c r="J524" s="15" t="s">
        <v>18</v>
      </c>
      <c r="K524" s="21">
        <v>45868</v>
      </c>
      <c r="M524" s="12"/>
    </row>
    <row r="525" spans="1:13" ht="21.75" customHeight="1" x14ac:dyDescent="0.25">
      <c r="A525" s="4">
        <v>524</v>
      </c>
      <c r="B525" s="73">
        <v>20255810134982</v>
      </c>
      <c r="C525" s="2">
        <v>45856</v>
      </c>
      <c r="D525" s="2">
        <v>45856</v>
      </c>
      <c r="E525" s="2" t="s">
        <v>3507</v>
      </c>
      <c r="F525" s="14">
        <f ca="1">Tabla3689101118191516172345675[[#This Row],[FECHA RADICACION]]-TODAY()</f>
        <v>-207</v>
      </c>
      <c r="G525" s="14" t="s">
        <v>50</v>
      </c>
      <c r="H525" s="14" t="s">
        <v>128</v>
      </c>
      <c r="I525" s="14" t="s">
        <v>17</v>
      </c>
      <c r="J525" s="15" t="s">
        <v>18</v>
      </c>
      <c r="K525" s="21">
        <v>45868</v>
      </c>
      <c r="L525" s="15" t="s">
        <v>3508</v>
      </c>
      <c r="M525" s="12"/>
    </row>
    <row r="526" spans="1:13" ht="21.75" customHeight="1" x14ac:dyDescent="0.25">
      <c r="A526" s="4">
        <v>525</v>
      </c>
      <c r="B526" s="73">
        <v>20254602446342</v>
      </c>
      <c r="C526" s="2">
        <v>45856</v>
      </c>
      <c r="D526" s="2">
        <v>45856</v>
      </c>
      <c r="E526" s="2" t="s">
        <v>3509</v>
      </c>
      <c r="F526" s="14">
        <f ca="1">Tabla3689101118191516172345675[[#This Row],[FECHA RADICACION]]-TODAY()</f>
        <v>-207</v>
      </c>
      <c r="G526" s="14" t="s">
        <v>814</v>
      </c>
      <c r="H526" s="14" t="s">
        <v>25</v>
      </c>
      <c r="I526" s="14" t="s">
        <v>17</v>
      </c>
      <c r="J526" s="15" t="s">
        <v>18</v>
      </c>
      <c r="K526" s="21">
        <v>45902</v>
      </c>
      <c r="M526" s="12"/>
    </row>
    <row r="527" spans="1:13" ht="21.75" customHeight="1" x14ac:dyDescent="0.25">
      <c r="A527" s="4">
        <v>526</v>
      </c>
      <c r="B527" s="73">
        <v>20254602446052</v>
      </c>
      <c r="C527" s="2">
        <v>45856</v>
      </c>
      <c r="D527" s="2">
        <v>45856</v>
      </c>
      <c r="E527" s="2" t="s">
        <v>3510</v>
      </c>
      <c r="F527" s="14">
        <f ca="1">Tabla3689101118191516172345675[[#This Row],[FECHA RADICACION]]-TODAY()</f>
        <v>-207</v>
      </c>
      <c r="G527" s="14" t="s">
        <v>15</v>
      </c>
      <c r="H527" s="14" t="s">
        <v>53</v>
      </c>
      <c r="I527" s="14" t="s">
        <v>17</v>
      </c>
      <c r="J527" s="15" t="s">
        <v>18</v>
      </c>
      <c r="K527" s="21">
        <v>45876</v>
      </c>
      <c r="M527" s="12"/>
    </row>
    <row r="528" spans="1:13" ht="21.75" customHeight="1" x14ac:dyDescent="0.25">
      <c r="A528" s="4">
        <v>527</v>
      </c>
      <c r="B528" s="73">
        <v>20254602446012</v>
      </c>
      <c r="C528" s="2">
        <v>45856</v>
      </c>
      <c r="D528" s="2">
        <v>45856</v>
      </c>
      <c r="E528" s="2" t="s">
        <v>3511</v>
      </c>
      <c r="F528" s="14">
        <f ca="1">Tabla3689101118191516172345675[[#This Row],[FECHA RADICACION]]-TODAY()</f>
        <v>-207</v>
      </c>
      <c r="G528" s="14" t="s">
        <v>15</v>
      </c>
      <c r="H528" s="14" t="s">
        <v>2092</v>
      </c>
      <c r="I528" s="14" t="s">
        <v>17</v>
      </c>
      <c r="J528" s="15" t="s">
        <v>18</v>
      </c>
      <c r="K528" s="21">
        <v>45881</v>
      </c>
      <c r="M528" s="12"/>
    </row>
    <row r="529" spans="1:13" ht="21.75" customHeight="1" x14ac:dyDescent="0.25">
      <c r="A529" s="4">
        <v>528</v>
      </c>
      <c r="B529" s="73">
        <v>20254602447692</v>
      </c>
      <c r="C529" s="35">
        <v>45856</v>
      </c>
      <c r="D529" s="2">
        <v>45856</v>
      </c>
      <c r="E529" s="2" t="s">
        <v>3512</v>
      </c>
      <c r="F529" s="14">
        <f ca="1">Tabla3689101118191516172345675[[#This Row],[FECHA RADICACION]]-TODAY()</f>
        <v>-207</v>
      </c>
      <c r="G529" s="14" t="s">
        <v>2964</v>
      </c>
      <c r="H529" s="14" t="s">
        <v>17</v>
      </c>
      <c r="I529" s="14" t="s">
        <v>17</v>
      </c>
      <c r="J529" s="15" t="s">
        <v>18</v>
      </c>
      <c r="K529" s="21">
        <v>45856</v>
      </c>
      <c r="M529" s="12"/>
    </row>
    <row r="530" spans="1:13" ht="21.75" customHeight="1" x14ac:dyDescent="0.25">
      <c r="A530" s="4">
        <v>529</v>
      </c>
      <c r="B530" s="73">
        <v>20255810135192</v>
      </c>
      <c r="C530" s="35">
        <v>45856</v>
      </c>
      <c r="D530" s="2">
        <v>45856</v>
      </c>
      <c r="E530" s="2" t="s">
        <v>3513</v>
      </c>
      <c r="F530" s="14">
        <f ca="1">Tabla3689101118191516172345675[[#This Row],[FECHA RADICACION]]-TODAY()</f>
        <v>-207</v>
      </c>
      <c r="G530" s="14" t="s">
        <v>65</v>
      </c>
      <c r="H530" s="14" t="s">
        <v>825</v>
      </c>
      <c r="I530" s="14" t="s">
        <v>17</v>
      </c>
      <c r="J530" s="15" t="s">
        <v>18</v>
      </c>
      <c r="K530" s="21">
        <v>45876</v>
      </c>
      <c r="L530" s="4" t="s">
        <v>3514</v>
      </c>
      <c r="M530" s="12"/>
    </row>
    <row r="531" spans="1:13" ht="21.75" customHeight="1" x14ac:dyDescent="0.25">
      <c r="A531" s="4">
        <v>530</v>
      </c>
      <c r="B531" s="73">
        <v>20255810135282</v>
      </c>
      <c r="C531" s="35">
        <v>45856</v>
      </c>
      <c r="D531" s="2">
        <v>45856</v>
      </c>
      <c r="E531" s="2" t="s">
        <v>3515</v>
      </c>
      <c r="F531" s="14">
        <f ca="1">Tabla3689101118191516172345675[[#This Row],[FECHA RADICACION]]-TODAY()</f>
        <v>-207</v>
      </c>
      <c r="G531" s="14" t="s">
        <v>50</v>
      </c>
      <c r="H531" s="14" t="s">
        <v>51</v>
      </c>
      <c r="I531" s="14" t="s">
        <v>17</v>
      </c>
      <c r="J531" s="15" t="s">
        <v>18</v>
      </c>
      <c r="L531" s="4" t="s">
        <v>91</v>
      </c>
      <c r="M531" s="12"/>
    </row>
    <row r="532" spans="1:13" ht="21.75" customHeight="1" x14ac:dyDescent="0.25">
      <c r="A532" s="4">
        <v>531</v>
      </c>
      <c r="B532" s="73">
        <v>20255810135342</v>
      </c>
      <c r="C532" s="35">
        <v>45856</v>
      </c>
      <c r="D532" s="2">
        <v>45856</v>
      </c>
      <c r="E532" s="2" t="s">
        <v>3516</v>
      </c>
      <c r="F532" s="14">
        <f ca="1">Tabla3689101118191516172345675[[#This Row],[FECHA RADICACION]]-TODAY()</f>
        <v>-207</v>
      </c>
      <c r="G532" s="14" t="s">
        <v>50</v>
      </c>
      <c r="H532" s="14" t="s">
        <v>93</v>
      </c>
      <c r="I532" s="4" t="s">
        <v>17</v>
      </c>
      <c r="J532" s="15" t="s">
        <v>18</v>
      </c>
      <c r="K532" s="21">
        <v>45876</v>
      </c>
      <c r="M532" s="12"/>
    </row>
    <row r="533" spans="1:13" ht="21.75" customHeight="1" x14ac:dyDescent="0.25">
      <c r="A533" s="4">
        <v>532</v>
      </c>
      <c r="B533" s="73">
        <v>20254602450152</v>
      </c>
      <c r="C533" s="35">
        <v>45856</v>
      </c>
      <c r="D533" s="2">
        <v>45856</v>
      </c>
      <c r="E533" s="2" t="s">
        <v>3517</v>
      </c>
      <c r="F533" s="14">
        <f ca="1">Tabla3689101118191516172345675[[#This Row],[FECHA RADICACION]]-TODAY()</f>
        <v>-207</v>
      </c>
      <c r="G533" s="14" t="s">
        <v>65</v>
      </c>
      <c r="H533" s="14" t="s">
        <v>102</v>
      </c>
      <c r="I533" s="4" t="s">
        <v>17</v>
      </c>
      <c r="J533" s="15" t="s">
        <v>18</v>
      </c>
      <c r="K533" s="21">
        <v>45881</v>
      </c>
      <c r="M533" s="12"/>
    </row>
    <row r="534" spans="1:13" ht="21.75" customHeight="1" x14ac:dyDescent="0.25">
      <c r="A534" s="4">
        <v>533</v>
      </c>
      <c r="B534" s="73">
        <v>20255810135652</v>
      </c>
      <c r="C534" s="35">
        <v>45859.354861111111</v>
      </c>
      <c r="D534" s="2">
        <v>45859</v>
      </c>
      <c r="E534" s="2" t="s">
        <v>3518</v>
      </c>
      <c r="F534" s="14">
        <f ca="1">Tabla3689101118191516172345675[[#This Row],[FECHA RADICACION]]-TODAY()</f>
        <v>-203.64513888888905</v>
      </c>
      <c r="G534" s="14" t="s">
        <v>15</v>
      </c>
      <c r="H534" s="14" t="s">
        <v>251</v>
      </c>
      <c r="I534" s="4" t="s">
        <v>17</v>
      </c>
      <c r="J534" s="15" t="s">
        <v>18</v>
      </c>
      <c r="K534" s="21">
        <v>45860</v>
      </c>
      <c r="M534" s="12"/>
    </row>
    <row r="535" spans="1:13" ht="21.75" customHeight="1" x14ac:dyDescent="0.25">
      <c r="A535" s="4">
        <v>534</v>
      </c>
      <c r="B535" s="73">
        <v>20254602458102</v>
      </c>
      <c r="C535" s="35">
        <v>45858</v>
      </c>
      <c r="D535" s="2">
        <v>45859</v>
      </c>
      <c r="E535" s="2" t="s">
        <v>3519</v>
      </c>
      <c r="F535" s="14">
        <f ca="1">Tabla3689101118191516172345675[[#This Row],[FECHA RADICACION]]-TODAY()</f>
        <v>-205</v>
      </c>
      <c r="G535" s="14" t="s">
        <v>65</v>
      </c>
      <c r="H535" s="14" t="s">
        <v>73</v>
      </c>
      <c r="I535" s="4" t="s">
        <v>17</v>
      </c>
      <c r="J535" s="15" t="s">
        <v>18</v>
      </c>
      <c r="K535" s="21">
        <v>45876</v>
      </c>
      <c r="M535" s="12"/>
    </row>
    <row r="536" spans="1:13" ht="21.75" customHeight="1" x14ac:dyDescent="0.25">
      <c r="A536" s="4">
        <v>535</v>
      </c>
      <c r="B536" s="73">
        <v>20254212455842</v>
      </c>
      <c r="C536" s="35">
        <v>45857</v>
      </c>
      <c r="D536" s="2">
        <v>45859</v>
      </c>
      <c r="E536" s="2" t="s">
        <v>3520</v>
      </c>
      <c r="F536" s="14">
        <f ca="1">Tabla3689101118191516172345675[[#This Row],[FECHA RADICACION]]-TODAY()</f>
        <v>-206</v>
      </c>
      <c r="G536" s="14" t="s">
        <v>15</v>
      </c>
      <c r="H536" s="14" t="s">
        <v>53</v>
      </c>
      <c r="I536" s="4" t="s">
        <v>17</v>
      </c>
      <c r="J536" s="15" t="s">
        <v>18</v>
      </c>
      <c r="K536" s="21">
        <v>45868</v>
      </c>
      <c r="M536" s="12"/>
    </row>
    <row r="537" spans="1:13" ht="21.75" customHeight="1" x14ac:dyDescent="0.25">
      <c r="A537" s="4">
        <v>536</v>
      </c>
      <c r="B537" s="73">
        <v>20255810135732</v>
      </c>
      <c r="C537" s="35">
        <v>45859.397222222222</v>
      </c>
      <c r="D537" s="2">
        <v>45859</v>
      </c>
      <c r="E537" s="2" t="s">
        <v>3521</v>
      </c>
      <c r="F537" s="14">
        <f ca="1">Tabla3689101118191516172345675[[#This Row],[FECHA RADICACION]]-TODAY()</f>
        <v>-203.6027777777781</v>
      </c>
      <c r="G537" s="14" t="s">
        <v>85</v>
      </c>
      <c r="H537" s="14" t="s">
        <v>160</v>
      </c>
      <c r="I537" s="4" t="s">
        <v>17</v>
      </c>
      <c r="J537" s="15" t="s">
        <v>18</v>
      </c>
      <c r="L537" s="4" t="s">
        <v>3307</v>
      </c>
      <c r="M537" s="12"/>
    </row>
    <row r="538" spans="1:13" ht="21.75" customHeight="1" x14ac:dyDescent="0.25">
      <c r="A538" s="4">
        <v>537</v>
      </c>
      <c r="B538" s="73">
        <v>20255810135682</v>
      </c>
      <c r="C538" s="35">
        <v>45859.384027777778</v>
      </c>
      <c r="D538" s="2">
        <v>45859</v>
      </c>
      <c r="E538" s="2" t="s">
        <v>3522</v>
      </c>
      <c r="F538" s="14">
        <f ca="1">Tabla3689101118191516172345675[[#This Row],[FECHA RADICACION]]-TODAY()</f>
        <v>-203.6159722222219</v>
      </c>
      <c r="G538" s="14" t="s">
        <v>50</v>
      </c>
      <c r="H538" s="14" t="s">
        <v>209</v>
      </c>
      <c r="I538" s="4" t="s">
        <v>17</v>
      </c>
      <c r="J538" s="15" t="s">
        <v>18</v>
      </c>
      <c r="K538" s="21">
        <v>45881</v>
      </c>
      <c r="M538" s="12"/>
    </row>
    <row r="539" spans="1:13" ht="21.75" customHeight="1" x14ac:dyDescent="0.25">
      <c r="A539" s="4">
        <v>538</v>
      </c>
      <c r="B539" s="73">
        <v>20256830126733</v>
      </c>
      <c r="C539" s="35">
        <v>45830</v>
      </c>
      <c r="D539" s="2">
        <v>45859</v>
      </c>
      <c r="E539" s="2" t="s">
        <v>3523</v>
      </c>
      <c r="F539" s="14">
        <f ca="1">Tabla3689101118191516172345675[[#This Row],[FECHA RADICACION]]-TODAY()</f>
        <v>-233</v>
      </c>
      <c r="G539" s="14" t="s">
        <v>15</v>
      </c>
      <c r="H539" s="14" t="s">
        <v>48</v>
      </c>
      <c r="I539" s="4" t="s">
        <v>17</v>
      </c>
      <c r="J539" s="15" t="s">
        <v>18</v>
      </c>
      <c r="K539" s="21">
        <v>45862</v>
      </c>
      <c r="L539" s="4" t="s">
        <v>99</v>
      </c>
      <c r="M539" s="12"/>
    </row>
    <row r="540" spans="1:13" ht="21.75" customHeight="1" x14ac:dyDescent="0.25">
      <c r="A540" s="4">
        <v>539</v>
      </c>
      <c r="B540" s="73">
        <v>20255810136002</v>
      </c>
      <c r="C540" s="35">
        <v>45859.478472222225</v>
      </c>
      <c r="D540" s="2">
        <v>45859</v>
      </c>
      <c r="E540" s="2" t="s">
        <v>3524</v>
      </c>
      <c r="F540" s="14">
        <f ca="1">Tabla3689101118191516172345675[[#This Row],[FECHA RADICACION]]-TODAY()</f>
        <v>-203.52152777777519</v>
      </c>
      <c r="G540" s="14" t="s">
        <v>65</v>
      </c>
      <c r="H540" s="14" t="s">
        <v>180</v>
      </c>
      <c r="I540" s="14" t="s">
        <v>17</v>
      </c>
      <c r="K540" s="21">
        <v>45881</v>
      </c>
      <c r="M540" s="12"/>
    </row>
    <row r="541" spans="1:13" ht="21.75" customHeight="1" x14ac:dyDescent="0.25">
      <c r="A541" s="4">
        <v>540</v>
      </c>
      <c r="B541" s="73">
        <v>20255810135952</v>
      </c>
      <c r="C541" s="35">
        <v>45859.472222222219</v>
      </c>
      <c r="D541" s="2">
        <v>45859</v>
      </c>
      <c r="E541" s="2" t="s">
        <v>436</v>
      </c>
      <c r="F541" s="14">
        <f ca="1">Tabla3689101118191516172345675[[#This Row],[FECHA RADICACION]]-TODAY()</f>
        <v>-203.52777777778101</v>
      </c>
      <c r="G541" s="14" t="s">
        <v>65</v>
      </c>
      <c r="H541" s="14" t="s">
        <v>687</v>
      </c>
      <c r="I541" s="4" t="s">
        <v>17</v>
      </c>
      <c r="J541" s="15" t="s">
        <v>18</v>
      </c>
      <c r="K541" s="21">
        <v>45881</v>
      </c>
      <c r="M541" s="12"/>
    </row>
    <row r="542" spans="1:13" ht="21.75" customHeight="1" x14ac:dyDescent="0.25">
      <c r="A542" s="4">
        <v>541</v>
      </c>
      <c r="B542" s="73">
        <v>20254602463032</v>
      </c>
      <c r="C542" s="35">
        <v>45859.46597222222</v>
      </c>
      <c r="D542" s="2">
        <v>45859</v>
      </c>
      <c r="E542" s="2" t="s">
        <v>3525</v>
      </c>
      <c r="F542" s="14">
        <f ca="1">Tabla3689101118191516172345675[[#This Row],[FECHA RADICACION]]-TODAY()</f>
        <v>-203.53402777777956</v>
      </c>
      <c r="G542" s="14" t="s">
        <v>65</v>
      </c>
      <c r="H542" s="14" t="s">
        <v>825</v>
      </c>
      <c r="I542" s="4" t="s">
        <v>17</v>
      </c>
      <c r="J542" s="15" t="s">
        <v>18</v>
      </c>
      <c r="K542" s="21">
        <v>45868</v>
      </c>
      <c r="M542" s="12"/>
    </row>
    <row r="543" spans="1:13" ht="21.75" customHeight="1" x14ac:dyDescent="0.25">
      <c r="A543" s="4">
        <v>542</v>
      </c>
      <c r="B543" s="73">
        <v>20255810135922</v>
      </c>
      <c r="C543" s="35">
        <v>45859.46597222222</v>
      </c>
      <c r="D543" s="2">
        <v>45859</v>
      </c>
      <c r="E543" s="2" t="s">
        <v>3526</v>
      </c>
      <c r="F543" s="14">
        <f ca="1">Tabla3689101118191516172345675[[#This Row],[FECHA RADICACION]]-TODAY()</f>
        <v>-203.53402777777956</v>
      </c>
      <c r="G543" s="14" t="s">
        <v>65</v>
      </c>
      <c r="H543" s="14" t="s">
        <v>206</v>
      </c>
      <c r="I543" s="14" t="s">
        <v>17</v>
      </c>
      <c r="J543" s="15" t="s">
        <v>18</v>
      </c>
      <c r="K543" s="21">
        <v>45876</v>
      </c>
      <c r="L543" s="4" t="s">
        <v>194</v>
      </c>
      <c r="M543" s="12" t="s">
        <v>3527</v>
      </c>
    </row>
    <row r="544" spans="1:13" ht="21.75" customHeight="1" x14ac:dyDescent="0.25">
      <c r="A544" s="4">
        <v>543</v>
      </c>
      <c r="B544" s="73">
        <v>20255810135862</v>
      </c>
      <c r="C544" s="35">
        <v>45859.429166666669</v>
      </c>
      <c r="D544" s="2">
        <v>45859</v>
      </c>
      <c r="E544" s="2" t="s">
        <v>3528</v>
      </c>
      <c r="F544" s="14">
        <f ca="1">Tabla3689101118191516172345675[[#This Row],[FECHA RADICACION]]-TODAY()</f>
        <v>-203.57083333333139</v>
      </c>
      <c r="G544" s="14" t="s">
        <v>2964</v>
      </c>
      <c r="H544" s="14" t="s">
        <v>17</v>
      </c>
      <c r="I544" s="4" t="s">
        <v>17</v>
      </c>
      <c r="J544" s="15" t="s">
        <v>18</v>
      </c>
      <c r="K544" s="24">
        <v>45859</v>
      </c>
      <c r="M544" s="12"/>
    </row>
    <row r="545" spans="1:13" ht="21.75" customHeight="1" x14ac:dyDescent="0.25">
      <c r="A545" s="4">
        <v>544</v>
      </c>
      <c r="B545" s="73">
        <v>20255810135852</v>
      </c>
      <c r="C545" s="35">
        <v>45859.425694444442</v>
      </c>
      <c r="D545" s="2">
        <v>45859</v>
      </c>
      <c r="E545" s="2" t="s">
        <v>3529</v>
      </c>
      <c r="F545" s="14">
        <f ca="1">Tabla3689101118191516172345675[[#This Row],[FECHA RADICACION]]-TODAY()</f>
        <v>-203.57430555555766</v>
      </c>
      <c r="G545" s="14" t="s">
        <v>15</v>
      </c>
      <c r="H545" s="14" t="s">
        <v>16</v>
      </c>
      <c r="I545" s="4" t="s">
        <v>17</v>
      </c>
      <c r="J545" s="15" t="s">
        <v>18</v>
      </c>
      <c r="K545" s="21">
        <v>45876</v>
      </c>
      <c r="M545" s="12"/>
    </row>
    <row r="546" spans="1:13" ht="21.75" customHeight="1" x14ac:dyDescent="0.25">
      <c r="A546" s="4">
        <v>545</v>
      </c>
      <c r="B546" s="73">
        <v>20254602461552</v>
      </c>
      <c r="C546" s="35">
        <v>45859.425000000003</v>
      </c>
      <c r="D546" s="2">
        <v>45859</v>
      </c>
      <c r="E546" s="2" t="s">
        <v>3530</v>
      </c>
      <c r="F546" s="14">
        <f ca="1">Tabla3689101118191516172345675[[#This Row],[FECHA RADICACION]]-TODAY()</f>
        <v>-203.57499999999709</v>
      </c>
      <c r="G546" s="14" t="s">
        <v>15</v>
      </c>
      <c r="H546" s="14" t="s">
        <v>53</v>
      </c>
      <c r="I546" s="4" t="s">
        <v>17</v>
      </c>
      <c r="J546" s="15" t="s">
        <v>18</v>
      </c>
      <c r="K546" s="21">
        <v>45876</v>
      </c>
      <c r="M546" s="12"/>
    </row>
    <row r="547" spans="1:13" ht="21.75" customHeight="1" x14ac:dyDescent="0.25">
      <c r="A547" s="4">
        <v>546</v>
      </c>
      <c r="B547" s="74">
        <v>20255810135722</v>
      </c>
      <c r="C547" s="36">
        <v>45859.393750000003</v>
      </c>
      <c r="D547" s="2">
        <v>45859</v>
      </c>
      <c r="E547" s="2" t="s">
        <v>3531</v>
      </c>
      <c r="F547" s="14">
        <f ca="1">Tabla3689101118191516172345675[[#This Row],[FECHA RADICACION]]-TODAY()</f>
        <v>-203.60624999999709</v>
      </c>
      <c r="G547" s="19" t="s">
        <v>2964</v>
      </c>
      <c r="H547" s="19" t="s">
        <v>17</v>
      </c>
      <c r="I547" s="23" t="s">
        <v>17</v>
      </c>
      <c r="J547" s="18" t="s">
        <v>18</v>
      </c>
      <c r="K547" s="24">
        <v>45859</v>
      </c>
      <c r="L547" s="23"/>
      <c r="M547" s="3"/>
    </row>
    <row r="548" spans="1:13" ht="21.75" customHeight="1" x14ac:dyDescent="0.25">
      <c r="A548" s="4">
        <v>547</v>
      </c>
      <c r="B548" s="73">
        <v>20255810135702</v>
      </c>
      <c r="C548" s="35">
        <v>45859.388194444444</v>
      </c>
      <c r="D548" s="2">
        <v>45859</v>
      </c>
      <c r="E548" s="2" t="s">
        <v>3532</v>
      </c>
      <c r="F548" s="14">
        <f ca="1">Tabla3689101118191516172345675[[#This Row],[FECHA RADICACION]]-TODAY()</f>
        <v>-203.6118055555562</v>
      </c>
      <c r="G548" s="14" t="s">
        <v>15</v>
      </c>
      <c r="H548" s="14" t="s">
        <v>2384</v>
      </c>
      <c r="I548" s="4" t="s">
        <v>17</v>
      </c>
      <c r="J548" s="15" t="s">
        <v>18</v>
      </c>
      <c r="K548" s="21">
        <v>45881</v>
      </c>
      <c r="M548" s="12"/>
    </row>
    <row r="549" spans="1:13" ht="21.75" customHeight="1" x14ac:dyDescent="0.25">
      <c r="A549" s="4">
        <v>548</v>
      </c>
      <c r="B549" s="73">
        <v>20255810135692</v>
      </c>
      <c r="C549" s="35">
        <v>45859.386111111111</v>
      </c>
      <c r="D549" s="2">
        <v>45859</v>
      </c>
      <c r="E549" s="2" t="s">
        <v>3533</v>
      </c>
      <c r="F549" s="14">
        <f ca="1">Tabla3689101118191516172345675[[#This Row],[FECHA RADICACION]]-TODAY()</f>
        <v>-203.61388888888905</v>
      </c>
      <c r="G549" s="14" t="s">
        <v>65</v>
      </c>
      <c r="H549" s="14" t="s">
        <v>76</v>
      </c>
      <c r="I549" s="14" t="s">
        <v>17</v>
      </c>
      <c r="J549" s="15" t="s">
        <v>18</v>
      </c>
      <c r="K549" s="21">
        <v>45876</v>
      </c>
      <c r="L549" s="4" t="s">
        <v>42</v>
      </c>
      <c r="M549" s="12"/>
    </row>
    <row r="550" spans="1:13" ht="21.75" customHeight="1" x14ac:dyDescent="0.25">
      <c r="A550" s="4">
        <v>549</v>
      </c>
      <c r="B550" s="73">
        <v>20255810136042</v>
      </c>
      <c r="C550" s="35">
        <v>45859.479861111111</v>
      </c>
      <c r="D550" s="2">
        <v>45859</v>
      </c>
      <c r="E550" s="2" t="s">
        <v>3534</v>
      </c>
      <c r="F550" s="14">
        <f ca="1">Tabla3689101118191516172345675[[#This Row],[FECHA RADICACION]]-TODAY()</f>
        <v>-203.52013888888905</v>
      </c>
      <c r="G550" s="14" t="s">
        <v>65</v>
      </c>
      <c r="H550" s="14" t="s">
        <v>117</v>
      </c>
      <c r="I550" s="14" t="s">
        <v>17</v>
      </c>
      <c r="J550" s="15" t="s">
        <v>18</v>
      </c>
      <c r="K550" s="21">
        <v>45902</v>
      </c>
      <c r="L550" s="4" t="s">
        <v>194</v>
      </c>
      <c r="M550" s="12"/>
    </row>
    <row r="551" spans="1:13" ht="21.75" customHeight="1" x14ac:dyDescent="0.25">
      <c r="A551" s="4">
        <v>550</v>
      </c>
      <c r="B551" s="73">
        <v>20254602464932</v>
      </c>
      <c r="C551" s="35">
        <v>45859.511111111111</v>
      </c>
      <c r="D551" s="2">
        <v>45859</v>
      </c>
      <c r="E551" s="2" t="s">
        <v>3535</v>
      </c>
      <c r="F551" s="14">
        <f ca="1">Tabla3689101118191516172345675[[#This Row],[FECHA RADICACION]]-TODAY()</f>
        <v>-203.48888888888905</v>
      </c>
      <c r="G551" s="14" t="s">
        <v>65</v>
      </c>
      <c r="H551" s="14" t="s">
        <v>3536</v>
      </c>
      <c r="I551" s="14" t="s">
        <v>17</v>
      </c>
      <c r="J551" s="15" t="s">
        <v>18</v>
      </c>
      <c r="K551" s="21">
        <v>45881</v>
      </c>
      <c r="M551" s="12"/>
    </row>
    <row r="552" spans="1:13" ht="21.75" customHeight="1" x14ac:dyDescent="0.25">
      <c r="A552" s="4">
        <v>551</v>
      </c>
      <c r="B552" s="73">
        <v>20255810136262</v>
      </c>
      <c r="C552" s="35">
        <v>45859</v>
      </c>
      <c r="D552" s="2">
        <v>45859</v>
      </c>
      <c r="E552" s="2" t="s">
        <v>3537</v>
      </c>
      <c r="F552" s="14">
        <f ca="1">Tabla3689101118191516172345675[[#This Row],[FECHA RADICACION]]-TODAY()</f>
        <v>-204</v>
      </c>
      <c r="G552" s="14" t="s">
        <v>50</v>
      </c>
      <c r="H552" s="14" t="s">
        <v>51</v>
      </c>
      <c r="I552" s="4" t="s">
        <v>17</v>
      </c>
      <c r="J552" s="15" t="s">
        <v>18</v>
      </c>
      <c r="M552" s="12"/>
    </row>
    <row r="553" spans="1:13" ht="21.75" customHeight="1" x14ac:dyDescent="0.25">
      <c r="A553" s="4">
        <v>552</v>
      </c>
      <c r="B553" s="30">
        <v>20255810136182</v>
      </c>
      <c r="C553" s="35">
        <v>45859.513194444444</v>
      </c>
      <c r="D553" s="2">
        <v>45859</v>
      </c>
      <c r="E553" s="2" t="s">
        <v>3538</v>
      </c>
      <c r="F553" s="14">
        <f ca="1">Tabla3689101118191516172345675[[#This Row],[FECHA RADICACION]]-TODAY()</f>
        <v>-203.4868055555562</v>
      </c>
      <c r="G553" s="14" t="s">
        <v>15</v>
      </c>
      <c r="H553" s="14" t="s">
        <v>82</v>
      </c>
      <c r="I553" s="4" t="s">
        <v>17</v>
      </c>
      <c r="J553" s="15" t="s">
        <v>18</v>
      </c>
      <c r="K553" s="21">
        <v>45876</v>
      </c>
      <c r="L553" s="4" t="s">
        <v>54</v>
      </c>
      <c r="M553" s="12"/>
    </row>
    <row r="554" spans="1:13" ht="21.75" customHeight="1" x14ac:dyDescent="0.25">
      <c r="A554" s="4">
        <v>553</v>
      </c>
      <c r="B554" s="30">
        <v>20254602467492</v>
      </c>
      <c r="C554" s="35">
        <v>45859</v>
      </c>
      <c r="D554" s="2">
        <v>45859</v>
      </c>
      <c r="E554" s="2" t="s">
        <v>3539</v>
      </c>
      <c r="F554" s="14">
        <f ca="1">Tabla3689101118191516172345675[[#This Row],[FECHA RADICACION]]-TODAY()</f>
        <v>-204</v>
      </c>
      <c r="G554" s="14" t="s">
        <v>15</v>
      </c>
      <c r="H554" s="14" t="s">
        <v>241</v>
      </c>
      <c r="I554" s="14" t="s">
        <v>17</v>
      </c>
      <c r="J554" s="15" t="s">
        <v>18</v>
      </c>
      <c r="K554" s="21">
        <v>45868</v>
      </c>
      <c r="M554" s="12" t="s">
        <v>3527</v>
      </c>
    </row>
    <row r="555" spans="1:13" ht="21.75" customHeight="1" x14ac:dyDescent="0.25">
      <c r="A555" s="4">
        <v>554</v>
      </c>
      <c r="B555" s="30">
        <v>20254602467212</v>
      </c>
      <c r="C555" s="2">
        <v>45859</v>
      </c>
      <c r="D555" s="2">
        <v>45859</v>
      </c>
      <c r="E555" s="2" t="s">
        <v>3540</v>
      </c>
      <c r="F555" s="14">
        <f ca="1">Tabla3689101118191516172345675[[#This Row],[FECHA RADICACION]]-TODAY()</f>
        <v>-204</v>
      </c>
      <c r="G555" s="14" t="s">
        <v>65</v>
      </c>
      <c r="H555" s="14" t="s">
        <v>3536</v>
      </c>
      <c r="I555" s="4" t="s">
        <v>17</v>
      </c>
      <c r="J555" s="15" t="s">
        <v>18</v>
      </c>
      <c r="K555" s="21">
        <v>45876</v>
      </c>
      <c r="M555" s="12"/>
    </row>
    <row r="556" spans="1:13" ht="21.75" customHeight="1" x14ac:dyDescent="0.25">
      <c r="A556" s="4">
        <v>555</v>
      </c>
      <c r="B556" s="30">
        <v>20254602466762</v>
      </c>
      <c r="C556" s="2">
        <v>45859</v>
      </c>
      <c r="D556" s="2">
        <v>45859</v>
      </c>
      <c r="E556" s="2" t="s">
        <v>3541</v>
      </c>
      <c r="F556" s="14">
        <f ca="1">Tabla3689101118191516172345675[[#This Row],[FECHA RADICACION]]-TODAY()</f>
        <v>-204</v>
      </c>
      <c r="G556" s="14" t="s">
        <v>65</v>
      </c>
      <c r="H556" s="14" t="s">
        <v>184</v>
      </c>
      <c r="I556" s="4" t="s">
        <v>17</v>
      </c>
      <c r="J556" s="15" t="s">
        <v>18</v>
      </c>
      <c r="K556" s="21">
        <v>45884</v>
      </c>
      <c r="M556" s="12"/>
    </row>
    <row r="557" spans="1:13" ht="21.75" customHeight="1" x14ac:dyDescent="0.25">
      <c r="A557" s="4">
        <v>556</v>
      </c>
      <c r="B557" s="30">
        <v>20254602466462</v>
      </c>
      <c r="C557" s="2">
        <v>45859</v>
      </c>
      <c r="D557" s="2">
        <v>45859</v>
      </c>
      <c r="E557" s="2" t="s">
        <v>3542</v>
      </c>
      <c r="F557" s="14">
        <f ca="1">Tabla3689101118191516172345675[[#This Row],[FECHA RADICACION]]-TODAY()</f>
        <v>-204</v>
      </c>
      <c r="G557" s="14" t="s">
        <v>15</v>
      </c>
      <c r="H557" s="14" t="s">
        <v>16</v>
      </c>
      <c r="I557" s="4" t="s">
        <v>17</v>
      </c>
      <c r="J557" s="15" t="s">
        <v>18</v>
      </c>
      <c r="K557" s="21">
        <v>45881</v>
      </c>
      <c r="M557" s="12" t="s">
        <v>3375</v>
      </c>
    </row>
    <row r="558" spans="1:13" ht="21.75" customHeight="1" x14ac:dyDescent="0.25">
      <c r="A558" s="4">
        <v>557</v>
      </c>
      <c r="B558" s="30">
        <v>20255810136252</v>
      </c>
      <c r="C558" s="2">
        <v>45859</v>
      </c>
      <c r="D558" s="2">
        <v>45859</v>
      </c>
      <c r="E558" s="2" t="s">
        <v>3543</v>
      </c>
      <c r="F558" s="14">
        <f ca="1">Tabla3689101118191516172345675[[#This Row],[FECHA RADICACION]]-TODAY()</f>
        <v>-204</v>
      </c>
      <c r="G558" s="14" t="s">
        <v>15</v>
      </c>
      <c r="H558" s="14" t="s">
        <v>48</v>
      </c>
      <c r="I558" s="4" t="s">
        <v>17</v>
      </c>
      <c r="J558" s="15" t="s">
        <v>18</v>
      </c>
      <c r="L558" s="4" t="s">
        <v>258</v>
      </c>
      <c r="M558" s="12"/>
    </row>
    <row r="559" spans="1:13" ht="21.75" customHeight="1" x14ac:dyDescent="0.25">
      <c r="A559" s="4">
        <v>558</v>
      </c>
      <c r="B559" s="30">
        <v>20255810136202</v>
      </c>
      <c r="C559" s="35">
        <v>45859.51666666667</v>
      </c>
      <c r="D559" s="2">
        <v>45859</v>
      </c>
      <c r="E559" s="2" t="s">
        <v>3544</v>
      </c>
      <c r="F559" s="14">
        <f ca="1">Tabla3689101118191516172345675[[#This Row],[FECHA RADICACION]]-TODAY()</f>
        <v>-203.48333333332994</v>
      </c>
      <c r="G559" s="14" t="s">
        <v>15</v>
      </c>
      <c r="H559" s="14" t="s">
        <v>304</v>
      </c>
      <c r="I559" s="4" t="s">
        <v>17</v>
      </c>
      <c r="J559" s="15" t="s">
        <v>18</v>
      </c>
      <c r="K559" s="21">
        <v>45868</v>
      </c>
      <c r="L559" s="4" t="s">
        <v>54</v>
      </c>
      <c r="M559" s="12"/>
    </row>
    <row r="560" spans="1:13" ht="21.75" customHeight="1" x14ac:dyDescent="0.25">
      <c r="A560" s="4">
        <v>559</v>
      </c>
      <c r="B560" s="30">
        <v>20255810136242</v>
      </c>
      <c r="C560" s="35">
        <v>45859</v>
      </c>
      <c r="D560" s="2">
        <v>45859</v>
      </c>
      <c r="E560" s="2" t="s">
        <v>3545</v>
      </c>
      <c r="F560" s="14">
        <f ca="1">Tabla3689101118191516172345675[[#This Row],[FECHA RADICACION]]-TODAY()</f>
        <v>-204</v>
      </c>
      <c r="G560" s="14" t="s">
        <v>65</v>
      </c>
      <c r="H560" s="14" t="s">
        <v>3285</v>
      </c>
      <c r="I560" s="4" t="s">
        <v>17</v>
      </c>
      <c r="J560" s="15" t="s">
        <v>18</v>
      </c>
      <c r="K560" s="21">
        <v>45862</v>
      </c>
      <c r="M560" s="12"/>
    </row>
    <row r="561" spans="1:13" ht="21.75" customHeight="1" x14ac:dyDescent="0.25">
      <c r="A561" s="4">
        <v>560</v>
      </c>
      <c r="B561" s="30">
        <v>20255810136362</v>
      </c>
      <c r="C561" s="35">
        <v>45859</v>
      </c>
      <c r="D561" s="2">
        <v>45859</v>
      </c>
      <c r="E561" s="2" t="s">
        <v>3546</v>
      </c>
      <c r="F561" s="14">
        <f ca="1">Tabla3689101118191516172345675[[#This Row],[FECHA RADICACION]]-TODAY()</f>
        <v>-204</v>
      </c>
      <c r="G561" s="14" t="s">
        <v>15</v>
      </c>
      <c r="H561" s="14" t="s">
        <v>304</v>
      </c>
      <c r="I561" s="14" t="s">
        <v>17</v>
      </c>
      <c r="J561" s="15" t="s">
        <v>18</v>
      </c>
      <c r="K561" s="21">
        <v>45881</v>
      </c>
      <c r="L561" s="4" t="s">
        <v>370</v>
      </c>
      <c r="M561" s="12"/>
    </row>
    <row r="562" spans="1:13" ht="21.75" customHeight="1" x14ac:dyDescent="0.25">
      <c r="A562" s="4">
        <v>561</v>
      </c>
      <c r="B562" s="30">
        <v>20255810136462</v>
      </c>
      <c r="C562" s="2">
        <v>45859</v>
      </c>
      <c r="D562" s="2">
        <v>45859</v>
      </c>
      <c r="E562" s="2" t="s">
        <v>3547</v>
      </c>
      <c r="F562" s="14">
        <f ca="1">Tabla3689101118191516172345675[[#This Row],[FECHA RADICACION]]-TODAY()</f>
        <v>-204</v>
      </c>
      <c r="G562" s="14" t="s">
        <v>15</v>
      </c>
      <c r="H562" s="14" t="s">
        <v>251</v>
      </c>
      <c r="I562" s="14" t="s">
        <v>17</v>
      </c>
      <c r="J562" s="15" t="s">
        <v>18</v>
      </c>
      <c r="K562" s="21">
        <v>45868</v>
      </c>
      <c r="L562" s="4" t="s">
        <v>54</v>
      </c>
      <c r="M562" s="12"/>
    </row>
    <row r="563" spans="1:13" ht="21.75" customHeight="1" x14ac:dyDescent="0.25">
      <c r="A563" s="4">
        <v>562</v>
      </c>
      <c r="B563" s="30">
        <v>20255810136442</v>
      </c>
      <c r="C563" s="2">
        <v>45859</v>
      </c>
      <c r="D563" s="2">
        <v>45859</v>
      </c>
      <c r="E563" s="2" t="s">
        <v>3548</v>
      </c>
      <c r="F563" s="14">
        <f ca="1">Tabla3689101118191516172345675[[#This Row],[FECHA RADICACION]]-TODAY()</f>
        <v>-204</v>
      </c>
      <c r="G563" s="14" t="s">
        <v>15</v>
      </c>
      <c r="H563" s="14" t="s">
        <v>48</v>
      </c>
      <c r="I563" s="4" t="s">
        <v>17</v>
      </c>
      <c r="J563" s="15" t="s">
        <v>18</v>
      </c>
      <c r="K563" s="21">
        <v>45862</v>
      </c>
      <c r="L563" s="4" t="s">
        <v>155</v>
      </c>
      <c r="M563" s="12"/>
    </row>
    <row r="564" spans="1:13" ht="21.75" customHeight="1" x14ac:dyDescent="0.25">
      <c r="A564" s="4">
        <v>563</v>
      </c>
      <c r="B564" s="30">
        <v>20252200272793</v>
      </c>
      <c r="C564" s="35">
        <v>45855</v>
      </c>
      <c r="D564" s="2">
        <v>45859</v>
      </c>
      <c r="E564" s="2" t="s">
        <v>3549</v>
      </c>
      <c r="F564" s="14">
        <f ca="1">Tabla3689101118191516172345675[[#This Row],[FECHA RADICACION]]-TODAY()</f>
        <v>-208</v>
      </c>
      <c r="G564" s="14" t="s">
        <v>65</v>
      </c>
      <c r="H564" s="14" t="s">
        <v>184</v>
      </c>
      <c r="I564" s="4" t="s">
        <v>17</v>
      </c>
      <c r="J564" s="15" t="s">
        <v>18</v>
      </c>
      <c r="K564" s="21">
        <v>45881</v>
      </c>
      <c r="L564" s="4" t="s">
        <v>99</v>
      </c>
      <c r="M564" s="12"/>
    </row>
    <row r="565" spans="1:13" ht="21.75" customHeight="1" x14ac:dyDescent="0.25">
      <c r="A565" s="4">
        <v>564</v>
      </c>
      <c r="B565" s="30">
        <v>20255830344373</v>
      </c>
      <c r="C565" s="35">
        <v>45859.48333333333</v>
      </c>
      <c r="D565" s="2">
        <v>45859</v>
      </c>
      <c r="E565" s="2" t="s">
        <v>3550</v>
      </c>
      <c r="F565" s="14">
        <f ca="1">Tabla3689101118191516172345675[[#This Row],[FECHA RADICACION]]-TODAY()</f>
        <v>-203.51666666667006</v>
      </c>
      <c r="G565" s="14" t="s">
        <v>814</v>
      </c>
      <c r="H565" s="14" t="s">
        <v>1352</v>
      </c>
      <c r="I565" s="4" t="s">
        <v>17</v>
      </c>
      <c r="J565" s="15" t="s">
        <v>18</v>
      </c>
      <c r="K565" s="21">
        <v>45859</v>
      </c>
      <c r="L565" s="4" t="s">
        <v>99</v>
      </c>
      <c r="M565" s="12"/>
    </row>
    <row r="566" spans="1:13" ht="21.75" customHeight="1" x14ac:dyDescent="0.25">
      <c r="A566" s="4">
        <v>565</v>
      </c>
      <c r="B566" s="30">
        <v>20255810136482</v>
      </c>
      <c r="C566" s="35">
        <v>45859</v>
      </c>
      <c r="D566" s="2">
        <v>45859</v>
      </c>
      <c r="E566" s="2" t="s">
        <v>3551</v>
      </c>
      <c r="F566" s="14">
        <f ca="1">Tabla3689101118191516172345675[[#This Row],[FECHA RADICACION]]-TODAY()</f>
        <v>-204</v>
      </c>
      <c r="G566" s="14" t="s">
        <v>65</v>
      </c>
      <c r="H566" s="14" t="s">
        <v>73</v>
      </c>
      <c r="I566" s="4" t="s">
        <v>17</v>
      </c>
      <c r="J566" s="15" t="s">
        <v>18</v>
      </c>
      <c r="K566" s="21">
        <v>45868</v>
      </c>
      <c r="M566" s="12"/>
    </row>
    <row r="567" spans="1:13" ht="21.75" customHeight="1" x14ac:dyDescent="0.25">
      <c r="A567" s="4">
        <v>566</v>
      </c>
      <c r="B567" s="30">
        <v>20255810136632</v>
      </c>
      <c r="C567" s="35">
        <v>45859</v>
      </c>
      <c r="D567" s="2">
        <v>45859</v>
      </c>
      <c r="E567" s="2" t="s">
        <v>3552</v>
      </c>
      <c r="F567" s="14">
        <f ca="1">Tabla3689101118191516172345675[[#This Row],[FECHA RADICACION]]-TODAY()</f>
        <v>-204</v>
      </c>
      <c r="G567" s="14" t="s">
        <v>50</v>
      </c>
      <c r="H567" s="14" t="s">
        <v>395</v>
      </c>
      <c r="I567" s="4" t="s">
        <v>17</v>
      </c>
      <c r="J567" s="15" t="s">
        <v>18</v>
      </c>
      <c r="K567" s="21">
        <v>45889</v>
      </c>
      <c r="L567" s="4" t="s">
        <v>3354</v>
      </c>
      <c r="M567" s="12"/>
    </row>
    <row r="568" spans="1:13" ht="21.75" customHeight="1" x14ac:dyDescent="0.25">
      <c r="A568" s="4">
        <v>567</v>
      </c>
      <c r="B568" s="30">
        <v>20254602470032</v>
      </c>
      <c r="C568" s="35">
        <v>45859</v>
      </c>
      <c r="D568" s="2">
        <v>45859</v>
      </c>
      <c r="E568" s="2" t="s">
        <v>3553</v>
      </c>
      <c r="F568" s="14">
        <f ca="1">Tabla3689101118191516172345675[[#This Row],[FECHA RADICACION]]-TODAY()</f>
        <v>-204</v>
      </c>
      <c r="G568" s="14" t="s">
        <v>15</v>
      </c>
      <c r="H568" s="14" t="s">
        <v>53</v>
      </c>
      <c r="I568" s="4" t="s">
        <v>17</v>
      </c>
      <c r="J568" s="15" t="s">
        <v>18</v>
      </c>
      <c r="K568" s="21">
        <v>45876</v>
      </c>
      <c r="M568" s="12"/>
    </row>
    <row r="569" spans="1:13" ht="21.75" customHeight="1" x14ac:dyDescent="0.25">
      <c r="A569" s="4">
        <v>568</v>
      </c>
      <c r="B569" s="30">
        <v>20255810136942</v>
      </c>
      <c r="C569" s="35">
        <v>45860.368750000001</v>
      </c>
      <c r="D569" s="35">
        <v>45860.368750000001</v>
      </c>
      <c r="E569" s="2" t="s">
        <v>3554</v>
      </c>
      <c r="F569" s="14">
        <f ca="1">Tabla3689101118191516172345675[[#This Row],[FECHA RADICACION]]-TODAY()</f>
        <v>-202.63124999999854</v>
      </c>
      <c r="G569" s="14" t="s">
        <v>2964</v>
      </c>
      <c r="H569" s="14" t="s">
        <v>17</v>
      </c>
      <c r="I569" s="4" t="s">
        <v>17</v>
      </c>
      <c r="J569" s="15" t="s">
        <v>18</v>
      </c>
      <c r="K569" s="21">
        <v>45860</v>
      </c>
      <c r="L569" s="4" t="s">
        <v>626</v>
      </c>
      <c r="M569" s="12"/>
    </row>
    <row r="570" spans="1:13" ht="21.75" customHeight="1" x14ac:dyDescent="0.25">
      <c r="A570" s="4">
        <v>569</v>
      </c>
      <c r="B570" s="30">
        <v>20254602476392</v>
      </c>
      <c r="C570" s="35">
        <v>45860.361111111109</v>
      </c>
      <c r="D570" s="35">
        <v>45860.368750000001</v>
      </c>
      <c r="E570" s="2" t="s">
        <v>3555</v>
      </c>
      <c r="F570" s="14">
        <f ca="1">Tabla3689101118191516172345675[[#This Row],[FECHA RADICACION]]-TODAY()</f>
        <v>-202.63888888889051</v>
      </c>
      <c r="G570" s="14" t="s">
        <v>65</v>
      </c>
      <c r="H570" s="14" t="s">
        <v>66</v>
      </c>
      <c r="I570" s="14" t="s">
        <v>17</v>
      </c>
      <c r="J570" s="15" t="s">
        <v>18</v>
      </c>
      <c r="K570" s="21">
        <v>45889</v>
      </c>
      <c r="M570" s="12"/>
    </row>
    <row r="571" spans="1:13" ht="21.75" customHeight="1" x14ac:dyDescent="0.25">
      <c r="A571" s="4">
        <v>570</v>
      </c>
      <c r="B571" s="30">
        <v>20255810136912</v>
      </c>
      <c r="C571" s="35">
        <v>45860.35</v>
      </c>
      <c r="D571" s="35">
        <v>45860.368750000001</v>
      </c>
      <c r="E571" s="2" t="s">
        <v>3556</v>
      </c>
      <c r="F571" s="14">
        <f ca="1">Tabla3689101118191516172345675[[#This Row],[FECHA RADICACION]]-TODAY()</f>
        <v>-202.65000000000146</v>
      </c>
      <c r="G571" s="14" t="s">
        <v>814</v>
      </c>
      <c r="H571" s="14" t="s">
        <v>2039</v>
      </c>
      <c r="I571" s="4" t="s">
        <v>17</v>
      </c>
      <c r="J571" s="15" t="s">
        <v>18</v>
      </c>
      <c r="K571" s="21">
        <v>45862</v>
      </c>
      <c r="L571" s="4" t="s">
        <v>174</v>
      </c>
      <c r="M571" s="12"/>
    </row>
    <row r="572" spans="1:13" ht="21.75" customHeight="1" x14ac:dyDescent="0.25">
      <c r="A572" s="4">
        <v>571</v>
      </c>
      <c r="B572" s="30">
        <v>20254602475632</v>
      </c>
      <c r="C572" s="35">
        <v>45860.32916666667</v>
      </c>
      <c r="D572" s="35">
        <v>45860.368750000001</v>
      </c>
      <c r="E572" s="2" t="s">
        <v>3557</v>
      </c>
      <c r="F572" s="14">
        <f ca="1">Tabla3689101118191516172345675[[#This Row],[FECHA RADICACION]]-TODAY()</f>
        <v>-202.67083333332994</v>
      </c>
      <c r="G572" s="14" t="s">
        <v>15</v>
      </c>
      <c r="H572" s="14" t="s">
        <v>16</v>
      </c>
      <c r="I572" s="4" t="s">
        <v>17</v>
      </c>
      <c r="J572" s="15" t="s">
        <v>18</v>
      </c>
      <c r="K572" s="21">
        <v>45876</v>
      </c>
      <c r="M572" s="12"/>
    </row>
    <row r="573" spans="1:13" ht="21.75" customHeight="1" x14ac:dyDescent="0.25">
      <c r="A573" s="4">
        <v>572</v>
      </c>
      <c r="B573" s="30">
        <v>20255810136822</v>
      </c>
      <c r="C573" s="35">
        <v>45860.322222222225</v>
      </c>
      <c r="D573" s="35">
        <v>45860.368750000001</v>
      </c>
      <c r="E573" s="2" t="s">
        <v>3558</v>
      </c>
      <c r="F573" s="14">
        <f ca="1">Tabla3689101118191516172345675[[#This Row],[FECHA RADICACION]]-TODAY()</f>
        <v>-202.67777777777519</v>
      </c>
      <c r="G573" s="14" t="s">
        <v>65</v>
      </c>
      <c r="H573" s="14" t="s">
        <v>481</v>
      </c>
      <c r="I573" s="14" t="s">
        <v>17</v>
      </c>
      <c r="J573" s="15" t="s">
        <v>18</v>
      </c>
      <c r="K573" s="21">
        <v>45884</v>
      </c>
      <c r="L573" s="4" t="s">
        <v>174</v>
      </c>
      <c r="M573" s="12"/>
    </row>
    <row r="574" spans="1:13" ht="21.75" customHeight="1" x14ac:dyDescent="0.25">
      <c r="A574" s="4">
        <v>573</v>
      </c>
      <c r="B574" s="30">
        <v>20255810136712</v>
      </c>
      <c r="C574" s="35">
        <v>45860.302083333336</v>
      </c>
      <c r="D574" s="35">
        <v>45860.368750000001</v>
      </c>
      <c r="E574" s="2" t="s">
        <v>3559</v>
      </c>
      <c r="F574" s="14">
        <f ca="1">Tabla3689101118191516172345675[[#This Row],[FECHA RADICACION]]-TODAY()</f>
        <v>-202.69791666666424</v>
      </c>
      <c r="G574" s="14" t="s">
        <v>15</v>
      </c>
      <c r="H574" s="14" t="s">
        <v>53</v>
      </c>
      <c r="I574" s="4" t="s">
        <v>17</v>
      </c>
      <c r="J574" s="15" t="s">
        <v>18</v>
      </c>
      <c r="K574" s="21">
        <v>45868</v>
      </c>
      <c r="L574" s="4" t="s">
        <v>54</v>
      </c>
      <c r="M574" s="12"/>
    </row>
    <row r="575" spans="1:13" ht="21.75" customHeight="1" x14ac:dyDescent="0.25">
      <c r="A575" s="4">
        <v>574</v>
      </c>
      <c r="B575" s="30">
        <v>20254602474672</v>
      </c>
      <c r="C575" s="35">
        <v>45859.504861111112</v>
      </c>
      <c r="D575" s="35">
        <v>45860.368750000001</v>
      </c>
      <c r="E575" s="2" t="s">
        <v>3560</v>
      </c>
      <c r="F575" s="14">
        <f ca="1">Tabla3689101118191516172345675[[#This Row],[FECHA RADICACION]]-TODAY()</f>
        <v>-203.4951388888876</v>
      </c>
      <c r="G575" s="14" t="s">
        <v>65</v>
      </c>
      <c r="H575" s="14" t="s">
        <v>3536</v>
      </c>
      <c r="I575" s="14" t="s">
        <v>17</v>
      </c>
      <c r="J575" s="15" t="s">
        <v>18</v>
      </c>
      <c r="K575" s="21">
        <v>45881</v>
      </c>
      <c r="M575" s="12"/>
    </row>
    <row r="576" spans="1:13" ht="21.75" customHeight="1" x14ac:dyDescent="0.25">
      <c r="A576" s="4">
        <v>575</v>
      </c>
      <c r="B576" s="30">
        <v>20254602473622</v>
      </c>
      <c r="C576" s="35">
        <v>45859.504861111112</v>
      </c>
      <c r="D576" s="35">
        <v>45860.368750000001</v>
      </c>
      <c r="E576" s="2" t="s">
        <v>3561</v>
      </c>
      <c r="F576" s="14">
        <f ca="1">Tabla3689101118191516172345675[[#This Row],[FECHA RADICACION]]-TODAY()</f>
        <v>-203.4951388888876</v>
      </c>
      <c r="G576" s="14" t="s">
        <v>15</v>
      </c>
      <c r="H576" s="14" t="s">
        <v>53</v>
      </c>
      <c r="I576" s="4" t="s">
        <v>17</v>
      </c>
      <c r="J576" s="15" t="s">
        <v>18</v>
      </c>
      <c r="K576" s="21">
        <v>45876</v>
      </c>
      <c r="M576" s="12" t="s">
        <v>3527</v>
      </c>
    </row>
    <row r="577" spans="1:13" ht="21.75" customHeight="1" x14ac:dyDescent="0.25">
      <c r="A577" s="4">
        <v>576</v>
      </c>
      <c r="B577" s="30">
        <v>20255810136662</v>
      </c>
      <c r="C577" s="35">
        <v>45859.504861111112</v>
      </c>
      <c r="D577" s="35">
        <v>45860.368750000001</v>
      </c>
      <c r="E577" s="2" t="s">
        <v>3562</v>
      </c>
      <c r="F577" s="14">
        <f ca="1">Tabla3689101118191516172345675[[#This Row],[FECHA RADICACION]]-TODAY()</f>
        <v>-203.4951388888876</v>
      </c>
      <c r="G577" s="14" t="s">
        <v>15</v>
      </c>
      <c r="H577" s="14" t="s">
        <v>16</v>
      </c>
      <c r="I577" s="14" t="s">
        <v>17</v>
      </c>
      <c r="J577" s="15" t="s">
        <v>18</v>
      </c>
      <c r="K577" s="21">
        <v>45881</v>
      </c>
      <c r="M577" s="12"/>
    </row>
    <row r="578" spans="1:13" ht="21.75" customHeight="1" x14ac:dyDescent="0.25">
      <c r="A578" s="4">
        <v>577</v>
      </c>
      <c r="B578" s="30">
        <v>20255810136322</v>
      </c>
      <c r="C578" s="35">
        <v>45859.504861111112</v>
      </c>
      <c r="D578" s="35">
        <v>45860.368750000001</v>
      </c>
      <c r="E578" s="2" t="s">
        <v>3563</v>
      </c>
      <c r="F578" s="14">
        <f ca="1">Tabla3689101118191516172345675[[#This Row],[FECHA RADICACION]]-TODAY()</f>
        <v>-203.4951388888876</v>
      </c>
      <c r="G578" s="14" t="s">
        <v>814</v>
      </c>
      <c r="H578" s="14" t="s">
        <v>25</v>
      </c>
      <c r="I578" s="4" t="s">
        <v>17</v>
      </c>
      <c r="J578" s="15" t="s">
        <v>18</v>
      </c>
      <c r="K578" s="21">
        <v>45875</v>
      </c>
      <c r="L578" s="4" t="s">
        <v>164</v>
      </c>
      <c r="M578" s="12"/>
    </row>
    <row r="579" spans="1:13" ht="21.75" customHeight="1" x14ac:dyDescent="0.25">
      <c r="A579" s="4">
        <v>578</v>
      </c>
      <c r="B579" s="30">
        <v>20255810136102</v>
      </c>
      <c r="C579" s="35">
        <v>45859.504861111112</v>
      </c>
      <c r="D579" s="35">
        <v>45860.368750000001</v>
      </c>
      <c r="E579" s="2" t="s">
        <v>3564</v>
      </c>
      <c r="F579" s="14">
        <f ca="1">Tabla3689101118191516172345675[[#This Row],[FECHA RADICACION]]-TODAY()</f>
        <v>-203.4951388888876</v>
      </c>
      <c r="G579" s="14" t="s">
        <v>50</v>
      </c>
      <c r="H579" s="14" t="s">
        <v>128</v>
      </c>
      <c r="I579" s="4" t="s">
        <v>17</v>
      </c>
      <c r="J579" s="15" t="s">
        <v>18</v>
      </c>
      <c r="K579" s="21">
        <v>45876</v>
      </c>
      <c r="M579" s="12"/>
    </row>
    <row r="580" spans="1:13" ht="21.75" customHeight="1" x14ac:dyDescent="0.25">
      <c r="A580" s="4">
        <v>579</v>
      </c>
      <c r="B580" s="30">
        <v>20255810136072</v>
      </c>
      <c r="C580" s="35">
        <v>45859.482638888891</v>
      </c>
      <c r="D580" s="35">
        <v>45860.368750000001</v>
      </c>
      <c r="E580" s="2" t="s">
        <v>1268</v>
      </c>
      <c r="F580" s="14">
        <f ca="1">Tabla3689101118191516172345675[[#This Row],[FECHA RADICACION]]-TODAY()</f>
        <v>-203.51736111110949</v>
      </c>
      <c r="G580" s="14" t="s">
        <v>15</v>
      </c>
      <c r="H580" s="14" t="s">
        <v>935</v>
      </c>
      <c r="I580" s="4" t="s">
        <v>17</v>
      </c>
      <c r="J580" s="15" t="s">
        <v>18</v>
      </c>
      <c r="K580" s="21">
        <v>45868</v>
      </c>
      <c r="L580" s="4" t="s">
        <v>125</v>
      </c>
      <c r="M580" s="12"/>
    </row>
    <row r="581" spans="1:13" ht="21.75" customHeight="1" x14ac:dyDescent="0.25">
      <c r="A581" s="4">
        <v>580</v>
      </c>
      <c r="B581" s="30">
        <v>20255810136952</v>
      </c>
      <c r="C581" s="35">
        <v>45860.370833333334</v>
      </c>
      <c r="D581" s="35">
        <v>45860.368750000001</v>
      </c>
      <c r="E581" s="2" t="s">
        <v>3565</v>
      </c>
      <c r="F581" s="14">
        <f ca="1">Tabla3689101118191516172345675[[#This Row],[FECHA RADICACION]]-TODAY()</f>
        <v>-202.6291666666657</v>
      </c>
      <c r="G581" s="14" t="s">
        <v>2964</v>
      </c>
      <c r="H581" s="14" t="s">
        <v>17</v>
      </c>
      <c r="I581" s="4" t="s">
        <v>17</v>
      </c>
      <c r="J581" s="15" t="s">
        <v>18</v>
      </c>
      <c r="K581" s="21">
        <v>45861</v>
      </c>
      <c r="M581" s="12"/>
    </row>
    <row r="582" spans="1:13" ht="21.75" customHeight="1" x14ac:dyDescent="0.25">
      <c r="A582" s="4">
        <v>581</v>
      </c>
      <c r="B582" s="30">
        <v>20255810136962</v>
      </c>
      <c r="C582" s="35">
        <v>45860.37222222222</v>
      </c>
      <c r="D582" s="35">
        <v>45860.368750000001</v>
      </c>
      <c r="E582" s="2" t="s">
        <v>3543</v>
      </c>
      <c r="F582" s="14">
        <f ca="1">Tabla3689101118191516172345675[[#This Row],[FECHA RADICACION]]-TODAY()</f>
        <v>-202.62777777777956</v>
      </c>
      <c r="G582" s="14" t="s">
        <v>15</v>
      </c>
      <c r="H582" s="14" t="s">
        <v>48</v>
      </c>
      <c r="I582" s="4" t="s">
        <v>17</v>
      </c>
      <c r="J582" s="15" t="s">
        <v>18</v>
      </c>
      <c r="K582" s="21">
        <v>45862</v>
      </c>
      <c r="L582" s="4" t="s">
        <v>258</v>
      </c>
      <c r="M582" s="12"/>
    </row>
    <row r="583" spans="1:13" ht="21.75" customHeight="1" x14ac:dyDescent="0.25">
      <c r="A583" s="4">
        <v>582</v>
      </c>
      <c r="B583" s="30">
        <v>20255810137012</v>
      </c>
      <c r="C583" s="35">
        <v>45860.381944444445</v>
      </c>
      <c r="D583" s="35">
        <v>45860.368750000001</v>
      </c>
      <c r="E583" s="2" t="s">
        <v>3566</v>
      </c>
      <c r="F583" s="14">
        <f ca="1">Tabla3689101118191516172345675[[#This Row],[FECHA RADICACION]]-TODAY()</f>
        <v>-202.61805555555475</v>
      </c>
      <c r="G583" s="14" t="s">
        <v>2964</v>
      </c>
      <c r="H583" s="14" t="s">
        <v>17</v>
      </c>
      <c r="I583" s="4" t="s">
        <v>17</v>
      </c>
      <c r="J583" s="15" t="s">
        <v>18</v>
      </c>
      <c r="K583" s="21">
        <v>45860</v>
      </c>
      <c r="L583" s="4" t="s">
        <v>174</v>
      </c>
      <c r="M583" s="12"/>
    </row>
    <row r="584" spans="1:13" ht="21.75" customHeight="1" x14ac:dyDescent="0.25">
      <c r="A584" s="4">
        <v>583</v>
      </c>
      <c r="B584" s="30">
        <v>20255810137182</v>
      </c>
      <c r="C584" s="35">
        <v>45860.488888888889</v>
      </c>
      <c r="D584" s="35">
        <v>45860.368750000001</v>
      </c>
      <c r="E584" s="2" t="s">
        <v>3567</v>
      </c>
      <c r="F584" s="14">
        <f ca="1">Tabla3689101118191516172345675[[#This Row],[FECHA RADICACION]]-TODAY()</f>
        <v>-202.51111111111095</v>
      </c>
      <c r="G584" s="14" t="s">
        <v>15</v>
      </c>
      <c r="H584" s="14" t="s">
        <v>48</v>
      </c>
      <c r="I584" s="4" t="s">
        <v>17</v>
      </c>
      <c r="J584" s="15" t="s">
        <v>18</v>
      </c>
      <c r="K584" s="21">
        <v>45862</v>
      </c>
      <c r="L584" s="4" t="s">
        <v>256</v>
      </c>
      <c r="M584" s="12"/>
    </row>
    <row r="585" spans="1:13" ht="21.75" customHeight="1" x14ac:dyDescent="0.25">
      <c r="A585" s="4">
        <v>584</v>
      </c>
      <c r="B585" s="30">
        <v>20255810137162</v>
      </c>
      <c r="C585" s="35">
        <v>45860.486111111109</v>
      </c>
      <c r="D585" s="35">
        <v>45860.368750000001</v>
      </c>
      <c r="E585" s="2" t="s">
        <v>3568</v>
      </c>
      <c r="F585" s="14">
        <f ca="1">Tabla3689101118191516172345675[[#This Row],[FECHA RADICACION]]-TODAY()</f>
        <v>-202.51388888889051</v>
      </c>
      <c r="G585" s="14" t="s">
        <v>15</v>
      </c>
      <c r="H585" s="14" t="s">
        <v>2913</v>
      </c>
      <c r="I585" s="4" t="s">
        <v>17</v>
      </c>
      <c r="J585" s="15" t="s">
        <v>18</v>
      </c>
      <c r="K585" s="21">
        <v>45902</v>
      </c>
      <c r="M585" s="12" t="s">
        <v>3569</v>
      </c>
    </row>
    <row r="586" spans="1:13" ht="21.75" customHeight="1" x14ac:dyDescent="0.25">
      <c r="A586" s="4">
        <v>585</v>
      </c>
      <c r="B586" s="30">
        <v>20254602480912</v>
      </c>
      <c r="C586" s="35">
        <v>45860.48541666667</v>
      </c>
      <c r="D586" s="35">
        <v>45860.368750000001</v>
      </c>
      <c r="E586" s="2" t="s">
        <v>3570</v>
      </c>
      <c r="F586" s="14">
        <f ca="1">Tabla3689101118191516172345675[[#This Row],[FECHA RADICACION]]-TODAY()</f>
        <v>-202.51458333332994</v>
      </c>
      <c r="G586" s="14" t="s">
        <v>814</v>
      </c>
      <c r="H586" s="14" t="s">
        <v>29</v>
      </c>
      <c r="I586" s="4" t="s">
        <v>17</v>
      </c>
      <c r="J586" s="15" t="s">
        <v>18</v>
      </c>
      <c r="K586" s="21">
        <v>45868</v>
      </c>
      <c r="M586" s="12"/>
    </row>
    <row r="587" spans="1:13" ht="21.75" customHeight="1" x14ac:dyDescent="0.25">
      <c r="A587" s="4">
        <v>586</v>
      </c>
      <c r="B587" s="30">
        <v>20254602480442</v>
      </c>
      <c r="C587" s="35">
        <v>45860.476388888892</v>
      </c>
      <c r="D587" s="35">
        <v>45860.368750000001</v>
      </c>
      <c r="E587" s="2" t="s">
        <v>3571</v>
      </c>
      <c r="F587" s="14">
        <f ca="1">Tabla3689101118191516172345675[[#This Row],[FECHA RADICACION]]-TODAY()</f>
        <v>-202.52361111110804</v>
      </c>
      <c r="G587" s="14" t="s">
        <v>65</v>
      </c>
      <c r="H587" s="14" t="s">
        <v>206</v>
      </c>
      <c r="I587" s="4" t="s">
        <v>17</v>
      </c>
      <c r="J587" s="15" t="s">
        <v>18</v>
      </c>
      <c r="K587" s="21">
        <v>45876</v>
      </c>
      <c r="M587" s="12"/>
    </row>
    <row r="588" spans="1:13" ht="21.75" customHeight="1" x14ac:dyDescent="0.25">
      <c r="A588" s="4">
        <v>587</v>
      </c>
      <c r="B588" s="30">
        <v>20254602480152</v>
      </c>
      <c r="C588" s="35">
        <v>45860.46597222222</v>
      </c>
      <c r="D588" s="35">
        <v>45860.368750000001</v>
      </c>
      <c r="E588" s="2" t="s">
        <v>3572</v>
      </c>
      <c r="F588" s="14">
        <f ca="1">Tabla3689101118191516172345675[[#This Row],[FECHA RADICACION]]-TODAY()</f>
        <v>-202.53402777777956</v>
      </c>
      <c r="G588" s="14" t="s">
        <v>2964</v>
      </c>
      <c r="H588" s="14" t="s">
        <v>17</v>
      </c>
      <c r="I588" s="4" t="s">
        <v>17</v>
      </c>
      <c r="J588" s="15" t="s">
        <v>18</v>
      </c>
      <c r="K588" s="21">
        <v>45860</v>
      </c>
      <c r="M588" s="12"/>
    </row>
    <row r="589" spans="1:13" ht="21.75" customHeight="1" x14ac:dyDescent="0.25">
      <c r="A589" s="4">
        <v>588</v>
      </c>
      <c r="B589" s="30">
        <v>20255810137062</v>
      </c>
      <c r="C589" s="35">
        <v>45860.446527777778</v>
      </c>
      <c r="D589" s="35">
        <v>45860.368750000001</v>
      </c>
      <c r="E589" s="2" t="s">
        <v>3573</v>
      </c>
      <c r="F589" s="14">
        <f ca="1">Tabla3689101118191516172345675[[#This Row],[FECHA RADICACION]]-TODAY()</f>
        <v>-202.5534722222219</v>
      </c>
      <c r="G589" s="14" t="s">
        <v>2964</v>
      </c>
      <c r="H589" s="14" t="s">
        <v>17</v>
      </c>
      <c r="I589" s="4" t="s">
        <v>17</v>
      </c>
      <c r="J589" s="15" t="s">
        <v>18</v>
      </c>
      <c r="K589" s="21">
        <v>45860</v>
      </c>
      <c r="M589" s="12"/>
    </row>
    <row r="590" spans="1:13" ht="21.75" customHeight="1" x14ac:dyDescent="0.25">
      <c r="A590" s="4">
        <v>589</v>
      </c>
      <c r="B590" s="30">
        <v>20255810137052</v>
      </c>
      <c r="C590" s="35">
        <v>45860.441666666666</v>
      </c>
      <c r="D590" s="35">
        <v>45860.368750000001</v>
      </c>
      <c r="E590" s="2" t="s">
        <v>3574</v>
      </c>
      <c r="F590" s="14">
        <f ca="1">Tabla3689101118191516172345675[[#This Row],[FECHA RADICACION]]-TODAY()</f>
        <v>-202.5583333333343</v>
      </c>
      <c r="G590" s="14" t="s">
        <v>15</v>
      </c>
      <c r="H590" s="14" t="s">
        <v>304</v>
      </c>
      <c r="I590" s="4" t="s">
        <v>17</v>
      </c>
      <c r="J590" s="15" t="s">
        <v>18</v>
      </c>
      <c r="K590" s="21">
        <v>45862</v>
      </c>
      <c r="L590" s="4" t="s">
        <v>370</v>
      </c>
      <c r="M590" s="12"/>
    </row>
    <row r="591" spans="1:13" ht="21.75" customHeight="1" x14ac:dyDescent="0.25">
      <c r="A591" s="4">
        <v>590</v>
      </c>
      <c r="B591" s="30">
        <v>20254602478842</v>
      </c>
      <c r="C591" s="35">
        <v>45860.435416666667</v>
      </c>
      <c r="D591" s="35">
        <v>45860.368750000001</v>
      </c>
      <c r="E591" s="2" t="s">
        <v>3575</v>
      </c>
      <c r="F591" s="14">
        <f ca="1">Tabla3689101118191516172345675[[#This Row],[FECHA RADICACION]]-TODAY()</f>
        <v>-202.56458333333285</v>
      </c>
      <c r="G591" s="14" t="s">
        <v>50</v>
      </c>
      <c r="H591" s="14" t="s">
        <v>714</v>
      </c>
      <c r="I591" s="4" t="s">
        <v>17</v>
      </c>
      <c r="J591" s="15" t="s">
        <v>18</v>
      </c>
      <c r="K591" s="21">
        <v>45902</v>
      </c>
      <c r="M591" s="12" t="s">
        <v>3576</v>
      </c>
    </row>
    <row r="592" spans="1:13" ht="21.75" customHeight="1" x14ac:dyDescent="0.25">
      <c r="A592" s="4">
        <v>591</v>
      </c>
      <c r="B592" s="30">
        <v>20255810137042</v>
      </c>
      <c r="C592" s="35">
        <v>45860.426388888889</v>
      </c>
      <c r="D592" s="35">
        <v>45860.368750000001</v>
      </c>
      <c r="E592" s="2" t="s">
        <v>3577</v>
      </c>
      <c r="F592" s="14">
        <f ca="1">Tabla3689101118191516172345675[[#This Row],[FECHA RADICACION]]-TODAY()</f>
        <v>-202.57361111111095</v>
      </c>
      <c r="G592" s="14" t="s">
        <v>15</v>
      </c>
      <c r="H592" s="14" t="s">
        <v>304</v>
      </c>
      <c r="I592" s="14" t="s">
        <v>17</v>
      </c>
      <c r="J592" s="15" t="s">
        <v>18</v>
      </c>
      <c r="K592" s="21">
        <v>45876</v>
      </c>
      <c r="L592" s="4" t="s">
        <v>54</v>
      </c>
      <c r="M592" s="12"/>
    </row>
    <row r="593" spans="1:13" ht="21.75" customHeight="1" x14ac:dyDescent="0.25">
      <c r="A593" s="4">
        <v>592</v>
      </c>
      <c r="B593" s="30">
        <v>20254602478052</v>
      </c>
      <c r="C593" s="35">
        <v>45860.416666666664</v>
      </c>
      <c r="D593" s="35">
        <v>45860.368750000001</v>
      </c>
      <c r="E593" s="2" t="s">
        <v>3578</v>
      </c>
      <c r="F593" s="14">
        <f ca="1">Tabla3689101118191516172345675[[#This Row],[FECHA RADICACION]]-TODAY()</f>
        <v>-202.58333333333576</v>
      </c>
      <c r="G593" s="14" t="s">
        <v>15</v>
      </c>
      <c r="H593" s="14" t="s">
        <v>16</v>
      </c>
      <c r="I593" s="4" t="s">
        <v>17</v>
      </c>
      <c r="J593" s="15" t="s">
        <v>18</v>
      </c>
      <c r="K593" s="21">
        <v>45881</v>
      </c>
      <c r="M593" s="12" t="s">
        <v>3375</v>
      </c>
    </row>
    <row r="594" spans="1:13" ht="21.75" customHeight="1" x14ac:dyDescent="0.25">
      <c r="A594" s="4">
        <v>593</v>
      </c>
      <c r="B594" s="30">
        <v>20255810136842</v>
      </c>
      <c r="C594" s="35">
        <v>45860.324305555558</v>
      </c>
      <c r="D594" s="35">
        <v>45860.368750000001</v>
      </c>
      <c r="E594" s="2" t="s">
        <v>3579</v>
      </c>
      <c r="F594" s="14">
        <f ca="1">Tabla3689101118191516172345675[[#This Row],[FECHA RADICACION]]-TODAY()</f>
        <v>-202.67569444444234</v>
      </c>
      <c r="G594" s="14" t="s">
        <v>50</v>
      </c>
      <c r="H594" s="14" t="s">
        <v>2738</v>
      </c>
      <c r="I594" s="4" t="s">
        <v>17</v>
      </c>
      <c r="J594" s="15" t="s">
        <v>18</v>
      </c>
      <c r="K594" s="21">
        <v>45876</v>
      </c>
      <c r="M594" s="12"/>
    </row>
    <row r="595" spans="1:13" ht="21.75" customHeight="1" x14ac:dyDescent="0.25">
      <c r="A595" s="4">
        <v>594</v>
      </c>
      <c r="B595" s="30">
        <v>20254212475182</v>
      </c>
      <c r="C595" s="35">
        <v>45860.288888888892</v>
      </c>
      <c r="D595" s="35">
        <v>45860.368750000001</v>
      </c>
      <c r="E595" s="2" t="s">
        <v>3580</v>
      </c>
      <c r="F595" s="14">
        <f ca="1">Tabla3689101118191516172345675[[#This Row],[FECHA RADICACION]]-TODAY()</f>
        <v>-202.71111111110804</v>
      </c>
      <c r="G595" s="14" t="s">
        <v>15</v>
      </c>
      <c r="H595" s="14" t="s">
        <v>16</v>
      </c>
      <c r="I595" s="4" t="s">
        <v>17</v>
      </c>
      <c r="J595" s="15" t="s">
        <v>18</v>
      </c>
      <c r="K595" s="21">
        <v>45881</v>
      </c>
      <c r="M595" s="12"/>
    </row>
    <row r="596" spans="1:13" ht="21.75" customHeight="1" x14ac:dyDescent="0.25">
      <c r="A596" s="4">
        <v>595</v>
      </c>
      <c r="B596" s="30">
        <v>20255810137462</v>
      </c>
      <c r="C596" s="35">
        <v>45860.368750000001</v>
      </c>
      <c r="D596" s="35">
        <v>45860.368750000001</v>
      </c>
      <c r="E596" s="2" t="s">
        <v>3581</v>
      </c>
      <c r="F596" s="14">
        <f ca="1">Tabla3689101118191516172345675[[#This Row],[FECHA RADICACION]]-TODAY()</f>
        <v>-202.63124999999854</v>
      </c>
      <c r="G596" s="14" t="s">
        <v>50</v>
      </c>
      <c r="H596" s="14" t="s">
        <v>62</v>
      </c>
      <c r="I596" s="14" t="s">
        <v>17</v>
      </c>
      <c r="J596" s="15" t="s">
        <v>18</v>
      </c>
      <c r="K596" s="21">
        <v>45881</v>
      </c>
      <c r="M596" s="12"/>
    </row>
    <row r="597" spans="1:13" ht="21.75" customHeight="1" x14ac:dyDescent="0.25">
      <c r="A597" s="4">
        <v>596</v>
      </c>
      <c r="B597" s="30">
        <v>20254602483242</v>
      </c>
      <c r="C597" s="35">
        <v>45860.368750000001</v>
      </c>
      <c r="D597" s="35">
        <v>45860.368750000001</v>
      </c>
      <c r="E597" s="2" t="s">
        <v>3582</v>
      </c>
      <c r="F597" s="14">
        <f ca="1">Tabla3689101118191516172345675[[#This Row],[FECHA RADICACION]]-TODAY()</f>
        <v>-202.63124999999854</v>
      </c>
      <c r="G597" s="14" t="s">
        <v>15</v>
      </c>
      <c r="H597" s="14" t="s">
        <v>16</v>
      </c>
      <c r="I597" s="14" t="s">
        <v>17</v>
      </c>
      <c r="J597" s="15" t="s">
        <v>18</v>
      </c>
      <c r="K597" s="21">
        <v>45889</v>
      </c>
      <c r="M597" s="12"/>
    </row>
    <row r="598" spans="1:13" ht="21.75" customHeight="1" x14ac:dyDescent="0.25">
      <c r="A598" s="4">
        <v>597</v>
      </c>
      <c r="B598" s="30">
        <v>20255810137292</v>
      </c>
      <c r="C598" s="35">
        <v>45860.519444444442</v>
      </c>
      <c r="D598" s="35">
        <v>45860.368750000001</v>
      </c>
      <c r="E598" s="2" t="s">
        <v>3583</v>
      </c>
      <c r="F598" s="14">
        <f ca="1">Tabla3689101118191516172345675[[#This Row],[FECHA RADICACION]]-TODAY()</f>
        <v>-202.48055555555766</v>
      </c>
      <c r="G598" s="14" t="s">
        <v>65</v>
      </c>
      <c r="H598" s="14" t="s">
        <v>180</v>
      </c>
      <c r="I598" s="14" t="s">
        <v>17</v>
      </c>
      <c r="J598" s="15" t="s">
        <v>18</v>
      </c>
      <c r="K598" s="21">
        <v>45889</v>
      </c>
      <c r="M598" s="12"/>
    </row>
    <row r="599" spans="1:13" ht="21.75" customHeight="1" x14ac:dyDescent="0.25">
      <c r="A599" s="4">
        <v>598</v>
      </c>
      <c r="B599" s="30">
        <v>20255810137272</v>
      </c>
      <c r="C599" s="35">
        <v>45860.511805555558</v>
      </c>
      <c r="D599" s="35">
        <v>45860.368750000001</v>
      </c>
      <c r="E599" s="2" t="s">
        <v>3584</v>
      </c>
      <c r="F599" s="14">
        <f ca="1">Tabla3689101118191516172345675[[#This Row],[FECHA RADICACION]]-TODAY()</f>
        <v>-202.48819444444234</v>
      </c>
      <c r="G599" s="14" t="s">
        <v>65</v>
      </c>
      <c r="H599" s="14" t="s">
        <v>481</v>
      </c>
      <c r="I599" s="14" t="s">
        <v>17</v>
      </c>
      <c r="J599" s="15" t="s">
        <v>18</v>
      </c>
      <c r="K599" s="21">
        <v>45881</v>
      </c>
      <c r="M599" s="12"/>
    </row>
    <row r="600" spans="1:13" ht="21.75" customHeight="1" x14ac:dyDescent="0.25">
      <c r="A600" s="4">
        <v>599</v>
      </c>
      <c r="B600" s="30">
        <v>20254602482212</v>
      </c>
      <c r="C600" s="35">
        <v>45860.518055555556</v>
      </c>
      <c r="D600" s="35">
        <v>45860.368750000001</v>
      </c>
      <c r="E600" s="2" t="s">
        <v>3585</v>
      </c>
      <c r="F600" s="14">
        <f ca="1">Tabla3689101118191516172345675[[#This Row],[FECHA RADICACION]]-TODAY()</f>
        <v>-202.4819444444438</v>
      </c>
      <c r="G600" s="14" t="s">
        <v>50</v>
      </c>
      <c r="H600" s="14" t="s">
        <v>209</v>
      </c>
      <c r="I600" s="4" t="s">
        <v>17</v>
      </c>
      <c r="J600" s="15" t="s">
        <v>18</v>
      </c>
      <c r="K600" s="21">
        <v>45876</v>
      </c>
      <c r="M600" s="12"/>
    </row>
    <row r="601" spans="1:13" ht="21.75" customHeight="1" x14ac:dyDescent="0.25">
      <c r="A601" s="4">
        <v>600</v>
      </c>
      <c r="B601" s="30">
        <v>20255810137452</v>
      </c>
      <c r="C601" s="35">
        <v>45860</v>
      </c>
      <c r="D601" s="35">
        <v>45860.368750000001</v>
      </c>
      <c r="E601" s="2" t="s">
        <v>3586</v>
      </c>
      <c r="F601" s="14">
        <f ca="1">Tabla3689101118191516172345675[[#This Row],[FECHA RADICACION]]-TODAY()</f>
        <v>-203</v>
      </c>
      <c r="G601" s="14" t="s">
        <v>50</v>
      </c>
      <c r="H601" s="14" t="s">
        <v>62</v>
      </c>
      <c r="I601" s="14" t="s">
        <v>17</v>
      </c>
      <c r="J601" s="15" t="s">
        <v>18</v>
      </c>
      <c r="K601" s="21">
        <v>45881</v>
      </c>
      <c r="M601" s="12"/>
    </row>
    <row r="602" spans="1:13" ht="21.75" customHeight="1" x14ac:dyDescent="0.25">
      <c r="A602" s="4">
        <v>601</v>
      </c>
      <c r="B602" s="30">
        <v>20255810137472</v>
      </c>
      <c r="C602" s="35">
        <v>45860</v>
      </c>
      <c r="D602" s="35">
        <v>45860.368750000001</v>
      </c>
      <c r="E602" s="2" t="s">
        <v>3586</v>
      </c>
      <c r="F602" s="14">
        <f ca="1">Tabla3689101118191516172345675[[#This Row],[FECHA RADICACION]]-TODAY()</f>
        <v>-203</v>
      </c>
      <c r="G602" s="14" t="s">
        <v>50</v>
      </c>
      <c r="H602" s="14" t="s">
        <v>62</v>
      </c>
      <c r="I602" s="14" t="s">
        <v>17</v>
      </c>
      <c r="J602" s="15" t="s">
        <v>18</v>
      </c>
      <c r="K602" s="21">
        <v>45881</v>
      </c>
      <c r="M602" s="12"/>
    </row>
    <row r="603" spans="1:13" ht="21.75" customHeight="1" x14ac:dyDescent="0.25">
      <c r="A603" s="4">
        <v>602</v>
      </c>
      <c r="B603" s="30">
        <v>20254602486862</v>
      </c>
      <c r="C603" s="35">
        <v>45860.368750000001</v>
      </c>
      <c r="D603" s="35">
        <v>45860.368750000001</v>
      </c>
      <c r="E603" s="2" t="s">
        <v>3587</v>
      </c>
      <c r="F603" s="14">
        <f ca="1">Tabla3689101118191516172345675[[#This Row],[FECHA RADICACION]]-TODAY()</f>
        <v>-202.63124999999854</v>
      </c>
      <c r="G603" s="14" t="s">
        <v>65</v>
      </c>
      <c r="H603" s="14" t="s">
        <v>825</v>
      </c>
      <c r="I603" s="4" t="s">
        <v>17</v>
      </c>
      <c r="J603" s="15" t="s">
        <v>18</v>
      </c>
      <c r="K603" s="21">
        <v>45876</v>
      </c>
      <c r="M603" s="12"/>
    </row>
    <row r="604" spans="1:13" ht="21.75" customHeight="1" x14ac:dyDescent="0.25">
      <c r="A604" s="4">
        <v>603</v>
      </c>
      <c r="B604" s="30">
        <v>20254602486472</v>
      </c>
      <c r="C604" s="35">
        <v>45860.368750000001</v>
      </c>
      <c r="D604" s="35">
        <v>45860.368750000001</v>
      </c>
      <c r="E604" s="2" t="s">
        <v>3588</v>
      </c>
      <c r="F604" s="14">
        <f ca="1">Tabla3689101118191516172345675[[#This Row],[FECHA RADICACION]]-TODAY()</f>
        <v>-202.63124999999854</v>
      </c>
      <c r="G604" s="14" t="s">
        <v>814</v>
      </c>
      <c r="H604" s="14" t="s">
        <v>29</v>
      </c>
      <c r="I604" s="4" t="s">
        <v>17</v>
      </c>
      <c r="J604" s="15" t="s">
        <v>18</v>
      </c>
      <c r="K604" s="21">
        <v>45863</v>
      </c>
      <c r="M604" s="12"/>
    </row>
    <row r="605" spans="1:13" ht="21.75" customHeight="1" x14ac:dyDescent="0.25">
      <c r="A605" s="4">
        <v>604</v>
      </c>
      <c r="B605" s="30">
        <v>20255810137692</v>
      </c>
      <c r="C605" s="35">
        <v>45860.368750000001</v>
      </c>
      <c r="D605" s="35">
        <v>45860.368750000001</v>
      </c>
      <c r="E605" s="2" t="s">
        <v>3589</v>
      </c>
      <c r="F605" s="14">
        <f ca="1">Tabla3689101118191516172345675[[#This Row],[FECHA RADICACION]]-TODAY()</f>
        <v>-202.63124999999854</v>
      </c>
      <c r="G605" s="14" t="s">
        <v>65</v>
      </c>
      <c r="H605" s="14" t="s">
        <v>481</v>
      </c>
      <c r="I605" s="14" t="s">
        <v>17</v>
      </c>
      <c r="J605" s="15" t="s">
        <v>18</v>
      </c>
      <c r="K605" s="21">
        <v>45881</v>
      </c>
      <c r="L605" s="4" t="s">
        <v>174</v>
      </c>
      <c r="M605" s="12"/>
    </row>
    <row r="606" spans="1:13" ht="21.75" customHeight="1" x14ac:dyDescent="0.25">
      <c r="A606" s="4">
        <v>605</v>
      </c>
      <c r="B606" s="30">
        <v>20254602487512</v>
      </c>
      <c r="C606" s="35">
        <v>45860.368750000001</v>
      </c>
      <c r="D606" s="35">
        <v>45860.368750000001</v>
      </c>
      <c r="E606" s="2" t="s">
        <v>3590</v>
      </c>
      <c r="F606" s="14">
        <f ca="1">Tabla3689101118191516172345675[[#This Row],[FECHA RADICACION]]-TODAY()</f>
        <v>-202.63124999999854</v>
      </c>
      <c r="G606" s="14" t="s">
        <v>15</v>
      </c>
      <c r="H606" s="14" t="s">
        <v>2384</v>
      </c>
      <c r="I606" s="4" t="s">
        <v>17</v>
      </c>
      <c r="J606" s="15" t="s">
        <v>18</v>
      </c>
      <c r="K606" s="21">
        <v>45876</v>
      </c>
      <c r="M606" s="12"/>
    </row>
    <row r="607" spans="1:13" ht="21.75" customHeight="1" x14ac:dyDescent="0.25">
      <c r="A607" s="4">
        <v>606</v>
      </c>
      <c r="B607" s="30">
        <v>20255810137602</v>
      </c>
      <c r="C607" s="35">
        <v>45860.368750000001</v>
      </c>
      <c r="D607" s="35">
        <v>45860.368750000001</v>
      </c>
      <c r="E607" s="2" t="s">
        <v>3591</v>
      </c>
      <c r="F607" s="14">
        <f ca="1">Tabla3689101118191516172345675[[#This Row],[FECHA RADICACION]]-TODAY()</f>
        <v>-202.63124999999854</v>
      </c>
      <c r="G607" s="14" t="s">
        <v>65</v>
      </c>
      <c r="H607" s="14" t="s">
        <v>3285</v>
      </c>
      <c r="I607" s="4" t="s">
        <v>17</v>
      </c>
      <c r="J607" s="15" t="s">
        <v>18</v>
      </c>
      <c r="K607" s="21">
        <v>45862</v>
      </c>
      <c r="L607" s="4" t="s">
        <v>194</v>
      </c>
      <c r="M607" s="12"/>
    </row>
    <row r="608" spans="1:13" ht="21.75" customHeight="1" x14ac:dyDescent="0.25">
      <c r="A608" s="4">
        <v>607</v>
      </c>
      <c r="B608" s="30">
        <v>20255810137592</v>
      </c>
      <c r="C608" s="35">
        <v>45860.368750000001</v>
      </c>
      <c r="D608" s="35">
        <v>45860.368750000001</v>
      </c>
      <c r="E608" s="2" t="s">
        <v>3592</v>
      </c>
      <c r="F608" s="14">
        <f ca="1">Tabla3689101118191516172345675[[#This Row],[FECHA RADICACION]]-TODAY()</f>
        <v>-202.63124999999854</v>
      </c>
      <c r="G608" s="14" t="s">
        <v>65</v>
      </c>
      <c r="H608" s="14" t="s">
        <v>73</v>
      </c>
      <c r="I608" s="4" t="s">
        <v>17</v>
      </c>
      <c r="J608" s="15" t="s">
        <v>18</v>
      </c>
      <c r="K608" s="21">
        <v>45876</v>
      </c>
      <c r="M608" s="12"/>
    </row>
    <row r="609" spans="1:13" ht="21.75" customHeight="1" x14ac:dyDescent="0.25">
      <c r="A609" s="4">
        <v>608</v>
      </c>
      <c r="B609" s="30">
        <v>20254602487072</v>
      </c>
      <c r="C609" s="35">
        <v>45860.368750000001</v>
      </c>
      <c r="D609" s="35">
        <v>45860.368750000001</v>
      </c>
      <c r="E609" s="2" t="s">
        <v>3593</v>
      </c>
      <c r="F609" s="14">
        <f ca="1">Tabla3689101118191516172345675[[#This Row],[FECHA RADICACION]]-TODAY()</f>
        <v>-202.63124999999854</v>
      </c>
      <c r="G609" s="14" t="s">
        <v>814</v>
      </c>
      <c r="H609" s="14" t="s">
        <v>25</v>
      </c>
      <c r="I609" s="4" t="s">
        <v>17</v>
      </c>
      <c r="J609" s="15" t="s">
        <v>18</v>
      </c>
      <c r="K609" s="21">
        <v>45875</v>
      </c>
      <c r="M609" s="12" t="s">
        <v>3527</v>
      </c>
    </row>
    <row r="610" spans="1:13" ht="21.75" customHeight="1" x14ac:dyDescent="0.25">
      <c r="A610" s="4">
        <v>609</v>
      </c>
      <c r="B610" s="30">
        <v>20254602487012</v>
      </c>
      <c r="C610" s="35">
        <v>45860.368750000001</v>
      </c>
      <c r="D610" s="35">
        <v>45860.368750000001</v>
      </c>
      <c r="E610" s="2" t="s">
        <v>3594</v>
      </c>
      <c r="F610" s="14">
        <f ca="1">Tabla3689101118191516172345675[[#This Row],[FECHA RADICACION]]-TODAY()</f>
        <v>-202.63124999999854</v>
      </c>
      <c r="G610" s="14" t="s">
        <v>65</v>
      </c>
      <c r="H610" s="14" t="s">
        <v>73</v>
      </c>
      <c r="I610" s="4" t="s">
        <v>17</v>
      </c>
      <c r="J610" s="15" t="s">
        <v>18</v>
      </c>
      <c r="K610" s="21">
        <v>45868</v>
      </c>
      <c r="M610" s="12"/>
    </row>
    <row r="611" spans="1:13" ht="21.75" customHeight="1" x14ac:dyDescent="0.25">
      <c r="A611" s="4">
        <v>610</v>
      </c>
      <c r="B611" s="30">
        <v>20255810137412</v>
      </c>
      <c r="C611" s="35">
        <v>45860.368750000001</v>
      </c>
      <c r="D611" s="35">
        <v>45860.368750000001</v>
      </c>
      <c r="E611" s="2" t="s">
        <v>3595</v>
      </c>
      <c r="F611" s="14">
        <f ca="1">Tabla3689101118191516172345675[[#This Row],[FECHA RADICACION]]-TODAY()</f>
        <v>-202.63124999999854</v>
      </c>
      <c r="G611" s="14" t="s">
        <v>65</v>
      </c>
      <c r="H611" s="14" t="s">
        <v>206</v>
      </c>
      <c r="I611" s="4" t="s">
        <v>17</v>
      </c>
      <c r="J611" s="15" t="s">
        <v>18</v>
      </c>
      <c r="K611" s="21">
        <v>45868</v>
      </c>
      <c r="M611" s="12"/>
    </row>
    <row r="612" spans="1:13" ht="21.75" customHeight="1" x14ac:dyDescent="0.25">
      <c r="A612" s="4">
        <v>611</v>
      </c>
      <c r="B612" s="30">
        <v>20255810137362</v>
      </c>
      <c r="C612" s="35">
        <v>45860.368750000001</v>
      </c>
      <c r="D612" s="35">
        <v>45860.368750000001</v>
      </c>
      <c r="E612" s="2" t="s">
        <v>3596</v>
      </c>
      <c r="F612" s="14">
        <f ca="1">Tabla3689101118191516172345675[[#This Row],[FECHA RADICACION]]-TODAY()</f>
        <v>-202.63124999999854</v>
      </c>
      <c r="G612" s="14" t="s">
        <v>15</v>
      </c>
      <c r="H612" s="14" t="s">
        <v>16</v>
      </c>
      <c r="I612" s="4" t="s">
        <v>17</v>
      </c>
      <c r="J612" s="15" t="s">
        <v>18</v>
      </c>
      <c r="K612" s="21">
        <v>45876</v>
      </c>
      <c r="L612" s="4" t="s">
        <v>256</v>
      </c>
      <c r="M612" s="12"/>
    </row>
    <row r="613" spans="1:13" ht="21.75" customHeight="1" x14ac:dyDescent="0.25">
      <c r="A613" s="4">
        <v>612</v>
      </c>
      <c r="B613" s="30">
        <v>20254602482442</v>
      </c>
      <c r="C613" s="35">
        <v>45860.368750000001</v>
      </c>
      <c r="D613" s="35">
        <v>45860.368750000001</v>
      </c>
      <c r="E613" s="2" t="s">
        <v>3597</v>
      </c>
      <c r="F613" s="14">
        <f ca="1">Tabla3689101118191516172345675[[#This Row],[FECHA RADICACION]]-TODAY()</f>
        <v>-202.63124999999854</v>
      </c>
      <c r="G613" s="14" t="s">
        <v>50</v>
      </c>
      <c r="H613" s="14" t="s">
        <v>3189</v>
      </c>
      <c r="I613" s="4" t="s">
        <v>17</v>
      </c>
      <c r="J613" s="15" t="s">
        <v>18</v>
      </c>
      <c r="K613" s="21">
        <v>45846</v>
      </c>
      <c r="M613" s="12" t="s">
        <v>3598</v>
      </c>
    </row>
    <row r="614" spans="1:13" ht="21.75" customHeight="1" x14ac:dyDescent="0.25">
      <c r="A614" s="4">
        <v>613</v>
      </c>
      <c r="B614" s="30">
        <v>20255810138262</v>
      </c>
      <c r="C614" s="35">
        <v>45861.431250000001</v>
      </c>
      <c r="D614" s="35">
        <v>45861.431250000001</v>
      </c>
      <c r="E614" s="2" t="s">
        <v>3599</v>
      </c>
      <c r="F614" s="14">
        <f ca="1">Tabla3689101118191516172345675[[#This Row],[FECHA RADICACION]]-TODAY()</f>
        <v>-201.56874999999854</v>
      </c>
      <c r="G614" s="14" t="s">
        <v>15</v>
      </c>
      <c r="H614" s="14" t="s">
        <v>304</v>
      </c>
      <c r="I614" s="4" t="s">
        <v>17</v>
      </c>
      <c r="J614" s="15" t="s">
        <v>18</v>
      </c>
      <c r="K614" s="21">
        <v>45868</v>
      </c>
      <c r="M614" s="12"/>
    </row>
    <row r="615" spans="1:13" ht="21.75" customHeight="1" x14ac:dyDescent="0.25">
      <c r="A615" s="4">
        <v>614</v>
      </c>
      <c r="B615" s="30">
        <v>20255810138252</v>
      </c>
      <c r="C615" s="35">
        <v>45861.426388888889</v>
      </c>
      <c r="D615" s="35">
        <v>45861.431250000001</v>
      </c>
      <c r="E615" s="2" t="s">
        <v>3600</v>
      </c>
      <c r="F615" s="14">
        <f ca="1">Tabla3689101118191516172345675[[#This Row],[FECHA RADICACION]]-TODAY()</f>
        <v>-201.57361111111095</v>
      </c>
      <c r="G615" s="14" t="s">
        <v>15</v>
      </c>
      <c r="H615" s="14" t="s">
        <v>304</v>
      </c>
      <c r="I615" s="4" t="s">
        <v>17</v>
      </c>
      <c r="J615" s="15" t="s">
        <v>18</v>
      </c>
      <c r="K615" s="21">
        <v>45868</v>
      </c>
      <c r="L615" s="4" t="s">
        <v>54</v>
      </c>
      <c r="M615" s="12"/>
    </row>
    <row r="616" spans="1:13" ht="21.75" customHeight="1" x14ac:dyDescent="0.25">
      <c r="A616" s="4">
        <v>615</v>
      </c>
      <c r="B616" s="73">
        <v>20255810138232</v>
      </c>
      <c r="C616" s="35">
        <v>45861.425000000003</v>
      </c>
      <c r="D616" s="35">
        <v>45861.431250000001</v>
      </c>
      <c r="E616" s="2" t="s">
        <v>3601</v>
      </c>
      <c r="F616" s="14">
        <f ca="1">Tabla3689101118191516172345675[[#This Row],[FECHA RADICACION]]-TODAY()</f>
        <v>-201.57499999999709</v>
      </c>
      <c r="G616" s="14" t="s">
        <v>65</v>
      </c>
      <c r="H616" s="14" t="s">
        <v>180</v>
      </c>
      <c r="I616" s="14" t="s">
        <v>17</v>
      </c>
      <c r="J616" s="15" t="s">
        <v>18</v>
      </c>
      <c r="K616" s="21">
        <v>45876</v>
      </c>
      <c r="M616" s="12"/>
    </row>
    <row r="617" spans="1:13" ht="21.75" customHeight="1" x14ac:dyDescent="0.25">
      <c r="A617" s="4">
        <v>616</v>
      </c>
      <c r="B617" s="73">
        <v>20255810138182</v>
      </c>
      <c r="C617" s="35">
        <v>45861.42291666667</v>
      </c>
      <c r="D617" s="35">
        <v>45861.431250000001</v>
      </c>
      <c r="E617" s="2" t="s">
        <v>3602</v>
      </c>
      <c r="F617" s="14">
        <f ca="1">Tabla3689101118191516172345675[[#This Row],[FECHA RADICACION]]-TODAY()</f>
        <v>-201.57708333332994</v>
      </c>
      <c r="G617" s="14" t="s">
        <v>65</v>
      </c>
      <c r="H617" s="14" t="s">
        <v>481</v>
      </c>
      <c r="I617" s="14" t="s">
        <v>17</v>
      </c>
      <c r="J617" s="15" t="s">
        <v>18</v>
      </c>
      <c r="K617" s="21">
        <v>45902</v>
      </c>
      <c r="M617" s="12"/>
    </row>
    <row r="618" spans="1:13" ht="21.75" customHeight="1" x14ac:dyDescent="0.25">
      <c r="A618" s="4">
        <v>617</v>
      </c>
      <c r="B618" s="73">
        <v>20255810138162</v>
      </c>
      <c r="C618" s="35">
        <v>45861.418749999997</v>
      </c>
      <c r="D618" s="35">
        <v>45861.431250000001</v>
      </c>
      <c r="E618" s="2" t="s">
        <v>3603</v>
      </c>
      <c r="F618" s="14">
        <f ca="1">Tabla3689101118191516172345675[[#This Row],[FECHA RADICACION]]-TODAY()</f>
        <v>-201.58125000000291</v>
      </c>
      <c r="G618" s="14" t="s">
        <v>15</v>
      </c>
      <c r="H618" s="14" t="s">
        <v>48</v>
      </c>
      <c r="I618" s="4" t="s">
        <v>17</v>
      </c>
      <c r="J618" s="15" t="s">
        <v>18</v>
      </c>
      <c r="K618" s="21">
        <v>45876</v>
      </c>
      <c r="L618" s="4" t="s">
        <v>54</v>
      </c>
      <c r="M618" s="12"/>
    </row>
    <row r="619" spans="1:13" ht="21.75" customHeight="1" x14ac:dyDescent="0.25">
      <c r="A619" s="4">
        <v>618</v>
      </c>
      <c r="B619" s="73">
        <v>20255810138142</v>
      </c>
      <c r="C619" s="35">
        <v>45861.411805555559</v>
      </c>
      <c r="D619" s="35">
        <v>45861.431250000001</v>
      </c>
      <c r="E619" s="2" t="s">
        <v>3604</v>
      </c>
      <c r="F619" s="14">
        <f ca="1">Tabla3689101118191516172345675[[#This Row],[FECHA RADICACION]]-TODAY()</f>
        <v>-201.58819444444089</v>
      </c>
      <c r="G619" s="14" t="s">
        <v>65</v>
      </c>
      <c r="H619" s="14" t="s">
        <v>3285</v>
      </c>
      <c r="I619" s="4" t="s">
        <v>17</v>
      </c>
      <c r="J619" s="15" t="s">
        <v>18</v>
      </c>
      <c r="K619" s="21">
        <v>45863</v>
      </c>
      <c r="L619" s="4" t="s">
        <v>42</v>
      </c>
      <c r="M619" s="12"/>
    </row>
    <row r="620" spans="1:13" ht="21.75" customHeight="1" x14ac:dyDescent="0.25">
      <c r="A620" s="4">
        <v>619</v>
      </c>
      <c r="B620" s="73">
        <v>20255810138072</v>
      </c>
      <c r="C620" s="35">
        <v>45861.381944444445</v>
      </c>
      <c r="D620" s="35">
        <v>45861.431250000001</v>
      </c>
      <c r="E620" s="2" t="s">
        <v>3605</v>
      </c>
      <c r="F620" s="14">
        <f ca="1">Tabla3689101118191516172345675[[#This Row],[FECHA RADICACION]]-TODAY()</f>
        <v>-201.61805555555475</v>
      </c>
      <c r="G620" s="14" t="s">
        <v>65</v>
      </c>
      <c r="H620" s="14" t="s">
        <v>481</v>
      </c>
      <c r="I620" s="14" t="s">
        <v>17</v>
      </c>
      <c r="J620" s="15" t="s">
        <v>18</v>
      </c>
      <c r="K620" s="21">
        <v>45887</v>
      </c>
      <c r="M620" s="12"/>
    </row>
    <row r="621" spans="1:13" ht="21.75" customHeight="1" x14ac:dyDescent="0.25">
      <c r="A621" s="4">
        <v>620</v>
      </c>
      <c r="B621" s="73">
        <v>20255810138022</v>
      </c>
      <c r="C621" s="35">
        <v>45861.35833333333</v>
      </c>
      <c r="D621" s="35">
        <v>45861.431250000001</v>
      </c>
      <c r="E621" s="2" t="s">
        <v>3606</v>
      </c>
      <c r="F621" s="14">
        <f ca="1">Tabla3689101118191516172345675[[#This Row],[FECHA RADICACION]]-TODAY()</f>
        <v>-201.64166666667006</v>
      </c>
      <c r="G621" s="14" t="s">
        <v>65</v>
      </c>
      <c r="H621" s="14" t="s">
        <v>184</v>
      </c>
      <c r="I621" s="14" t="s">
        <v>17</v>
      </c>
      <c r="J621" s="15" t="s">
        <v>18</v>
      </c>
      <c r="K621" s="21">
        <v>45902</v>
      </c>
      <c r="L621" s="4" t="s">
        <v>174</v>
      </c>
      <c r="M621" s="12"/>
    </row>
    <row r="622" spans="1:13" ht="21.75" customHeight="1" x14ac:dyDescent="0.25">
      <c r="A622" s="4">
        <v>621</v>
      </c>
      <c r="B622" s="73">
        <v>20255810137932</v>
      </c>
      <c r="C622" s="35">
        <v>45861.34097222222</v>
      </c>
      <c r="D622" s="35">
        <v>45861.431250000001</v>
      </c>
      <c r="E622" s="2" t="s">
        <v>3607</v>
      </c>
      <c r="F622" s="14">
        <f ca="1">Tabla3689101118191516172345675[[#This Row],[FECHA RADICACION]]-TODAY()</f>
        <v>-201.65902777777956</v>
      </c>
      <c r="G622" s="14" t="s">
        <v>65</v>
      </c>
      <c r="H622" s="14" t="s">
        <v>78</v>
      </c>
      <c r="I622" s="14" t="s">
        <v>17</v>
      </c>
      <c r="J622" s="15" t="s">
        <v>18</v>
      </c>
      <c r="K622" s="21">
        <v>45902</v>
      </c>
      <c r="L622" s="4" t="s">
        <v>174</v>
      </c>
      <c r="M622" s="12"/>
    </row>
    <row r="623" spans="1:13" ht="21.75" customHeight="1" x14ac:dyDescent="0.25">
      <c r="A623" s="4">
        <v>622</v>
      </c>
      <c r="B623" s="73">
        <v>20255810137922</v>
      </c>
      <c r="C623" s="35">
        <v>45861.334722222222</v>
      </c>
      <c r="D623" s="35">
        <v>45861.431250000001</v>
      </c>
      <c r="E623" s="2" t="s">
        <v>3608</v>
      </c>
      <c r="F623" s="14">
        <f ca="1">Tabla3689101118191516172345675[[#This Row],[FECHA RADICACION]]-TODAY()</f>
        <v>-201.6652777777781</v>
      </c>
      <c r="G623" s="14" t="s">
        <v>85</v>
      </c>
      <c r="H623" s="14" t="s">
        <v>2701</v>
      </c>
      <c r="I623" s="14" t="s">
        <v>17</v>
      </c>
      <c r="J623" s="15" t="s">
        <v>18</v>
      </c>
      <c r="K623" s="21">
        <v>45881</v>
      </c>
      <c r="L623" s="4" t="s">
        <v>378</v>
      </c>
      <c r="M623" s="12"/>
    </row>
    <row r="624" spans="1:13" ht="21.75" customHeight="1" x14ac:dyDescent="0.25">
      <c r="A624" s="4">
        <v>623</v>
      </c>
      <c r="B624" s="73">
        <v>20255810137912</v>
      </c>
      <c r="C624" s="35">
        <v>45861.331250000003</v>
      </c>
      <c r="D624" s="35">
        <v>45861.431250000001</v>
      </c>
      <c r="E624" s="2" t="s">
        <v>3609</v>
      </c>
      <c r="F624" s="14">
        <f ca="1">Tabla3689101118191516172345675[[#This Row],[FECHA RADICACION]]-TODAY()</f>
        <v>-201.66874999999709</v>
      </c>
      <c r="G624" s="14" t="s">
        <v>65</v>
      </c>
      <c r="H624" s="14" t="s">
        <v>3536</v>
      </c>
      <c r="I624" s="14" t="s">
        <v>17</v>
      </c>
      <c r="J624" s="15" t="s">
        <v>18</v>
      </c>
      <c r="K624" s="21">
        <v>45894</v>
      </c>
      <c r="L624" s="4" t="s">
        <v>174</v>
      </c>
      <c r="M624" s="12"/>
    </row>
    <row r="625" spans="1:13" ht="21.75" customHeight="1" x14ac:dyDescent="0.25">
      <c r="A625" s="4">
        <v>624</v>
      </c>
      <c r="B625" s="73">
        <v>20254602492312</v>
      </c>
      <c r="C625" s="35">
        <v>45861.009027777778</v>
      </c>
      <c r="D625" s="35">
        <v>45861.431250000001</v>
      </c>
      <c r="E625" s="2" t="s">
        <v>3610</v>
      </c>
      <c r="F625" s="14">
        <f ca="1">Tabla3689101118191516172345675[[#This Row],[FECHA RADICACION]]-TODAY()</f>
        <v>-201.9909722222219</v>
      </c>
      <c r="G625" s="14" t="s">
        <v>15</v>
      </c>
      <c r="H625" s="14" t="s">
        <v>16</v>
      </c>
      <c r="I625" s="4" t="s">
        <v>17</v>
      </c>
      <c r="J625" s="15" t="s">
        <v>18</v>
      </c>
      <c r="K625" s="21">
        <v>45876</v>
      </c>
      <c r="M625" s="12"/>
    </row>
    <row r="626" spans="1:13" ht="21.75" customHeight="1" x14ac:dyDescent="0.25">
      <c r="A626" s="4">
        <v>625</v>
      </c>
      <c r="B626" s="73">
        <v>20254602491822</v>
      </c>
      <c r="C626" s="35">
        <v>45860</v>
      </c>
      <c r="D626" s="35">
        <v>45861.431250000001</v>
      </c>
      <c r="E626" s="2" t="s">
        <v>3611</v>
      </c>
      <c r="F626" s="14">
        <f ca="1">Tabla3689101118191516172345675[[#This Row],[FECHA RADICACION]]-TODAY()</f>
        <v>-203</v>
      </c>
      <c r="G626" s="14" t="s">
        <v>15</v>
      </c>
      <c r="H626" s="14" t="s">
        <v>16</v>
      </c>
      <c r="I626" s="4" t="s">
        <v>17</v>
      </c>
      <c r="J626" s="15" t="s">
        <v>18</v>
      </c>
      <c r="K626" s="21">
        <v>45876</v>
      </c>
      <c r="M626" s="12"/>
    </row>
    <row r="627" spans="1:13" ht="21.75" customHeight="1" x14ac:dyDescent="0.25">
      <c r="A627" s="4">
        <v>626</v>
      </c>
      <c r="B627" s="73">
        <v>20254602491352</v>
      </c>
      <c r="C627" s="35">
        <v>45860</v>
      </c>
      <c r="D627" s="35">
        <v>45861.431250000001</v>
      </c>
      <c r="E627" s="2" t="s">
        <v>3612</v>
      </c>
      <c r="F627" s="14">
        <f ca="1">Tabla3689101118191516172345675[[#This Row],[FECHA RADICACION]]-TODAY()</f>
        <v>-203</v>
      </c>
      <c r="G627" s="14" t="s">
        <v>15</v>
      </c>
      <c r="H627" s="14" t="s">
        <v>53</v>
      </c>
      <c r="I627" s="4" t="s">
        <v>17</v>
      </c>
      <c r="J627" s="15" t="s">
        <v>18</v>
      </c>
      <c r="K627" s="21">
        <v>45868</v>
      </c>
      <c r="M627" s="12"/>
    </row>
    <row r="628" spans="1:13" ht="21.75" customHeight="1" x14ac:dyDescent="0.25">
      <c r="A628" s="4">
        <v>627</v>
      </c>
      <c r="B628" s="73">
        <v>20255810137772</v>
      </c>
      <c r="C628" s="35">
        <v>45860</v>
      </c>
      <c r="D628" s="35">
        <v>45861.431250000001</v>
      </c>
      <c r="E628" s="2" t="s">
        <v>3613</v>
      </c>
      <c r="F628" s="14">
        <f ca="1">Tabla3689101118191516172345675[[#This Row],[FECHA RADICACION]]-TODAY()</f>
        <v>-203</v>
      </c>
      <c r="G628" s="14" t="s">
        <v>15</v>
      </c>
      <c r="H628" s="14" t="s">
        <v>48</v>
      </c>
      <c r="I628" s="4" t="s">
        <v>17</v>
      </c>
      <c r="J628" s="15" t="s">
        <v>18</v>
      </c>
      <c r="K628" s="21">
        <v>45889</v>
      </c>
      <c r="L628" s="4" t="s">
        <v>54</v>
      </c>
      <c r="M628" s="12"/>
    </row>
    <row r="629" spans="1:13" ht="21.75" customHeight="1" x14ac:dyDescent="0.25">
      <c r="A629" s="4">
        <v>628</v>
      </c>
      <c r="B629" s="73">
        <v>20255810137762</v>
      </c>
      <c r="C629" s="35">
        <v>45860</v>
      </c>
      <c r="D629" s="35">
        <v>45861.431250000001</v>
      </c>
      <c r="E629" s="2" t="s">
        <v>3614</v>
      </c>
      <c r="F629" s="14">
        <f ca="1">Tabla3689101118191516172345675[[#This Row],[FECHA RADICACION]]-TODAY()</f>
        <v>-203</v>
      </c>
      <c r="G629" s="14" t="s">
        <v>15</v>
      </c>
      <c r="H629" s="14" t="s">
        <v>82</v>
      </c>
      <c r="I629" s="4" t="s">
        <v>17</v>
      </c>
      <c r="J629" s="15" t="s">
        <v>18</v>
      </c>
      <c r="K629" s="21">
        <v>45884</v>
      </c>
      <c r="L629" s="4" t="s">
        <v>54</v>
      </c>
      <c r="M629" s="12"/>
    </row>
    <row r="630" spans="1:13" ht="21.75" customHeight="1" x14ac:dyDescent="0.25">
      <c r="A630" s="4">
        <v>629</v>
      </c>
      <c r="B630" s="73">
        <v>20255810137752</v>
      </c>
      <c r="C630" s="35">
        <v>45860</v>
      </c>
      <c r="D630" s="35">
        <v>45861.431250000001</v>
      </c>
      <c r="E630" s="2" t="s">
        <v>3615</v>
      </c>
      <c r="F630" s="14">
        <f ca="1">Tabla3689101118191516172345675[[#This Row],[FECHA RADICACION]]-TODAY()</f>
        <v>-203</v>
      </c>
      <c r="G630" s="14" t="s">
        <v>15</v>
      </c>
      <c r="H630" s="14" t="s">
        <v>935</v>
      </c>
      <c r="I630" s="4" t="s">
        <v>17</v>
      </c>
      <c r="J630" s="15" t="s">
        <v>18</v>
      </c>
      <c r="K630" s="21">
        <v>45862</v>
      </c>
      <c r="L630" s="4" t="s">
        <v>155</v>
      </c>
      <c r="M630" s="12"/>
    </row>
    <row r="631" spans="1:13" ht="21.75" customHeight="1" x14ac:dyDescent="0.25">
      <c r="A631" s="4">
        <v>630</v>
      </c>
      <c r="B631" s="73">
        <v>20255810138382</v>
      </c>
      <c r="C631" s="35">
        <v>45861.477777777778</v>
      </c>
      <c r="D631" s="35">
        <v>45861.431250000001</v>
      </c>
      <c r="E631" s="2" t="s">
        <v>3616</v>
      </c>
      <c r="F631" s="14">
        <f ca="1">Tabla3689101118191516172345675[[#This Row],[FECHA RADICACION]]-TODAY()</f>
        <v>-201.5222222222219</v>
      </c>
      <c r="G631" s="14" t="s">
        <v>15</v>
      </c>
      <c r="H631" s="14" t="s">
        <v>16</v>
      </c>
      <c r="I631" s="4" t="s">
        <v>17</v>
      </c>
      <c r="J631" s="15" t="s">
        <v>18</v>
      </c>
      <c r="K631" s="21">
        <v>45876</v>
      </c>
      <c r="M631" s="12"/>
    </row>
    <row r="632" spans="1:13" ht="21.75" customHeight="1" x14ac:dyDescent="0.25">
      <c r="A632" s="4">
        <v>631</v>
      </c>
      <c r="B632" s="73">
        <v>20255810138412</v>
      </c>
      <c r="C632" s="35">
        <v>45861.484027777777</v>
      </c>
      <c r="D632" s="35">
        <v>45861.431250000001</v>
      </c>
      <c r="E632" s="2" t="s">
        <v>3617</v>
      </c>
      <c r="F632" s="14">
        <f ca="1">Tabla3689101118191516172345675[[#This Row],[FECHA RADICACION]]-TODAY()</f>
        <v>-201.51597222222335</v>
      </c>
      <c r="G632" s="14" t="s">
        <v>65</v>
      </c>
      <c r="H632" s="14" t="s">
        <v>78</v>
      </c>
      <c r="I632" s="14" t="s">
        <v>17</v>
      </c>
      <c r="J632" s="15" t="s">
        <v>18</v>
      </c>
      <c r="K632" s="21">
        <v>45902</v>
      </c>
      <c r="L632" s="4" t="s">
        <v>42</v>
      </c>
      <c r="M632" s="12"/>
    </row>
    <row r="633" spans="1:13" ht="21.75" customHeight="1" x14ac:dyDescent="0.25">
      <c r="A633" s="4">
        <v>632</v>
      </c>
      <c r="B633" s="73">
        <v>20255810138392</v>
      </c>
      <c r="C633" s="35">
        <v>45861.480555555558</v>
      </c>
      <c r="D633" s="35">
        <v>45861.431250000001</v>
      </c>
      <c r="E633" s="2" t="s">
        <v>3618</v>
      </c>
      <c r="F633" s="14">
        <f ca="1">Tabla3689101118191516172345675[[#This Row],[FECHA RADICACION]]-TODAY()</f>
        <v>-201.51944444444234</v>
      </c>
      <c r="G633" s="14" t="s">
        <v>65</v>
      </c>
      <c r="H633" s="14" t="s">
        <v>3285</v>
      </c>
      <c r="I633" s="4" t="s">
        <v>17</v>
      </c>
      <c r="J633" s="15" t="s">
        <v>18</v>
      </c>
      <c r="K633" s="21">
        <v>45863</v>
      </c>
      <c r="L633" s="4" t="s">
        <v>42</v>
      </c>
      <c r="M633" s="12"/>
    </row>
    <row r="634" spans="1:13" ht="21.75" customHeight="1" x14ac:dyDescent="0.25">
      <c r="A634" s="4">
        <v>633</v>
      </c>
      <c r="B634" s="73">
        <v>20255840005593</v>
      </c>
      <c r="C634" s="35">
        <v>45861</v>
      </c>
      <c r="D634" s="35">
        <v>45861.431250000001</v>
      </c>
      <c r="E634" s="2" t="s">
        <v>3619</v>
      </c>
      <c r="F634" s="14">
        <f ca="1">Tabla3689101118191516172345675[[#This Row],[FECHA RADICACION]]-TODAY()</f>
        <v>-202</v>
      </c>
      <c r="G634" s="14" t="s">
        <v>15</v>
      </c>
      <c r="H634" s="14" t="s">
        <v>16</v>
      </c>
      <c r="I634" s="14" t="s">
        <v>17</v>
      </c>
      <c r="J634" s="15" t="s">
        <v>18</v>
      </c>
      <c r="K634" s="21">
        <v>45894</v>
      </c>
      <c r="L634" s="4" t="s">
        <v>99</v>
      </c>
      <c r="M634" s="12"/>
    </row>
    <row r="635" spans="1:13" ht="21.75" customHeight="1" x14ac:dyDescent="0.25">
      <c r="A635" s="4">
        <v>634</v>
      </c>
      <c r="B635" s="73">
        <v>20255810138422</v>
      </c>
      <c r="C635" s="35">
        <v>45861.493750000001</v>
      </c>
      <c r="D635" s="35">
        <v>45861.431250000001</v>
      </c>
      <c r="E635" s="2" t="s">
        <v>569</v>
      </c>
      <c r="F635" s="14">
        <f ca="1">Tabla3689101118191516172345675[[#This Row],[FECHA RADICACION]]-TODAY()</f>
        <v>-201.50624999999854</v>
      </c>
      <c r="G635" s="14" t="s">
        <v>65</v>
      </c>
      <c r="H635" s="14" t="s">
        <v>73</v>
      </c>
      <c r="I635" s="4" t="s">
        <v>17</v>
      </c>
      <c r="J635" s="15" t="s">
        <v>18</v>
      </c>
      <c r="K635" s="21">
        <v>45876</v>
      </c>
      <c r="M635" s="12"/>
    </row>
    <row r="636" spans="1:13" ht="21.75" customHeight="1" x14ac:dyDescent="0.25">
      <c r="A636" s="4">
        <v>635</v>
      </c>
      <c r="B636" s="73">
        <v>20255810138402</v>
      </c>
      <c r="C636" s="35">
        <v>45861.481944444444</v>
      </c>
      <c r="D636" s="35">
        <v>45861.431250000001</v>
      </c>
      <c r="E636" s="2" t="s">
        <v>3620</v>
      </c>
      <c r="F636" s="14">
        <f ca="1">Tabla3689101118191516172345675[[#This Row],[FECHA RADICACION]]-TODAY()</f>
        <v>-201.5180555555562</v>
      </c>
      <c r="G636" s="14" t="s">
        <v>50</v>
      </c>
      <c r="H636" s="14" t="s">
        <v>2738</v>
      </c>
      <c r="I636" s="4" t="s">
        <v>17</v>
      </c>
      <c r="J636" s="15" t="s">
        <v>18</v>
      </c>
      <c r="K636" s="21">
        <v>45876</v>
      </c>
      <c r="M636" s="12"/>
    </row>
    <row r="637" spans="1:13" ht="21.75" customHeight="1" x14ac:dyDescent="0.25">
      <c r="A637" s="4">
        <v>636</v>
      </c>
      <c r="B637" s="73">
        <v>20255810138152</v>
      </c>
      <c r="C637" s="35">
        <v>45861.418055555558</v>
      </c>
      <c r="D637" s="35">
        <v>45861.431250000001</v>
      </c>
      <c r="E637" s="2" t="s">
        <v>3621</v>
      </c>
      <c r="F637" s="14">
        <f ca="1">Tabla3689101118191516172345675[[#This Row],[FECHA RADICACION]]-TODAY()</f>
        <v>-201.58194444444234</v>
      </c>
      <c r="G637" s="14" t="s">
        <v>15</v>
      </c>
      <c r="H637" s="14" t="s">
        <v>241</v>
      </c>
      <c r="I637" s="4" t="s">
        <v>17</v>
      </c>
      <c r="J637" s="15" t="s">
        <v>18</v>
      </c>
      <c r="K637" s="21">
        <v>45868</v>
      </c>
      <c r="M637" s="12"/>
    </row>
    <row r="638" spans="1:13" ht="21.75" customHeight="1" x14ac:dyDescent="0.25">
      <c r="A638" s="4">
        <v>637</v>
      </c>
      <c r="B638" s="73">
        <v>20254602500332</v>
      </c>
      <c r="C638" s="35">
        <v>45861</v>
      </c>
      <c r="D638" s="35">
        <v>45861.431250000001</v>
      </c>
      <c r="E638" s="2" t="s">
        <v>3622</v>
      </c>
      <c r="F638" s="14">
        <f ca="1">Tabla3689101118191516172345675[[#This Row],[FECHA RADICACION]]-TODAY()</f>
        <v>-202</v>
      </c>
      <c r="G638" s="14" t="s">
        <v>65</v>
      </c>
      <c r="H638" s="14" t="s">
        <v>184</v>
      </c>
      <c r="I638" s="14" t="s">
        <v>17</v>
      </c>
      <c r="J638" s="15" t="s">
        <v>18</v>
      </c>
      <c r="K638" s="21">
        <v>45902</v>
      </c>
      <c r="M638" s="12"/>
    </row>
    <row r="639" spans="1:13" ht="21.75" customHeight="1" x14ac:dyDescent="0.25">
      <c r="A639" s="4">
        <v>638</v>
      </c>
      <c r="B639" s="73">
        <v>20254602479142</v>
      </c>
      <c r="C639" s="35">
        <v>45860.444444444445</v>
      </c>
      <c r="D639" s="35">
        <v>45861.431250000001</v>
      </c>
      <c r="E639" s="2" t="s">
        <v>3623</v>
      </c>
      <c r="F639" s="14">
        <f ca="1">Tabla3689101118191516172345675[[#This Row],[FECHA RADICACION]]-TODAY()</f>
        <v>-202.55555555555475</v>
      </c>
      <c r="G639" s="14" t="s">
        <v>2964</v>
      </c>
      <c r="H639" s="14" t="s">
        <v>17</v>
      </c>
      <c r="I639" s="4" t="s">
        <v>17</v>
      </c>
      <c r="J639" s="15" t="s">
        <v>18</v>
      </c>
      <c r="K639" s="21">
        <v>45861</v>
      </c>
      <c r="M639" s="12"/>
    </row>
    <row r="640" spans="1:13" ht="21.75" customHeight="1" x14ac:dyDescent="0.25">
      <c r="A640" s="4">
        <v>639</v>
      </c>
      <c r="B640" s="73">
        <v>20255810138602</v>
      </c>
      <c r="C640" s="35">
        <v>45861</v>
      </c>
      <c r="D640" s="35">
        <v>45861.431250000001</v>
      </c>
      <c r="E640" s="2" t="s">
        <v>3624</v>
      </c>
      <c r="F640" s="14">
        <f ca="1">Tabla3689101118191516172345675[[#This Row],[FECHA RADICACION]]-TODAY()</f>
        <v>-202</v>
      </c>
      <c r="G640" s="14" t="s">
        <v>50</v>
      </c>
      <c r="H640" s="14" t="s">
        <v>62</v>
      </c>
      <c r="I640" s="14" t="s">
        <v>17</v>
      </c>
      <c r="J640" s="15" t="s">
        <v>18</v>
      </c>
      <c r="K640" s="21">
        <v>45881</v>
      </c>
      <c r="M640" s="12"/>
    </row>
    <row r="641" spans="1:13" ht="21.75" customHeight="1" x14ac:dyDescent="0.25">
      <c r="A641" s="4">
        <v>640</v>
      </c>
      <c r="B641" s="73">
        <v>20255810138622</v>
      </c>
      <c r="C641" s="35">
        <v>45861</v>
      </c>
      <c r="D641" s="35">
        <v>45861.431250000001</v>
      </c>
      <c r="E641" s="2" t="s">
        <v>3625</v>
      </c>
      <c r="F641" s="14">
        <f ca="1">Tabla3689101118191516172345675[[#This Row],[FECHA RADICACION]]-TODAY()</f>
        <v>-202</v>
      </c>
      <c r="G641" s="14" t="s">
        <v>15</v>
      </c>
      <c r="H641" s="14" t="s">
        <v>3626</v>
      </c>
      <c r="I641" s="14" t="s">
        <v>17</v>
      </c>
      <c r="J641" s="15" t="s">
        <v>18</v>
      </c>
      <c r="K641" s="21">
        <v>45894</v>
      </c>
      <c r="M641" s="12" t="s">
        <v>3627</v>
      </c>
    </row>
    <row r="642" spans="1:13" ht="21.75" customHeight="1" x14ac:dyDescent="0.25">
      <c r="A642" s="4">
        <v>641</v>
      </c>
      <c r="B642" s="73">
        <v>20255810138662</v>
      </c>
      <c r="C642" s="35">
        <v>45861</v>
      </c>
      <c r="D642" s="35">
        <v>45861.431250000001</v>
      </c>
      <c r="E642" s="2" t="s">
        <v>3628</v>
      </c>
      <c r="F642" s="14">
        <f ca="1">Tabla3689101118191516172345675[[#This Row],[FECHA RADICACION]]-TODAY()</f>
        <v>-202</v>
      </c>
      <c r="G642" s="14" t="s">
        <v>15</v>
      </c>
      <c r="H642" s="14" t="s">
        <v>16</v>
      </c>
      <c r="I642" s="4" t="s">
        <v>17</v>
      </c>
      <c r="J642" s="15" t="s">
        <v>18</v>
      </c>
      <c r="K642" s="21">
        <v>45876</v>
      </c>
      <c r="M642" s="12"/>
    </row>
    <row r="643" spans="1:13" ht="21.75" customHeight="1" x14ac:dyDescent="0.25">
      <c r="A643" s="4">
        <v>642</v>
      </c>
      <c r="B643" s="73">
        <v>20255810138822</v>
      </c>
      <c r="C643" s="35">
        <v>45861.431250000001</v>
      </c>
      <c r="D643" s="35">
        <v>45861.431250000001</v>
      </c>
      <c r="E643" s="2" t="s">
        <v>3629</v>
      </c>
      <c r="F643" s="14">
        <f ca="1">Tabla3689101118191516172345675[[#This Row],[FECHA RADICACION]]-TODAY()</f>
        <v>-201.56874999999854</v>
      </c>
      <c r="G643" s="14" t="s">
        <v>15</v>
      </c>
      <c r="H643" s="14" t="s">
        <v>241</v>
      </c>
      <c r="I643" s="4" t="s">
        <v>17</v>
      </c>
      <c r="J643" s="15" t="s">
        <v>18</v>
      </c>
      <c r="K643" s="21">
        <v>45868</v>
      </c>
      <c r="M643" s="12"/>
    </row>
    <row r="644" spans="1:13" ht="21.75" customHeight="1" x14ac:dyDescent="0.25">
      <c r="A644" s="4">
        <v>643</v>
      </c>
      <c r="B644" s="73">
        <v>20255810138802</v>
      </c>
      <c r="C644" s="35">
        <v>45861.431250000001</v>
      </c>
      <c r="D644" s="35">
        <v>45861.431250000001</v>
      </c>
      <c r="E644" s="2" t="s">
        <v>3630</v>
      </c>
      <c r="F644" s="14">
        <f ca="1">Tabla3689101118191516172345675[[#This Row],[FECHA RADICACION]]-TODAY()</f>
        <v>-201.56874999999854</v>
      </c>
      <c r="G644" s="14" t="s">
        <v>65</v>
      </c>
      <c r="H644" s="14" t="s">
        <v>3285</v>
      </c>
      <c r="I644" s="4" t="s">
        <v>17</v>
      </c>
      <c r="J644" s="15" t="s">
        <v>18</v>
      </c>
      <c r="K644" s="21">
        <v>45863</v>
      </c>
      <c r="M644" s="12"/>
    </row>
    <row r="645" spans="1:13" ht="21.75" customHeight="1" x14ac:dyDescent="0.25">
      <c r="A645" s="4">
        <v>644</v>
      </c>
      <c r="B645" s="73">
        <v>20255810138302</v>
      </c>
      <c r="C645" s="35">
        <v>45861.443749999999</v>
      </c>
      <c r="D645" s="2">
        <v>45862</v>
      </c>
      <c r="E645" s="2" t="s">
        <v>3631</v>
      </c>
      <c r="F645" s="14">
        <f ca="1">Tabla3689101118191516172345675[[#This Row],[FECHA RADICACION]]-TODAY()</f>
        <v>-201.55625000000146</v>
      </c>
      <c r="G645" s="14" t="s">
        <v>85</v>
      </c>
      <c r="H645" s="14" t="s">
        <v>160</v>
      </c>
      <c r="I645" s="14" t="s">
        <v>17</v>
      </c>
      <c r="J645" s="15" t="s">
        <v>18</v>
      </c>
      <c r="K645" s="21">
        <v>45876</v>
      </c>
      <c r="L645" s="4" t="s">
        <v>1734</v>
      </c>
      <c r="M645" s="12"/>
    </row>
    <row r="646" spans="1:13" ht="21.75" customHeight="1" x14ac:dyDescent="0.25">
      <c r="A646" s="4">
        <v>645</v>
      </c>
      <c r="B646" s="73">
        <v>20255810139092</v>
      </c>
      <c r="C646" s="35">
        <v>45862.402777777781</v>
      </c>
      <c r="D646" s="2">
        <v>45862</v>
      </c>
      <c r="E646" s="2" t="s">
        <v>3632</v>
      </c>
      <c r="F646" s="14">
        <f ca="1">Tabla3689101118191516172345675[[#This Row],[FECHA RADICACION]]-TODAY()</f>
        <v>-200.59722222221899</v>
      </c>
      <c r="G646" s="14" t="s">
        <v>65</v>
      </c>
      <c r="H646" s="14" t="s">
        <v>3285</v>
      </c>
      <c r="I646" s="4" t="s">
        <v>17</v>
      </c>
      <c r="K646" s="21">
        <v>45863</v>
      </c>
      <c r="L646" s="4" t="s">
        <v>2516</v>
      </c>
      <c r="M646" s="12"/>
    </row>
    <row r="647" spans="1:13" ht="21.75" customHeight="1" x14ac:dyDescent="0.25">
      <c r="A647" s="4">
        <v>646</v>
      </c>
      <c r="B647" s="73">
        <v>20254602507622</v>
      </c>
      <c r="C647" s="35">
        <v>45862.354861111111</v>
      </c>
      <c r="D647" s="2">
        <v>45862</v>
      </c>
      <c r="E647" s="2" t="s">
        <v>3633</v>
      </c>
      <c r="F647" s="14">
        <f ca="1">Tabla3689101118191516172345675[[#This Row],[FECHA RADICACION]]-TODAY()</f>
        <v>-200.64513888888905</v>
      </c>
      <c r="G647" s="14" t="s">
        <v>15</v>
      </c>
      <c r="H647" s="14" t="s">
        <v>53</v>
      </c>
      <c r="I647" s="4" t="s">
        <v>17</v>
      </c>
      <c r="K647" s="21">
        <v>45868</v>
      </c>
      <c r="M647" s="12"/>
    </row>
    <row r="648" spans="1:13" ht="21.75" customHeight="1" x14ac:dyDescent="0.25">
      <c r="A648" s="4">
        <v>647</v>
      </c>
      <c r="B648" s="73">
        <v>20255810138952</v>
      </c>
      <c r="C648" s="35">
        <v>45862.354861111111</v>
      </c>
      <c r="D648" s="2">
        <v>45862</v>
      </c>
      <c r="E648" s="2" t="s">
        <v>1268</v>
      </c>
      <c r="F648" s="14">
        <f ca="1">Tabla3689101118191516172345675[[#This Row],[FECHA RADICACION]]-TODAY()</f>
        <v>-200.64513888888905</v>
      </c>
      <c r="G648" s="14" t="s">
        <v>2964</v>
      </c>
      <c r="H648" s="14" t="s">
        <v>17</v>
      </c>
      <c r="I648" s="4" t="s">
        <v>17</v>
      </c>
      <c r="J648" s="15" t="s">
        <v>18</v>
      </c>
      <c r="K648" s="21">
        <v>45862</v>
      </c>
      <c r="L648" s="4" t="s">
        <v>125</v>
      </c>
      <c r="M648" s="12"/>
    </row>
    <row r="649" spans="1:13" ht="21.75" customHeight="1" x14ac:dyDescent="0.25">
      <c r="A649" s="4">
        <v>648</v>
      </c>
      <c r="B649" s="73">
        <v>20255810138912</v>
      </c>
      <c r="C649" s="35">
        <v>45862.336805555555</v>
      </c>
      <c r="D649" s="2">
        <v>45862</v>
      </c>
      <c r="E649" s="2" t="s">
        <v>3634</v>
      </c>
      <c r="F649" s="14">
        <f ca="1">Tabla3689101118191516172345675[[#This Row],[FECHA RADICACION]]-TODAY()</f>
        <v>-200.66319444444525</v>
      </c>
      <c r="G649" s="14" t="s">
        <v>15</v>
      </c>
      <c r="H649" s="14" t="s">
        <v>2092</v>
      </c>
      <c r="I649" s="14" t="s">
        <v>17</v>
      </c>
      <c r="J649" s="15" t="s">
        <v>18</v>
      </c>
      <c r="K649" s="21">
        <v>45881</v>
      </c>
      <c r="L649" s="4" t="s">
        <v>91</v>
      </c>
      <c r="M649" s="12"/>
    </row>
    <row r="650" spans="1:13" ht="21.75" customHeight="1" x14ac:dyDescent="0.25">
      <c r="A650" s="4">
        <v>649</v>
      </c>
      <c r="B650" s="73">
        <v>20255810136612</v>
      </c>
      <c r="C650" s="35">
        <v>45859</v>
      </c>
      <c r="D650" s="2">
        <v>45862</v>
      </c>
      <c r="E650" s="2" t="s">
        <v>3562</v>
      </c>
      <c r="F650" s="14">
        <f ca="1">Tabla3689101118191516172345675[[#This Row],[FECHA RADICACION]]-TODAY()</f>
        <v>-204</v>
      </c>
      <c r="G650" s="14" t="s">
        <v>15</v>
      </c>
      <c r="H650" s="14" t="s">
        <v>16</v>
      </c>
      <c r="I650" s="14" t="s">
        <v>17</v>
      </c>
      <c r="J650" s="15" t="s">
        <v>18</v>
      </c>
      <c r="K650" s="21">
        <v>45881</v>
      </c>
      <c r="M650" s="12"/>
    </row>
    <row r="651" spans="1:13" ht="21.75" customHeight="1" x14ac:dyDescent="0.25">
      <c r="A651" s="4">
        <v>650</v>
      </c>
      <c r="B651" s="73">
        <v>20254602510062</v>
      </c>
      <c r="C651" s="35">
        <v>45862.442361111112</v>
      </c>
      <c r="D651" s="2">
        <v>45862</v>
      </c>
      <c r="E651" s="2" t="s">
        <v>3635</v>
      </c>
      <c r="F651" s="14">
        <f ca="1">Tabla3689101118191516172345675[[#This Row],[FECHA RADICACION]]-TODAY()</f>
        <v>-200.5576388888876</v>
      </c>
      <c r="G651" s="14" t="s">
        <v>50</v>
      </c>
      <c r="H651" s="14" t="s">
        <v>209</v>
      </c>
      <c r="I651" s="4" t="s">
        <v>17</v>
      </c>
      <c r="J651" s="15" t="s">
        <v>18</v>
      </c>
      <c r="K651" s="21">
        <v>45884</v>
      </c>
      <c r="M651" s="12"/>
    </row>
    <row r="652" spans="1:13" ht="21.75" customHeight="1" x14ac:dyDescent="0.25">
      <c r="A652" s="4">
        <v>651</v>
      </c>
      <c r="B652" s="73">
        <v>20255810139252</v>
      </c>
      <c r="C652" s="35">
        <v>45862.45208333333</v>
      </c>
      <c r="D652" s="2">
        <v>45862</v>
      </c>
      <c r="E652" s="2" t="s">
        <v>3636</v>
      </c>
      <c r="F652" s="14">
        <f ca="1">Tabla3689101118191516172345675[[#This Row],[FECHA RADICACION]]-TODAY()</f>
        <v>-200.54791666667006</v>
      </c>
      <c r="G652" s="14" t="s">
        <v>15</v>
      </c>
      <c r="H652" s="14" t="s">
        <v>48</v>
      </c>
      <c r="I652" s="4" t="s">
        <v>17</v>
      </c>
      <c r="J652" s="15" t="s">
        <v>18</v>
      </c>
      <c r="K652" s="21">
        <v>45863</v>
      </c>
      <c r="M652" s="12"/>
    </row>
    <row r="653" spans="1:13" ht="21.75" customHeight="1" x14ac:dyDescent="0.25">
      <c r="A653" s="4">
        <v>652</v>
      </c>
      <c r="B653" s="73">
        <v>20254602511182</v>
      </c>
      <c r="C653" s="35">
        <v>45862.477083333331</v>
      </c>
      <c r="D653" s="2">
        <v>45862</v>
      </c>
      <c r="E653" s="2" t="s">
        <v>3637</v>
      </c>
      <c r="F653" s="14">
        <f ca="1">Tabla3689101118191516172345675[[#This Row],[FECHA RADICACION]]-TODAY()</f>
        <v>-200.52291666666861</v>
      </c>
      <c r="G653" s="14" t="s">
        <v>65</v>
      </c>
      <c r="H653" s="14" t="s">
        <v>66</v>
      </c>
      <c r="I653" s="14" t="s">
        <v>17</v>
      </c>
      <c r="J653" s="15" t="s">
        <v>18</v>
      </c>
      <c r="K653" s="21">
        <v>45889</v>
      </c>
      <c r="M653" s="12"/>
    </row>
    <row r="654" spans="1:13" ht="21.75" customHeight="1" x14ac:dyDescent="0.25">
      <c r="A654" s="4">
        <v>653</v>
      </c>
      <c r="B654" s="73">
        <v>20252200281213</v>
      </c>
      <c r="C654" s="35">
        <v>45861</v>
      </c>
      <c r="D654" s="2">
        <v>45862</v>
      </c>
      <c r="E654" s="2" t="s">
        <v>3638</v>
      </c>
      <c r="F654" s="14">
        <f ca="1">Tabla3689101118191516172345675[[#This Row],[FECHA RADICACION]]-TODAY()</f>
        <v>-202</v>
      </c>
      <c r="G654" s="14" t="s">
        <v>50</v>
      </c>
      <c r="H654" s="14" t="s">
        <v>51</v>
      </c>
      <c r="I654" s="4" t="s">
        <v>17</v>
      </c>
      <c r="J654" s="15" t="s">
        <v>18</v>
      </c>
      <c r="K654" s="21">
        <v>45868</v>
      </c>
      <c r="L654" s="4" t="s">
        <v>99</v>
      </c>
      <c r="M654" s="12"/>
    </row>
    <row r="655" spans="1:13" ht="21.75" customHeight="1" x14ac:dyDescent="0.25">
      <c r="A655" s="4">
        <v>654</v>
      </c>
      <c r="B655" s="73">
        <v>20255840005543</v>
      </c>
      <c r="C655" s="35">
        <v>45860</v>
      </c>
      <c r="D655" s="2">
        <v>45862</v>
      </c>
      <c r="E655" s="2" t="s">
        <v>3639</v>
      </c>
      <c r="F655" s="14">
        <f ca="1">Tabla3689101118191516172345675[[#This Row],[FECHA RADICACION]]-TODAY()</f>
        <v>-203</v>
      </c>
      <c r="G655" s="14" t="s">
        <v>15</v>
      </c>
      <c r="H655" s="14" t="s">
        <v>935</v>
      </c>
      <c r="I655" s="4" t="s">
        <v>17</v>
      </c>
      <c r="J655" s="15" t="s">
        <v>18</v>
      </c>
      <c r="K655" s="21">
        <v>45863</v>
      </c>
      <c r="L655" s="4" t="s">
        <v>99</v>
      </c>
      <c r="M655" s="12"/>
    </row>
    <row r="656" spans="1:13" ht="21.75" customHeight="1" x14ac:dyDescent="0.25">
      <c r="A656" s="4">
        <v>655</v>
      </c>
      <c r="B656" s="73">
        <v>20256630116423</v>
      </c>
      <c r="C656" s="35">
        <v>45855.519444444442</v>
      </c>
      <c r="D656" s="2">
        <v>45862</v>
      </c>
      <c r="E656" s="2" t="s">
        <v>3640</v>
      </c>
      <c r="F656" s="14">
        <f ca="1">Tabla3689101118191516172345675[[#This Row],[FECHA RADICACION]]-TODAY()</f>
        <v>-207.48055555555766</v>
      </c>
      <c r="G656" s="14" t="s">
        <v>15</v>
      </c>
      <c r="H656" s="14" t="s">
        <v>935</v>
      </c>
      <c r="I656" s="4" t="s">
        <v>17</v>
      </c>
      <c r="J656" s="15" t="s">
        <v>18</v>
      </c>
      <c r="K656" s="21">
        <v>45863</v>
      </c>
      <c r="L656" s="4" t="s">
        <v>99</v>
      </c>
      <c r="M656" s="12"/>
    </row>
    <row r="657" spans="1:13" ht="21.75" customHeight="1" x14ac:dyDescent="0.25">
      <c r="A657" s="4">
        <v>656</v>
      </c>
      <c r="B657" s="73">
        <v>20255810139472</v>
      </c>
      <c r="C657" s="35">
        <v>45862.534722222219</v>
      </c>
      <c r="D657" s="2">
        <v>45862</v>
      </c>
      <c r="E657" s="2" t="s">
        <v>3543</v>
      </c>
      <c r="F657" s="14">
        <f ca="1">Tabla3689101118191516172345675[[#This Row],[FECHA RADICACION]]-TODAY()</f>
        <v>-200.46527777778101</v>
      </c>
      <c r="G657" s="14" t="s">
        <v>15</v>
      </c>
      <c r="H657" s="14" t="s">
        <v>48</v>
      </c>
      <c r="I657" s="4" t="s">
        <v>17</v>
      </c>
      <c r="J657" s="15" t="s">
        <v>18</v>
      </c>
      <c r="K657" s="21">
        <v>45863</v>
      </c>
      <c r="M657" s="12"/>
    </row>
    <row r="658" spans="1:13" ht="21.75" customHeight="1" x14ac:dyDescent="0.25">
      <c r="A658" s="4">
        <v>657</v>
      </c>
      <c r="B658" s="73">
        <v>20255810139342</v>
      </c>
      <c r="C658" s="35">
        <v>45862.488194444442</v>
      </c>
      <c r="D658" s="2">
        <v>45862</v>
      </c>
      <c r="E658" s="2" t="s">
        <v>3641</v>
      </c>
      <c r="F658" s="14">
        <f ca="1">Tabla3689101118191516172345675[[#This Row],[FECHA RADICACION]]-TODAY()</f>
        <v>-200.51180555555766</v>
      </c>
      <c r="G658" s="14" t="s">
        <v>50</v>
      </c>
      <c r="H658" s="14" t="s">
        <v>51</v>
      </c>
      <c r="I658" s="4" t="s">
        <v>17</v>
      </c>
      <c r="J658" s="15" t="s">
        <v>18</v>
      </c>
      <c r="K658" s="21">
        <v>45863</v>
      </c>
      <c r="M658" s="12"/>
    </row>
    <row r="659" spans="1:13" ht="21.75" customHeight="1" x14ac:dyDescent="0.25">
      <c r="A659" s="4">
        <v>658</v>
      </c>
      <c r="B659" s="73">
        <v>20255810139812</v>
      </c>
      <c r="C659" s="2">
        <v>45862</v>
      </c>
      <c r="D659" s="2">
        <v>45862</v>
      </c>
      <c r="E659" s="2" t="s">
        <v>3642</v>
      </c>
      <c r="F659" s="14">
        <f ca="1">Tabla3689101118191516172345675[[#This Row],[FECHA RADICACION]]-TODAY()</f>
        <v>-201</v>
      </c>
      <c r="G659" s="14" t="s">
        <v>2964</v>
      </c>
      <c r="H659" s="14" t="s">
        <v>17</v>
      </c>
      <c r="I659" s="4" t="s">
        <v>17</v>
      </c>
      <c r="J659" s="15" t="s">
        <v>18</v>
      </c>
      <c r="K659" s="21">
        <v>45862</v>
      </c>
      <c r="M659" s="12"/>
    </row>
    <row r="660" spans="1:13" ht="21.75" customHeight="1" x14ac:dyDescent="0.25">
      <c r="A660" s="4">
        <v>659</v>
      </c>
      <c r="B660" s="73">
        <v>20255810139652</v>
      </c>
      <c r="C660" s="2">
        <v>45862</v>
      </c>
      <c r="D660" s="2">
        <v>45862</v>
      </c>
      <c r="E660" s="2" t="s">
        <v>3643</v>
      </c>
      <c r="F660" s="14">
        <f ca="1">Tabla3689101118191516172345675[[#This Row],[FECHA RADICACION]]-TODAY()</f>
        <v>-201</v>
      </c>
      <c r="G660" s="14" t="s">
        <v>15</v>
      </c>
      <c r="H660" s="14" t="s">
        <v>48</v>
      </c>
      <c r="I660" s="4" t="s">
        <v>17</v>
      </c>
      <c r="J660" s="15" t="s">
        <v>18</v>
      </c>
      <c r="K660" s="21">
        <v>45863</v>
      </c>
      <c r="M660" s="12"/>
    </row>
    <row r="661" spans="1:13" ht="21.75" customHeight="1" x14ac:dyDescent="0.25">
      <c r="A661" s="4">
        <v>660</v>
      </c>
      <c r="B661" s="73">
        <v>20255810139642</v>
      </c>
      <c r="C661" s="2">
        <v>45862</v>
      </c>
      <c r="D661" s="2">
        <v>45862</v>
      </c>
      <c r="E661" s="2" t="s">
        <v>3644</v>
      </c>
      <c r="F661" s="14">
        <f ca="1">Tabla3689101118191516172345675[[#This Row],[FECHA RADICACION]]-TODAY()</f>
        <v>-201</v>
      </c>
      <c r="G661" s="14" t="s">
        <v>15</v>
      </c>
      <c r="H661" s="14" t="s">
        <v>48</v>
      </c>
      <c r="I661" s="4" t="s">
        <v>17</v>
      </c>
      <c r="J661" s="15" t="s">
        <v>18</v>
      </c>
      <c r="K661" s="21">
        <v>45863</v>
      </c>
      <c r="M661" s="12"/>
    </row>
    <row r="662" spans="1:13" ht="21.75" customHeight="1" x14ac:dyDescent="0.25">
      <c r="A662" s="4">
        <v>661</v>
      </c>
      <c r="B662" s="73">
        <v>20254212504992</v>
      </c>
      <c r="C662" s="35">
        <v>45861</v>
      </c>
      <c r="D662" s="2">
        <v>45862</v>
      </c>
      <c r="E662" s="2" t="s">
        <v>3645</v>
      </c>
      <c r="F662" s="14">
        <f ca="1">Tabla3689101118191516172345675[[#This Row],[FECHA RADICACION]]-TODAY()</f>
        <v>-202</v>
      </c>
      <c r="G662" s="14" t="s">
        <v>65</v>
      </c>
      <c r="H662" s="14" t="s">
        <v>481</v>
      </c>
      <c r="I662" s="14" t="s">
        <v>17</v>
      </c>
      <c r="J662" s="15" t="s">
        <v>18</v>
      </c>
      <c r="K662" s="21">
        <v>45889</v>
      </c>
      <c r="M662" s="12"/>
    </row>
    <row r="663" spans="1:13" ht="21.75" customHeight="1" x14ac:dyDescent="0.25">
      <c r="A663" s="4">
        <v>662</v>
      </c>
      <c r="B663" s="73">
        <v>20255810139512</v>
      </c>
      <c r="C663" s="35">
        <v>45862.540972222225</v>
      </c>
      <c r="D663" s="2">
        <v>45862</v>
      </c>
      <c r="E663" s="2" t="s">
        <v>3543</v>
      </c>
      <c r="F663" s="14">
        <f ca="1">Tabla3689101118191516172345675[[#This Row],[FECHA RADICACION]]-TODAY()</f>
        <v>-200.45902777777519</v>
      </c>
      <c r="G663" s="14" t="s">
        <v>15</v>
      </c>
      <c r="H663" s="14" t="s">
        <v>48</v>
      </c>
      <c r="I663" s="4" t="s">
        <v>17</v>
      </c>
      <c r="J663" s="15" t="s">
        <v>18</v>
      </c>
      <c r="K663" s="21">
        <v>45863</v>
      </c>
      <c r="L663" s="4" t="s">
        <v>91</v>
      </c>
      <c r="M663" s="12"/>
    </row>
    <row r="664" spans="1:13" ht="21.75" customHeight="1" x14ac:dyDescent="0.25">
      <c r="A664" s="4">
        <v>663</v>
      </c>
      <c r="B664" s="73">
        <v>20255810139912</v>
      </c>
      <c r="C664" s="2">
        <v>45862</v>
      </c>
      <c r="D664" s="2">
        <v>45862</v>
      </c>
      <c r="E664" s="2" t="s">
        <v>3646</v>
      </c>
      <c r="F664" s="14">
        <f ca="1">Tabla3689101118191516172345675[[#This Row],[FECHA RADICACION]]-TODAY()</f>
        <v>-201</v>
      </c>
      <c r="G664" s="14" t="s">
        <v>85</v>
      </c>
      <c r="H664" s="14" t="s">
        <v>244</v>
      </c>
      <c r="I664" s="14" t="s">
        <v>17</v>
      </c>
      <c r="J664" s="15" t="s">
        <v>18</v>
      </c>
      <c r="K664" s="21">
        <v>45887</v>
      </c>
      <c r="M664" s="12" t="s">
        <v>3647</v>
      </c>
    </row>
    <row r="665" spans="1:13" ht="21.75" customHeight="1" x14ac:dyDescent="0.25">
      <c r="A665" s="4">
        <v>664</v>
      </c>
      <c r="B665" s="73">
        <v>20254602517242</v>
      </c>
      <c r="C665" s="2">
        <v>45862</v>
      </c>
      <c r="D665" s="2">
        <v>45862</v>
      </c>
      <c r="E665" s="2" t="s">
        <v>3648</v>
      </c>
      <c r="F665" s="14">
        <f ca="1">Tabla3689101118191516172345675[[#This Row],[FECHA RADICACION]]-TODAY()</f>
        <v>-201</v>
      </c>
      <c r="G665" s="14" t="s">
        <v>15</v>
      </c>
      <c r="H665" s="14" t="s">
        <v>16</v>
      </c>
      <c r="I665" s="4" t="s">
        <v>17</v>
      </c>
      <c r="J665" s="15" t="s">
        <v>18</v>
      </c>
      <c r="K665" s="21">
        <v>45889</v>
      </c>
      <c r="M665" s="12"/>
    </row>
    <row r="666" spans="1:13" ht="21.75" customHeight="1" x14ac:dyDescent="0.25">
      <c r="A666" s="4">
        <v>665</v>
      </c>
      <c r="B666" s="73">
        <v>20254602516912</v>
      </c>
      <c r="C666" s="2">
        <v>45862</v>
      </c>
      <c r="D666" s="2">
        <v>45862</v>
      </c>
      <c r="E666" s="2" t="s">
        <v>3649</v>
      </c>
      <c r="F666" s="14">
        <f ca="1">Tabla3689101118191516172345675[[#This Row],[FECHA RADICACION]]-TODAY()</f>
        <v>-201</v>
      </c>
      <c r="G666" s="14" t="s">
        <v>2964</v>
      </c>
      <c r="H666" s="14" t="s">
        <v>17</v>
      </c>
      <c r="I666" s="4" t="s">
        <v>17</v>
      </c>
      <c r="J666" s="15" t="s">
        <v>18</v>
      </c>
      <c r="M666" s="12"/>
    </row>
    <row r="667" spans="1:13" ht="21.75" customHeight="1" x14ac:dyDescent="0.25">
      <c r="A667" s="4">
        <v>666</v>
      </c>
      <c r="B667" s="73">
        <v>20255810139832</v>
      </c>
      <c r="C667" s="2">
        <v>45862</v>
      </c>
      <c r="D667" s="2">
        <v>45862</v>
      </c>
      <c r="E667" s="2" t="s">
        <v>3650</v>
      </c>
      <c r="F667" s="14">
        <f ca="1">Tabla3689101118191516172345675[[#This Row],[FECHA RADICACION]]-TODAY()</f>
        <v>-201</v>
      </c>
      <c r="G667" s="14" t="s">
        <v>2964</v>
      </c>
      <c r="H667" s="14" t="s">
        <v>17</v>
      </c>
      <c r="I667" s="4" t="s">
        <v>17</v>
      </c>
      <c r="J667" s="15" t="s">
        <v>18</v>
      </c>
      <c r="K667" s="21">
        <v>45862</v>
      </c>
      <c r="M667" s="12"/>
    </row>
    <row r="668" spans="1:13" ht="21.75" customHeight="1" x14ac:dyDescent="0.25">
      <c r="A668" s="4">
        <v>667</v>
      </c>
      <c r="B668" s="73">
        <v>20255810139792</v>
      </c>
      <c r="C668" s="2">
        <v>45862</v>
      </c>
      <c r="D668" s="2">
        <v>45862</v>
      </c>
      <c r="E668" s="2" t="s">
        <v>3651</v>
      </c>
      <c r="F668" s="14">
        <f ca="1">Tabla3689101118191516172345675[[#This Row],[FECHA RADICACION]]-TODAY()</f>
        <v>-201</v>
      </c>
      <c r="G668" s="14" t="s">
        <v>50</v>
      </c>
      <c r="H668" s="14" t="s">
        <v>51</v>
      </c>
      <c r="I668" s="4" t="s">
        <v>17</v>
      </c>
      <c r="J668" s="15" t="s">
        <v>18</v>
      </c>
      <c r="K668" s="21">
        <v>45863</v>
      </c>
      <c r="L668" s="4" t="s">
        <v>2095</v>
      </c>
      <c r="M668" s="12"/>
    </row>
    <row r="669" spans="1:13" ht="21.75" customHeight="1" x14ac:dyDescent="0.25">
      <c r="A669" s="4">
        <v>668</v>
      </c>
      <c r="B669" s="73">
        <v>20255810139712</v>
      </c>
      <c r="C669" s="2">
        <v>45862</v>
      </c>
      <c r="D669" s="2">
        <v>45862</v>
      </c>
      <c r="E669" s="2" t="s">
        <v>3652</v>
      </c>
      <c r="F669" s="14">
        <f ca="1">Tabla3689101118191516172345675[[#This Row],[FECHA RADICACION]]-TODAY()</f>
        <v>-201</v>
      </c>
      <c r="G669" s="14" t="s">
        <v>15</v>
      </c>
      <c r="H669" s="14" t="s">
        <v>251</v>
      </c>
      <c r="I669" s="58" t="s">
        <v>17</v>
      </c>
      <c r="J669" s="15" t="s">
        <v>18</v>
      </c>
      <c r="K669" s="21">
        <v>45868</v>
      </c>
      <c r="L669" s="4" t="s">
        <v>258</v>
      </c>
      <c r="M669" s="12"/>
    </row>
    <row r="670" spans="1:13" ht="21.75" customHeight="1" x14ac:dyDescent="0.25">
      <c r="A670" s="4">
        <v>669</v>
      </c>
      <c r="B670" s="73">
        <v>20255810140032</v>
      </c>
      <c r="C670" s="35">
        <v>45863.343055555553</v>
      </c>
      <c r="D670" s="2">
        <v>45863</v>
      </c>
      <c r="E670" s="2" t="s">
        <v>3653</v>
      </c>
      <c r="F670" s="14">
        <f ca="1">Tabla3689101118191516172345675[[#This Row],[FECHA RADICACION]]-TODAY()</f>
        <v>-199.65694444444671</v>
      </c>
      <c r="G670" s="14" t="s">
        <v>65</v>
      </c>
      <c r="H670" s="14" t="s">
        <v>71</v>
      </c>
      <c r="I670" s="14" t="s">
        <v>17</v>
      </c>
      <c r="J670" s="15" t="s">
        <v>18</v>
      </c>
      <c r="K670" s="21">
        <v>45876</v>
      </c>
      <c r="L670" s="4" t="s">
        <v>42</v>
      </c>
      <c r="M670" s="12"/>
    </row>
    <row r="671" spans="1:13" ht="21.75" customHeight="1" x14ac:dyDescent="0.25">
      <c r="A671" s="4">
        <v>670</v>
      </c>
      <c r="B671" s="73">
        <v>20255810140012</v>
      </c>
      <c r="C671" s="35">
        <v>45863.339583333334</v>
      </c>
      <c r="D671" s="2">
        <v>45863</v>
      </c>
      <c r="E671" s="2" t="s">
        <v>3654</v>
      </c>
      <c r="F671" s="14">
        <f ca="1">Tabla3689101118191516172345675[[#This Row],[FECHA RADICACION]]-TODAY()</f>
        <v>-199.6604166666657</v>
      </c>
      <c r="G671" s="14" t="s">
        <v>65</v>
      </c>
      <c r="H671" s="14" t="s">
        <v>71</v>
      </c>
      <c r="I671" s="4" t="s">
        <v>17</v>
      </c>
      <c r="J671" s="15" t="s">
        <v>18</v>
      </c>
      <c r="K671" s="21">
        <v>45868</v>
      </c>
      <c r="L671" s="4" t="s">
        <v>42</v>
      </c>
      <c r="M671" s="12"/>
    </row>
    <row r="672" spans="1:13" ht="21.75" customHeight="1" x14ac:dyDescent="0.25">
      <c r="A672" s="4">
        <v>671</v>
      </c>
      <c r="B672" s="73">
        <v>20254602522562</v>
      </c>
      <c r="C672" s="35">
        <v>45863.298611111109</v>
      </c>
      <c r="D672" s="2">
        <v>45863</v>
      </c>
      <c r="E672" s="2" t="s">
        <v>3655</v>
      </c>
      <c r="F672" s="14">
        <f ca="1">Tabla3689101118191516172345675[[#This Row],[FECHA RADICACION]]-TODAY()</f>
        <v>-199.70138888889051</v>
      </c>
      <c r="G672" s="14" t="s">
        <v>65</v>
      </c>
      <c r="H672" s="14" t="s">
        <v>687</v>
      </c>
      <c r="I672" s="4" t="s">
        <v>17</v>
      </c>
      <c r="J672" s="15" t="s">
        <v>18</v>
      </c>
      <c r="K672" s="21">
        <v>45876</v>
      </c>
      <c r="M672" s="12"/>
    </row>
    <row r="673" spans="1:13" ht="21.75" customHeight="1" x14ac:dyDescent="0.25">
      <c r="A673" s="4">
        <v>672</v>
      </c>
      <c r="B673" s="73">
        <v>20254602521582</v>
      </c>
      <c r="C673" s="35">
        <v>45862</v>
      </c>
      <c r="D673" s="2">
        <v>45863</v>
      </c>
      <c r="E673" s="2" t="s">
        <v>3656</v>
      </c>
      <c r="F673" s="14">
        <f ca="1">Tabla3689101118191516172345675[[#This Row],[FECHA RADICACION]]-TODAY()</f>
        <v>-201</v>
      </c>
      <c r="G673" s="14" t="s">
        <v>65</v>
      </c>
      <c r="H673" s="14" t="s">
        <v>283</v>
      </c>
      <c r="I673" s="14" t="s">
        <v>17</v>
      </c>
      <c r="J673" s="15" t="s">
        <v>18</v>
      </c>
      <c r="K673" s="21">
        <v>45884</v>
      </c>
      <c r="M673" s="12"/>
    </row>
    <row r="674" spans="1:13" ht="21.75" customHeight="1" x14ac:dyDescent="0.25">
      <c r="A674" s="4">
        <v>673</v>
      </c>
      <c r="B674" s="73">
        <v>20255810139992</v>
      </c>
      <c r="C674" s="35">
        <v>45862</v>
      </c>
      <c r="D674" s="2">
        <v>45863</v>
      </c>
      <c r="E674" s="2" t="s">
        <v>3657</v>
      </c>
      <c r="F674" s="14">
        <f ca="1">Tabla3689101118191516172345675[[#This Row],[FECHA RADICACION]]-TODAY()</f>
        <v>-201</v>
      </c>
      <c r="G674" s="14" t="s">
        <v>15</v>
      </c>
      <c r="H674" s="14" t="s">
        <v>16</v>
      </c>
      <c r="I674" s="14" t="s">
        <v>17</v>
      </c>
      <c r="J674" s="15" t="s">
        <v>18</v>
      </c>
      <c r="K674" s="21">
        <v>45876</v>
      </c>
      <c r="L674" s="4" t="s">
        <v>1863</v>
      </c>
      <c r="M674" s="12"/>
    </row>
    <row r="675" spans="1:13" ht="21.75" customHeight="1" x14ac:dyDescent="0.25">
      <c r="A675" s="4">
        <v>674</v>
      </c>
      <c r="B675" s="73">
        <v>20255810139272</v>
      </c>
      <c r="C675" s="35">
        <v>45862.455555555556</v>
      </c>
      <c r="D675" s="2">
        <v>45863</v>
      </c>
      <c r="E675" s="2" t="s">
        <v>3658</v>
      </c>
      <c r="F675" s="14">
        <f ca="1">Tabla3689101118191516172345675[[#This Row],[FECHA RADICACION]]-TODAY()</f>
        <v>-200.5444444444438</v>
      </c>
      <c r="G675" s="14" t="s">
        <v>15</v>
      </c>
      <c r="H675" s="14" t="s">
        <v>2092</v>
      </c>
      <c r="I675" s="14" t="s">
        <v>17</v>
      </c>
      <c r="J675" s="15" t="s">
        <v>18</v>
      </c>
      <c r="K675" s="21">
        <v>45876</v>
      </c>
      <c r="M675" s="12"/>
    </row>
    <row r="676" spans="1:13" ht="21.75" customHeight="1" x14ac:dyDescent="0.25">
      <c r="A676" s="4">
        <v>675</v>
      </c>
      <c r="B676" s="73">
        <v>20255810139232</v>
      </c>
      <c r="C676" s="35">
        <v>45862.444444444445</v>
      </c>
      <c r="D676" s="2">
        <v>45863</v>
      </c>
      <c r="E676" s="2" t="s">
        <v>3659</v>
      </c>
      <c r="F676" s="14">
        <f ca="1">Tabla3689101118191516172345675[[#This Row],[FECHA RADICACION]]-TODAY()</f>
        <v>-200.55555555555475</v>
      </c>
      <c r="G676" s="14" t="s">
        <v>50</v>
      </c>
      <c r="H676" s="14" t="s">
        <v>128</v>
      </c>
      <c r="I676" s="4" t="s">
        <v>17</v>
      </c>
      <c r="J676" s="15" t="s">
        <v>18</v>
      </c>
      <c r="K676" s="21">
        <v>45876</v>
      </c>
      <c r="M676" s="12"/>
    </row>
    <row r="677" spans="1:13" ht="21.75" customHeight="1" x14ac:dyDescent="0.25">
      <c r="A677" s="4">
        <v>676</v>
      </c>
      <c r="B677" s="73">
        <v>20255810112282</v>
      </c>
      <c r="C677" s="35">
        <v>45824</v>
      </c>
      <c r="D677" s="2">
        <v>45863</v>
      </c>
      <c r="E677" s="2" t="s">
        <v>569</v>
      </c>
      <c r="F677" s="14">
        <f ca="1">Tabla3689101118191516172345675[[#This Row],[FECHA RADICACION]]-TODAY()</f>
        <v>-239</v>
      </c>
      <c r="G677" s="14" t="s">
        <v>2964</v>
      </c>
      <c r="H677" s="14" t="s">
        <v>17</v>
      </c>
      <c r="I677" s="4" t="s">
        <v>17</v>
      </c>
      <c r="J677" s="15" t="s">
        <v>18</v>
      </c>
      <c r="K677" s="21">
        <v>45863</v>
      </c>
      <c r="M677" s="12"/>
    </row>
    <row r="678" spans="1:13" ht="21.75" customHeight="1" x14ac:dyDescent="0.25">
      <c r="A678" s="4">
        <v>677</v>
      </c>
      <c r="B678" s="73">
        <v>20254602524392</v>
      </c>
      <c r="C678" s="35">
        <v>45863.390972222223</v>
      </c>
      <c r="D678" s="2">
        <v>45863</v>
      </c>
      <c r="E678" s="2" t="s">
        <v>3660</v>
      </c>
      <c r="F678" s="14">
        <f ca="1">Tabla3689101118191516172345675[[#This Row],[FECHA RADICACION]]-TODAY()</f>
        <v>-199.60902777777665</v>
      </c>
      <c r="G678" s="14" t="s">
        <v>2964</v>
      </c>
      <c r="H678" s="14" t="s">
        <v>17</v>
      </c>
      <c r="I678" s="4" t="s">
        <v>17</v>
      </c>
      <c r="J678" s="15" t="s">
        <v>18</v>
      </c>
      <c r="K678" s="21">
        <v>45863</v>
      </c>
      <c r="M678" s="12"/>
    </row>
    <row r="679" spans="1:13" ht="21.75" customHeight="1" x14ac:dyDescent="0.25">
      <c r="A679" s="4">
        <v>678</v>
      </c>
      <c r="B679" s="73">
        <v>20255810140422</v>
      </c>
      <c r="C679" s="35">
        <v>45863.475694444445</v>
      </c>
      <c r="D679" s="2">
        <v>45863</v>
      </c>
      <c r="E679" s="2" t="s">
        <v>3661</v>
      </c>
      <c r="F679" s="14">
        <f ca="1">Tabla3689101118191516172345675[[#This Row],[FECHA RADICACION]]-TODAY()</f>
        <v>-199.52430555555475</v>
      </c>
      <c r="G679" s="14" t="s">
        <v>15</v>
      </c>
      <c r="H679" s="14" t="s">
        <v>48</v>
      </c>
      <c r="I679" s="4" t="s">
        <v>17</v>
      </c>
      <c r="J679" s="15" t="s">
        <v>18</v>
      </c>
      <c r="K679" s="21">
        <v>45868</v>
      </c>
      <c r="M679" s="12"/>
    </row>
    <row r="680" spans="1:13" ht="21.75" customHeight="1" x14ac:dyDescent="0.25">
      <c r="A680" s="4">
        <v>679</v>
      </c>
      <c r="B680" s="73">
        <v>20255810140372</v>
      </c>
      <c r="C680" s="35">
        <v>45863.470833333333</v>
      </c>
      <c r="D680" s="2">
        <v>45863</v>
      </c>
      <c r="E680" s="2" t="s">
        <v>3662</v>
      </c>
      <c r="F680" s="14">
        <f ca="1">Tabla3689101118191516172345675[[#This Row],[FECHA RADICACION]]-TODAY()</f>
        <v>-199.52916666666715</v>
      </c>
      <c r="G680" s="14" t="s">
        <v>15</v>
      </c>
      <c r="H680" s="14" t="s">
        <v>48</v>
      </c>
      <c r="I680" s="4" t="s">
        <v>17</v>
      </c>
      <c r="J680" s="15" t="s">
        <v>18</v>
      </c>
      <c r="K680" s="21">
        <v>45868</v>
      </c>
      <c r="L680" s="4" t="s">
        <v>155</v>
      </c>
      <c r="M680" s="12"/>
    </row>
    <row r="681" spans="1:13" ht="21.75" customHeight="1" x14ac:dyDescent="0.25">
      <c r="A681" s="4">
        <v>680</v>
      </c>
      <c r="B681" s="73">
        <v>20255810140292</v>
      </c>
      <c r="C681" s="35">
        <v>45863.445138888892</v>
      </c>
      <c r="D681" s="2">
        <v>45863</v>
      </c>
      <c r="E681" s="2" t="s">
        <v>3663</v>
      </c>
      <c r="F681" s="14">
        <f ca="1">Tabla3689101118191516172345675[[#This Row],[FECHA RADICACION]]-TODAY()</f>
        <v>-199.55486111110804</v>
      </c>
      <c r="G681" s="14" t="s">
        <v>65</v>
      </c>
      <c r="H681" s="14" t="s">
        <v>71</v>
      </c>
      <c r="I681" s="4" t="s">
        <v>17</v>
      </c>
      <c r="J681" s="15" t="s">
        <v>18</v>
      </c>
      <c r="K681" s="21">
        <v>45866</v>
      </c>
      <c r="L681" s="4" t="s">
        <v>42</v>
      </c>
      <c r="M681" s="12"/>
    </row>
    <row r="682" spans="1:13" ht="21.75" customHeight="1" x14ac:dyDescent="0.25">
      <c r="A682" s="4">
        <v>681</v>
      </c>
      <c r="B682" s="73">
        <v>20255810140282</v>
      </c>
      <c r="C682" s="35">
        <v>45863.435416666667</v>
      </c>
      <c r="D682" s="2">
        <v>45863</v>
      </c>
      <c r="E682" s="2" t="s">
        <v>3664</v>
      </c>
      <c r="F682" s="14">
        <f ca="1">Tabla3689101118191516172345675[[#This Row],[FECHA RADICACION]]-TODAY()</f>
        <v>-199.56458333333285</v>
      </c>
      <c r="G682" s="14" t="s">
        <v>65</v>
      </c>
      <c r="H682" s="14" t="s">
        <v>73</v>
      </c>
      <c r="I682" s="4" t="s">
        <v>17</v>
      </c>
      <c r="J682" s="15" t="s">
        <v>18</v>
      </c>
      <c r="K682" s="21">
        <v>45902</v>
      </c>
      <c r="L682" s="4" t="s">
        <v>174</v>
      </c>
      <c r="M682" s="4" t="s">
        <v>3665</v>
      </c>
    </row>
    <row r="683" spans="1:13" ht="21.75" customHeight="1" x14ac:dyDescent="0.25">
      <c r="A683" s="4">
        <v>682</v>
      </c>
      <c r="B683" s="73">
        <v>20255810140272</v>
      </c>
      <c r="C683" s="35">
        <v>45863.43472222222</v>
      </c>
      <c r="D683" s="2">
        <v>45863</v>
      </c>
      <c r="E683" s="2" t="s">
        <v>3666</v>
      </c>
      <c r="F683" s="14">
        <f ca="1">Tabla3689101118191516172345675[[#This Row],[FECHA RADICACION]]-TODAY()</f>
        <v>-199.56527777777956</v>
      </c>
      <c r="G683" s="14" t="s">
        <v>65</v>
      </c>
      <c r="H683" s="14" t="s">
        <v>184</v>
      </c>
      <c r="I683" s="14" t="s">
        <v>17</v>
      </c>
      <c r="J683" s="15" t="s">
        <v>18</v>
      </c>
      <c r="K683" s="21">
        <v>45902</v>
      </c>
      <c r="L683" s="4" t="s">
        <v>42</v>
      </c>
      <c r="M683" s="12"/>
    </row>
    <row r="684" spans="1:13" ht="21.75" customHeight="1" x14ac:dyDescent="0.25">
      <c r="A684" s="4">
        <v>683</v>
      </c>
      <c r="B684" s="73">
        <v>20255810140192</v>
      </c>
      <c r="C684" s="35">
        <v>45863.422222222223</v>
      </c>
      <c r="D684" s="2">
        <v>45863</v>
      </c>
      <c r="E684" s="2" t="s">
        <v>3667</v>
      </c>
      <c r="F684" s="14">
        <f ca="1">Tabla3689101118191516172345675[[#This Row],[FECHA RADICACION]]-TODAY()</f>
        <v>-199.57777777777665</v>
      </c>
      <c r="G684" s="14" t="s">
        <v>85</v>
      </c>
      <c r="H684" s="14" t="s">
        <v>1144</v>
      </c>
      <c r="I684" s="14" t="s">
        <v>17</v>
      </c>
      <c r="J684" s="15" t="s">
        <v>18</v>
      </c>
      <c r="K684" s="21">
        <v>45881</v>
      </c>
      <c r="L684" s="4" t="s">
        <v>378</v>
      </c>
      <c r="M684" s="12"/>
    </row>
    <row r="685" spans="1:13" ht="21.75" customHeight="1" x14ac:dyDescent="0.25">
      <c r="A685" s="4">
        <v>684</v>
      </c>
      <c r="B685" s="73">
        <v>20255810140182</v>
      </c>
      <c r="C685" s="35">
        <v>45863.419444444444</v>
      </c>
      <c r="D685" s="2">
        <v>45863</v>
      </c>
      <c r="E685" s="2" t="s">
        <v>3668</v>
      </c>
      <c r="F685" s="14">
        <f ca="1">Tabla3689101118191516172345675[[#This Row],[FECHA RADICACION]]-TODAY()</f>
        <v>-199.5805555555562</v>
      </c>
      <c r="G685" s="14" t="s">
        <v>65</v>
      </c>
      <c r="H685" s="14" t="s">
        <v>71</v>
      </c>
      <c r="I685" s="4" t="s">
        <v>17</v>
      </c>
      <c r="J685" s="15" t="s">
        <v>18</v>
      </c>
      <c r="L685" s="4" t="s">
        <v>174</v>
      </c>
      <c r="M685" s="12"/>
    </row>
    <row r="686" spans="1:13" ht="21.75" customHeight="1" x14ac:dyDescent="0.25">
      <c r="A686" s="4">
        <v>685</v>
      </c>
      <c r="B686" s="73">
        <v>20255810140172</v>
      </c>
      <c r="C686" s="35">
        <v>45863.418055555558</v>
      </c>
      <c r="D686" s="2">
        <v>45863</v>
      </c>
      <c r="E686" s="2" t="s">
        <v>3669</v>
      </c>
      <c r="F686" s="14">
        <f ca="1">Tabla3689101118191516172345675[[#This Row],[FECHA RADICACION]]-TODAY()</f>
        <v>-199.58194444444234</v>
      </c>
      <c r="G686" s="14" t="s">
        <v>15</v>
      </c>
      <c r="H686" s="14" t="s">
        <v>16</v>
      </c>
      <c r="I686" s="14" t="s">
        <v>17</v>
      </c>
      <c r="J686" s="15" t="s">
        <v>18</v>
      </c>
      <c r="K686" s="21">
        <v>45881</v>
      </c>
      <c r="L686" s="4" t="s">
        <v>54</v>
      </c>
      <c r="M686" s="12"/>
    </row>
    <row r="687" spans="1:13" ht="21.75" customHeight="1" x14ac:dyDescent="0.25">
      <c r="A687" s="4">
        <v>686</v>
      </c>
      <c r="B687" s="73">
        <v>20255810140152</v>
      </c>
      <c r="C687" s="35">
        <v>45863.413888888892</v>
      </c>
      <c r="D687" s="2">
        <v>45863</v>
      </c>
      <c r="E687" s="2" t="s">
        <v>3670</v>
      </c>
      <c r="F687" s="14">
        <f ca="1">Tabla3689101118191516172345675[[#This Row],[FECHA RADICACION]]-TODAY()</f>
        <v>-199.58611111110804</v>
      </c>
      <c r="G687" s="14" t="s">
        <v>65</v>
      </c>
      <c r="H687" s="14" t="s">
        <v>825</v>
      </c>
      <c r="I687" s="4" t="s">
        <v>17</v>
      </c>
      <c r="J687" s="15" t="s">
        <v>18</v>
      </c>
      <c r="K687" s="21">
        <v>45881</v>
      </c>
      <c r="M687" s="12"/>
    </row>
    <row r="688" spans="1:13" ht="21.75" customHeight="1" x14ac:dyDescent="0.25">
      <c r="A688" s="4">
        <v>687</v>
      </c>
      <c r="B688" s="73">
        <v>20254602532692</v>
      </c>
      <c r="C688" s="35">
        <v>45863.475694444445</v>
      </c>
      <c r="D688" s="2">
        <v>45864</v>
      </c>
      <c r="E688" s="2" t="s">
        <v>3671</v>
      </c>
      <c r="F688" s="14">
        <f ca="1">Tabla3689101118191516172345675[[#This Row],[FECHA RADICACION]]-TODAY()</f>
        <v>-199.52430555555475</v>
      </c>
      <c r="G688" s="14" t="s">
        <v>814</v>
      </c>
      <c r="H688" s="14" t="s">
        <v>2129</v>
      </c>
      <c r="I688" s="4" t="s">
        <v>17</v>
      </c>
      <c r="J688" s="15" t="s">
        <v>18</v>
      </c>
      <c r="K688" s="21">
        <v>45875</v>
      </c>
      <c r="M688" s="12"/>
    </row>
    <row r="689" spans="1:13" ht="21.75" customHeight="1" x14ac:dyDescent="0.25">
      <c r="A689" s="4">
        <v>688</v>
      </c>
      <c r="B689" s="73">
        <v>20255810140762</v>
      </c>
      <c r="C689" s="35">
        <v>45863.475694444445</v>
      </c>
      <c r="D689" s="2">
        <v>45864</v>
      </c>
      <c r="E689" s="2" t="s">
        <v>3672</v>
      </c>
      <c r="F689" s="14">
        <f ca="1">Tabla3689101118191516172345675[[#This Row],[FECHA RADICACION]]-TODAY()</f>
        <v>-199.52430555555475</v>
      </c>
      <c r="G689" s="14" t="s">
        <v>15</v>
      </c>
      <c r="H689" s="14" t="s">
        <v>16</v>
      </c>
      <c r="I689" s="14" t="s">
        <v>17</v>
      </c>
      <c r="J689" s="15" t="s">
        <v>18</v>
      </c>
      <c r="K689" s="21">
        <v>45881</v>
      </c>
      <c r="M689" s="12"/>
    </row>
    <row r="690" spans="1:13" ht="21.75" customHeight="1" x14ac:dyDescent="0.25">
      <c r="A690" s="4">
        <v>689</v>
      </c>
      <c r="B690" s="73">
        <v>20255810140692</v>
      </c>
      <c r="C690" s="35">
        <v>45863.475694444445</v>
      </c>
      <c r="D690" s="2">
        <v>45864</v>
      </c>
      <c r="E690" s="2" t="s">
        <v>3673</v>
      </c>
      <c r="F690" s="14">
        <f ca="1">Tabla3689101118191516172345675[[#This Row],[FECHA RADICACION]]-TODAY()</f>
        <v>-199.52430555555475</v>
      </c>
      <c r="G690" s="14" t="s">
        <v>15</v>
      </c>
      <c r="H690" s="14" t="s">
        <v>114</v>
      </c>
      <c r="I690" s="14" t="s">
        <v>17</v>
      </c>
      <c r="J690" s="15" t="s">
        <v>18</v>
      </c>
      <c r="K690" s="21">
        <v>45881</v>
      </c>
      <c r="L690" s="4" t="s">
        <v>54</v>
      </c>
      <c r="M690" s="12"/>
    </row>
    <row r="691" spans="1:13" ht="21.75" customHeight="1" x14ac:dyDescent="0.25">
      <c r="A691" s="4">
        <v>690</v>
      </c>
      <c r="B691" s="73">
        <v>20254602531292</v>
      </c>
      <c r="C691" s="35">
        <v>45863.475694444445</v>
      </c>
      <c r="D691" s="2">
        <v>45864</v>
      </c>
      <c r="E691" s="2" t="s">
        <v>3674</v>
      </c>
      <c r="F691" s="14">
        <f ca="1">Tabla3689101118191516172345675[[#This Row],[FECHA RADICACION]]-TODAY()</f>
        <v>-199.52430555555475</v>
      </c>
      <c r="G691" s="14" t="s">
        <v>15</v>
      </c>
      <c r="H691" s="14" t="s">
        <v>16</v>
      </c>
      <c r="I691" s="14" t="s">
        <v>17</v>
      </c>
      <c r="J691" s="15" t="s">
        <v>18</v>
      </c>
      <c r="K691" s="21">
        <v>45881</v>
      </c>
      <c r="M691" s="12"/>
    </row>
    <row r="692" spans="1:13" ht="21.75" customHeight="1" x14ac:dyDescent="0.25">
      <c r="A692" s="4">
        <v>691</v>
      </c>
      <c r="B692" s="73">
        <v>20255810140652</v>
      </c>
      <c r="C692" s="35">
        <v>45863.475694444445</v>
      </c>
      <c r="D692" s="2">
        <v>45864</v>
      </c>
      <c r="E692" s="2" t="s">
        <v>3675</v>
      </c>
      <c r="F692" s="14">
        <f ca="1">Tabla3689101118191516172345675[[#This Row],[FECHA RADICACION]]-TODAY()</f>
        <v>-199.52430555555475</v>
      </c>
      <c r="G692" s="14" t="s">
        <v>2964</v>
      </c>
      <c r="H692" s="14" t="s">
        <v>17</v>
      </c>
      <c r="I692" s="4" t="s">
        <v>17</v>
      </c>
      <c r="M692" s="12"/>
    </row>
    <row r="693" spans="1:13" ht="21.75" customHeight="1" x14ac:dyDescent="0.25">
      <c r="A693" s="4">
        <v>692</v>
      </c>
      <c r="B693" s="73">
        <v>20254602530392</v>
      </c>
      <c r="C693" s="35">
        <v>45863.475694444445</v>
      </c>
      <c r="D693" s="2">
        <v>45864</v>
      </c>
      <c r="E693" s="2" t="s">
        <v>3676</v>
      </c>
      <c r="F693" s="14">
        <f ca="1">Tabla3689101118191516172345675[[#This Row],[FECHA RADICACION]]-TODAY()</f>
        <v>-199.52430555555475</v>
      </c>
      <c r="G693" s="14" t="s">
        <v>65</v>
      </c>
      <c r="H693" s="14" t="s">
        <v>206</v>
      </c>
      <c r="I693" s="14" t="s">
        <v>17</v>
      </c>
      <c r="J693" s="15" t="s">
        <v>18</v>
      </c>
      <c r="K693" s="21">
        <v>45876</v>
      </c>
      <c r="M693" s="12"/>
    </row>
    <row r="694" spans="1:13" ht="21.75" customHeight="1" x14ac:dyDescent="0.25">
      <c r="A694" s="4">
        <v>693</v>
      </c>
      <c r="B694" s="73">
        <v>20254602528852</v>
      </c>
      <c r="C694" s="35">
        <v>45863.523611111108</v>
      </c>
      <c r="D694" s="2">
        <v>45864</v>
      </c>
      <c r="E694" s="2" t="s">
        <v>3677</v>
      </c>
      <c r="F694" s="14">
        <f ca="1">Tabla3689101118191516172345675[[#This Row],[FECHA RADICACION]]-TODAY()</f>
        <v>-199.47638888889196</v>
      </c>
      <c r="G694" s="14" t="s">
        <v>2964</v>
      </c>
      <c r="H694" s="14" t="s">
        <v>17</v>
      </c>
      <c r="I694" s="4" t="s">
        <v>17</v>
      </c>
      <c r="J694" s="15" t="s">
        <v>18</v>
      </c>
      <c r="K694" s="21">
        <v>45864</v>
      </c>
      <c r="M694" s="12"/>
    </row>
    <row r="695" spans="1:13" ht="21.75" customHeight="1" x14ac:dyDescent="0.25">
      <c r="A695" s="4">
        <v>694</v>
      </c>
      <c r="B695" s="73">
        <v>20252000284793</v>
      </c>
      <c r="C695" s="35">
        <v>45863.489907407406</v>
      </c>
      <c r="D695" s="2">
        <v>45864</v>
      </c>
      <c r="E695" s="2" t="s">
        <v>3678</v>
      </c>
      <c r="F695" s="14">
        <f ca="1">Tabla3689101118191516172345675[[#This Row],[FECHA RADICACION]]-TODAY()</f>
        <v>-199.51009259259445</v>
      </c>
      <c r="G695" s="14" t="s">
        <v>85</v>
      </c>
      <c r="H695" s="14" t="s">
        <v>160</v>
      </c>
      <c r="I695" s="14" t="s">
        <v>17</v>
      </c>
      <c r="J695" s="15" t="s">
        <v>18</v>
      </c>
      <c r="K695" s="21">
        <v>45889</v>
      </c>
      <c r="L695" s="4" t="s">
        <v>99</v>
      </c>
      <c r="M695" s="12"/>
    </row>
    <row r="696" spans="1:13" ht="21.75" customHeight="1" x14ac:dyDescent="0.25">
      <c r="A696" s="4">
        <v>695</v>
      </c>
      <c r="B696" s="73">
        <v>20254602544982</v>
      </c>
      <c r="C696" s="35">
        <v>45866.46597222222</v>
      </c>
      <c r="D696" s="2">
        <v>45866</v>
      </c>
      <c r="E696" s="2" t="s">
        <v>3679</v>
      </c>
      <c r="F696" s="14">
        <f ca="1">Tabla3689101118191516172345675[[#This Row],[FECHA RADICACION]]-TODAY()</f>
        <v>-196.53402777777956</v>
      </c>
      <c r="G696" s="14" t="s">
        <v>15</v>
      </c>
      <c r="H696" s="14" t="s">
        <v>16</v>
      </c>
      <c r="I696" s="14" t="s">
        <v>17</v>
      </c>
      <c r="J696" s="15" t="s">
        <v>18</v>
      </c>
      <c r="K696" s="21">
        <v>45881</v>
      </c>
      <c r="M696" s="12"/>
    </row>
    <row r="697" spans="1:13" ht="21.75" customHeight="1" x14ac:dyDescent="0.25">
      <c r="A697" s="4">
        <v>696</v>
      </c>
      <c r="B697" s="73">
        <v>20254602544122</v>
      </c>
      <c r="C697" s="35">
        <v>45866.447916666664</v>
      </c>
      <c r="D697" s="2">
        <v>45866</v>
      </c>
      <c r="E697" s="2" t="s">
        <v>3680</v>
      </c>
      <c r="F697" s="14">
        <f ca="1">Tabla3689101118191516172345675[[#This Row],[FECHA RADICACION]]-TODAY()</f>
        <v>-196.55208333333576</v>
      </c>
      <c r="G697" s="14" t="s">
        <v>814</v>
      </c>
      <c r="H697" s="14" t="s">
        <v>1352</v>
      </c>
      <c r="I697" s="4" t="s">
        <v>17</v>
      </c>
      <c r="J697" s="15" t="s">
        <v>18</v>
      </c>
      <c r="K697" s="21">
        <v>45868</v>
      </c>
      <c r="M697" s="57" t="s">
        <v>3681</v>
      </c>
    </row>
    <row r="698" spans="1:13" ht="21.75" customHeight="1" x14ac:dyDescent="0.25">
      <c r="A698" s="4">
        <v>697</v>
      </c>
      <c r="B698" s="73">
        <v>20255810141072</v>
      </c>
      <c r="C698" s="35">
        <v>45866.446527777778</v>
      </c>
      <c r="D698" s="2">
        <v>45866</v>
      </c>
      <c r="E698" s="2" t="s">
        <v>3682</v>
      </c>
      <c r="F698" s="14">
        <f ca="1">Tabla3689101118191516172345675[[#This Row],[FECHA RADICACION]]-TODAY()</f>
        <v>-196.5534722222219</v>
      </c>
      <c r="G698" s="14" t="s">
        <v>50</v>
      </c>
      <c r="H698" s="14" t="s">
        <v>919</v>
      </c>
      <c r="I698" s="14" t="s">
        <v>17</v>
      </c>
      <c r="J698" s="15" t="s">
        <v>18</v>
      </c>
      <c r="K698" s="21">
        <v>45881</v>
      </c>
      <c r="M698" s="12"/>
    </row>
    <row r="699" spans="1:13" ht="21.75" customHeight="1" x14ac:dyDescent="0.25">
      <c r="A699" s="4">
        <v>698</v>
      </c>
      <c r="B699" s="73">
        <v>20254602543832</v>
      </c>
      <c r="C699" s="35">
        <v>45866.439583333333</v>
      </c>
      <c r="D699" s="2">
        <v>45866</v>
      </c>
      <c r="E699" s="2" t="s">
        <v>3683</v>
      </c>
      <c r="F699" s="14">
        <f ca="1">Tabla3689101118191516172345675[[#This Row],[FECHA RADICACION]]-TODAY()</f>
        <v>-196.56041666666715</v>
      </c>
      <c r="G699" s="14" t="s">
        <v>65</v>
      </c>
      <c r="H699" s="14" t="s">
        <v>73</v>
      </c>
      <c r="I699" s="14" t="s">
        <v>17</v>
      </c>
      <c r="J699" s="15" t="s">
        <v>18</v>
      </c>
      <c r="K699" s="21">
        <v>45902</v>
      </c>
      <c r="M699" s="12"/>
    </row>
    <row r="700" spans="1:13" ht="21.75" customHeight="1" x14ac:dyDescent="0.25">
      <c r="A700" s="4">
        <v>699</v>
      </c>
      <c r="B700" s="73">
        <v>20254602542522</v>
      </c>
      <c r="C700" s="35">
        <v>45866.400000000001</v>
      </c>
      <c r="D700" s="2">
        <v>45866</v>
      </c>
      <c r="E700" s="2" t="s">
        <v>3684</v>
      </c>
      <c r="F700" s="14">
        <f ca="1">Tabla3689101118191516172345675[[#This Row],[FECHA RADICACION]]-TODAY()</f>
        <v>-196.59999999999854</v>
      </c>
      <c r="G700" s="14" t="s">
        <v>814</v>
      </c>
      <c r="H700" s="14" t="s">
        <v>2039</v>
      </c>
      <c r="I700" s="4" t="s">
        <v>17</v>
      </c>
      <c r="J700" s="15" t="s">
        <v>18</v>
      </c>
      <c r="K700" s="21">
        <v>45876</v>
      </c>
      <c r="M700" s="12" t="s">
        <v>2483</v>
      </c>
    </row>
    <row r="701" spans="1:13" ht="21.75" customHeight="1" x14ac:dyDescent="0.25">
      <c r="A701" s="4">
        <v>700</v>
      </c>
      <c r="B701" s="73">
        <v>20254602542502</v>
      </c>
      <c r="C701" s="35">
        <v>45866.399305555555</v>
      </c>
      <c r="D701" s="2">
        <v>45866</v>
      </c>
      <c r="E701" s="2" t="s">
        <v>3685</v>
      </c>
      <c r="F701" s="14">
        <f ca="1">Tabla3689101118191516172345675[[#This Row],[FECHA RADICACION]]-TODAY()</f>
        <v>-196.60069444444525</v>
      </c>
      <c r="G701" s="14" t="s">
        <v>15</v>
      </c>
      <c r="H701" s="14" t="s">
        <v>2092</v>
      </c>
      <c r="I701" s="14" t="s">
        <v>17</v>
      </c>
      <c r="J701" s="15" t="s">
        <v>18</v>
      </c>
      <c r="K701" s="21">
        <v>45881</v>
      </c>
      <c r="M701" s="12"/>
    </row>
    <row r="702" spans="1:13" ht="21.75" customHeight="1" x14ac:dyDescent="0.25">
      <c r="A702" s="4">
        <v>701</v>
      </c>
      <c r="B702" s="73">
        <v>20254602542342</v>
      </c>
      <c r="C702" s="35">
        <v>45866.393055555556</v>
      </c>
      <c r="D702" s="2">
        <v>45866</v>
      </c>
      <c r="E702" s="2" t="s">
        <v>3686</v>
      </c>
      <c r="F702" s="14">
        <f ca="1">Tabla3689101118191516172345675[[#This Row],[FECHA RADICACION]]-TODAY()</f>
        <v>-196.6069444444438</v>
      </c>
      <c r="G702" s="14" t="s">
        <v>15</v>
      </c>
      <c r="H702" s="14" t="s">
        <v>16</v>
      </c>
      <c r="I702" s="14" t="s">
        <v>17</v>
      </c>
      <c r="J702" s="15" t="s">
        <v>18</v>
      </c>
      <c r="K702" s="21">
        <v>45881</v>
      </c>
      <c r="M702" s="12"/>
    </row>
    <row r="703" spans="1:13" ht="21.75" customHeight="1" x14ac:dyDescent="0.25">
      <c r="A703" s="4">
        <v>702</v>
      </c>
      <c r="B703" s="73">
        <v>20254602541912</v>
      </c>
      <c r="C703" s="35">
        <v>45866.37222222222</v>
      </c>
      <c r="D703" s="2">
        <v>45866</v>
      </c>
      <c r="E703" s="2" t="s">
        <v>3687</v>
      </c>
      <c r="F703" s="14">
        <f ca="1">Tabla3689101118191516172345675[[#This Row],[FECHA RADICACION]]-TODAY()</f>
        <v>-196.62777777777956</v>
      </c>
      <c r="G703" s="14" t="s">
        <v>15</v>
      </c>
      <c r="H703" s="14" t="s">
        <v>16</v>
      </c>
      <c r="I703" s="14" t="s">
        <v>17</v>
      </c>
      <c r="J703" s="15" t="s">
        <v>18</v>
      </c>
      <c r="K703" s="21">
        <v>45881</v>
      </c>
      <c r="M703" s="12"/>
    </row>
    <row r="704" spans="1:13" ht="21.75" customHeight="1" x14ac:dyDescent="0.25">
      <c r="A704" s="4">
        <v>703</v>
      </c>
      <c r="B704" s="73">
        <v>20255810140932</v>
      </c>
      <c r="C704" s="35">
        <v>45866.338888888888</v>
      </c>
      <c r="D704" s="2">
        <v>45866</v>
      </c>
      <c r="E704" s="2" t="s">
        <v>3688</v>
      </c>
      <c r="F704" s="14">
        <f ca="1">Tabla3689101118191516172345675[[#This Row],[FECHA RADICACION]]-TODAY()</f>
        <v>-196.6611111111124</v>
      </c>
      <c r="G704" s="14" t="s">
        <v>65</v>
      </c>
      <c r="H704" s="14" t="s">
        <v>78</v>
      </c>
      <c r="I704" s="14" t="s">
        <v>17</v>
      </c>
      <c r="J704" s="15" t="s">
        <v>18</v>
      </c>
      <c r="K704" s="21">
        <v>45887</v>
      </c>
      <c r="L704" s="4" t="s">
        <v>42</v>
      </c>
      <c r="M704" s="12"/>
    </row>
    <row r="705" spans="1:13" ht="21.75" customHeight="1" x14ac:dyDescent="0.25">
      <c r="A705" s="4">
        <v>704</v>
      </c>
      <c r="B705" s="73">
        <v>20254602535182</v>
      </c>
      <c r="C705" s="35">
        <v>45863</v>
      </c>
      <c r="D705" s="2">
        <v>45866</v>
      </c>
      <c r="E705" s="2" t="s">
        <v>3689</v>
      </c>
      <c r="F705" s="14">
        <f ca="1">Tabla3689101118191516172345675[[#This Row],[FECHA RADICACION]]-TODAY()</f>
        <v>-200</v>
      </c>
      <c r="G705" s="14" t="s">
        <v>15</v>
      </c>
      <c r="H705" s="14" t="s">
        <v>16</v>
      </c>
      <c r="I705" s="14" t="s">
        <v>17</v>
      </c>
      <c r="J705" s="15" t="s">
        <v>18</v>
      </c>
      <c r="K705" s="21">
        <v>45881</v>
      </c>
      <c r="M705" s="12"/>
    </row>
    <row r="706" spans="1:13" ht="21.75" customHeight="1" x14ac:dyDescent="0.25">
      <c r="A706" s="4">
        <v>705</v>
      </c>
      <c r="B706" s="73">
        <v>20254602535152</v>
      </c>
      <c r="C706" s="35">
        <v>45863</v>
      </c>
      <c r="D706" s="2">
        <v>45866</v>
      </c>
      <c r="E706" s="2" t="s">
        <v>3690</v>
      </c>
      <c r="F706" s="14">
        <f ca="1">Tabla3689101118191516172345675[[#This Row],[FECHA RADICACION]]-TODAY()</f>
        <v>-200</v>
      </c>
      <c r="G706" s="14" t="s">
        <v>50</v>
      </c>
      <c r="H706" s="14" t="s">
        <v>62</v>
      </c>
      <c r="I706" s="14" t="s">
        <v>17</v>
      </c>
      <c r="J706" s="15" t="s">
        <v>18</v>
      </c>
      <c r="K706" s="21">
        <v>45881</v>
      </c>
      <c r="M706" s="12" t="s">
        <v>3393</v>
      </c>
    </row>
    <row r="707" spans="1:13" ht="21.75" customHeight="1" x14ac:dyDescent="0.25">
      <c r="A707" s="4">
        <v>706</v>
      </c>
      <c r="B707" s="73">
        <v>20254602533962</v>
      </c>
      <c r="C707" s="35">
        <v>45863</v>
      </c>
      <c r="D707" s="2">
        <v>45866</v>
      </c>
      <c r="E707" s="2" t="s">
        <v>3691</v>
      </c>
      <c r="F707" s="14">
        <f ca="1">Tabla3689101118191516172345675[[#This Row],[FECHA RADICACION]]-TODAY()</f>
        <v>-200</v>
      </c>
      <c r="G707" s="14" t="s">
        <v>2964</v>
      </c>
      <c r="H707" s="14" t="s">
        <v>17</v>
      </c>
      <c r="I707" s="4" t="s">
        <v>17</v>
      </c>
      <c r="J707" s="15" t="s">
        <v>18</v>
      </c>
      <c r="K707" s="21">
        <v>45866</v>
      </c>
      <c r="M707" s="12"/>
    </row>
    <row r="708" spans="1:13" ht="21.75" customHeight="1" x14ac:dyDescent="0.25">
      <c r="A708" s="4">
        <v>707</v>
      </c>
      <c r="B708" s="73">
        <v>20254602532892</v>
      </c>
      <c r="C708" s="35">
        <v>45863</v>
      </c>
      <c r="D708" s="2">
        <v>45866</v>
      </c>
      <c r="E708" s="2" t="s">
        <v>3692</v>
      </c>
      <c r="F708" s="14">
        <f ca="1">Tabla3689101118191516172345675[[#This Row],[FECHA RADICACION]]-TODAY()</f>
        <v>-200</v>
      </c>
      <c r="G708" s="14" t="s">
        <v>15</v>
      </c>
      <c r="H708" s="14" t="s">
        <v>16</v>
      </c>
      <c r="I708" s="14" t="s">
        <v>17</v>
      </c>
      <c r="J708" s="15" t="s">
        <v>18</v>
      </c>
      <c r="K708" s="21">
        <v>45889</v>
      </c>
      <c r="M708" s="12" t="s">
        <v>3693</v>
      </c>
    </row>
    <row r="709" spans="1:13" ht="21.75" customHeight="1" x14ac:dyDescent="0.25">
      <c r="A709" s="4">
        <v>708</v>
      </c>
      <c r="B709" s="73">
        <v>20254602527142</v>
      </c>
      <c r="C709" s="35">
        <v>45863</v>
      </c>
      <c r="D709" s="2">
        <v>45866</v>
      </c>
      <c r="E709" s="2" t="s">
        <v>3694</v>
      </c>
      <c r="F709" s="14">
        <f ca="1">Tabla3689101118191516172345675[[#This Row],[FECHA RADICACION]]-TODAY()</f>
        <v>-200</v>
      </c>
      <c r="G709" s="14" t="s">
        <v>15</v>
      </c>
      <c r="H709" s="14" t="s">
        <v>16</v>
      </c>
      <c r="I709" s="14" t="s">
        <v>17</v>
      </c>
      <c r="J709" s="15" t="s">
        <v>18</v>
      </c>
      <c r="K709" s="21">
        <v>45887</v>
      </c>
      <c r="M709" s="12" t="s">
        <v>3693</v>
      </c>
    </row>
    <row r="710" spans="1:13" ht="21.75" customHeight="1" x14ac:dyDescent="0.25">
      <c r="A710" s="4">
        <v>709</v>
      </c>
      <c r="B710" s="73">
        <v>20254212540662</v>
      </c>
      <c r="C710" s="35">
        <v>45866.311111111114</v>
      </c>
      <c r="D710" s="2">
        <v>45866</v>
      </c>
      <c r="E710" s="2" t="s">
        <v>3695</v>
      </c>
      <c r="F710" s="14">
        <f ca="1">Tabla3689101118191516172345675[[#This Row],[FECHA RADICACION]]-TODAY()</f>
        <v>-196.68888888888614</v>
      </c>
      <c r="G710" s="14" t="s">
        <v>85</v>
      </c>
      <c r="H710" s="14" t="s">
        <v>86</v>
      </c>
      <c r="I710" s="14" t="s">
        <v>111</v>
      </c>
      <c r="J710" s="15" t="s">
        <v>18</v>
      </c>
      <c r="K710" s="21">
        <v>45889</v>
      </c>
      <c r="M710" s="12"/>
    </row>
    <row r="711" spans="1:13" ht="21.75" customHeight="1" x14ac:dyDescent="0.25">
      <c r="A711" s="4">
        <v>710</v>
      </c>
      <c r="B711" s="73">
        <v>20255810140802</v>
      </c>
      <c r="C711" s="35">
        <v>45863</v>
      </c>
      <c r="D711" s="2">
        <v>45866</v>
      </c>
      <c r="E711" s="2" t="s">
        <v>3696</v>
      </c>
      <c r="F711" s="14">
        <f ca="1">Tabla3689101118191516172345675[[#This Row],[FECHA RADICACION]]-TODAY()</f>
        <v>-200</v>
      </c>
      <c r="G711" s="14" t="s">
        <v>50</v>
      </c>
      <c r="H711" s="14" t="s">
        <v>51</v>
      </c>
      <c r="I711" s="4" t="s">
        <v>17</v>
      </c>
      <c r="J711" s="15" t="s">
        <v>18</v>
      </c>
      <c r="K711" s="21">
        <v>45868</v>
      </c>
      <c r="M711" s="12"/>
    </row>
    <row r="712" spans="1:13" ht="21.75" customHeight="1" x14ac:dyDescent="0.25">
      <c r="A712" s="4">
        <v>711</v>
      </c>
      <c r="B712" s="73">
        <v>20255810140102</v>
      </c>
      <c r="C712" s="35">
        <v>45863.38958333333</v>
      </c>
      <c r="D712" s="2">
        <v>45866</v>
      </c>
      <c r="E712" s="2" t="s">
        <v>3697</v>
      </c>
      <c r="F712" s="14">
        <f ca="1">Tabla3689101118191516172345675[[#This Row],[FECHA RADICACION]]-TODAY()</f>
        <v>-199.61041666667006</v>
      </c>
      <c r="G712" s="14" t="s">
        <v>50</v>
      </c>
      <c r="H712" s="14" t="s">
        <v>62</v>
      </c>
      <c r="I712" s="14" t="s">
        <v>17</v>
      </c>
      <c r="J712" s="15" t="s">
        <v>18</v>
      </c>
      <c r="K712" s="21">
        <v>45876</v>
      </c>
      <c r="L712" s="4" t="s">
        <v>147</v>
      </c>
      <c r="M712" s="12"/>
    </row>
    <row r="713" spans="1:13" ht="21.75" customHeight="1" x14ac:dyDescent="0.25">
      <c r="A713" s="4">
        <v>712</v>
      </c>
      <c r="B713" s="73">
        <v>20254212519072</v>
      </c>
      <c r="C713" s="35">
        <v>45862</v>
      </c>
      <c r="D713" s="2">
        <v>45866</v>
      </c>
      <c r="E713" s="2" t="s">
        <v>3698</v>
      </c>
      <c r="F713" s="14">
        <f ca="1">Tabla3689101118191516172345675[[#This Row],[FECHA RADICACION]]-TODAY()</f>
        <v>-201</v>
      </c>
      <c r="G713" s="14" t="s">
        <v>65</v>
      </c>
      <c r="H713" s="14" t="s">
        <v>481</v>
      </c>
      <c r="I713" s="14" t="s">
        <v>17</v>
      </c>
      <c r="K713" s="21">
        <v>45881</v>
      </c>
      <c r="M713" s="12"/>
    </row>
    <row r="714" spans="1:13" ht="21.75" customHeight="1" x14ac:dyDescent="0.25">
      <c r="A714" s="4">
        <v>713</v>
      </c>
      <c r="B714" s="73">
        <v>20255810140892</v>
      </c>
      <c r="C714" s="35">
        <v>45866.315972222219</v>
      </c>
      <c r="D714" s="2">
        <v>45866</v>
      </c>
      <c r="E714" s="2" t="s">
        <v>3699</v>
      </c>
      <c r="F714" s="14">
        <f ca="1">Tabla3689101118191516172345675[[#This Row],[FECHA RADICACION]]-TODAY()</f>
        <v>-196.68402777778101</v>
      </c>
      <c r="G714" s="14" t="s">
        <v>85</v>
      </c>
      <c r="H714" s="14" t="s">
        <v>86</v>
      </c>
      <c r="I714" s="14" t="s">
        <v>17</v>
      </c>
      <c r="J714" s="15" t="s">
        <v>18</v>
      </c>
      <c r="K714" s="21">
        <v>45889</v>
      </c>
      <c r="M714" s="12"/>
    </row>
    <row r="715" spans="1:13" ht="21.75" customHeight="1" x14ac:dyDescent="0.25">
      <c r="A715" s="4">
        <v>714</v>
      </c>
      <c r="B715" s="73">
        <v>20255810140912</v>
      </c>
      <c r="C715" s="35">
        <v>45866.331944444442</v>
      </c>
      <c r="D715" s="2">
        <v>45866</v>
      </c>
      <c r="E715" s="2" t="s">
        <v>3700</v>
      </c>
      <c r="F715" s="14">
        <f ca="1">Tabla3689101118191516172345675[[#This Row],[FECHA RADICACION]]-TODAY()</f>
        <v>-196.66805555555766</v>
      </c>
      <c r="G715" s="14" t="s">
        <v>15</v>
      </c>
      <c r="H715" s="14" t="s">
        <v>48</v>
      </c>
      <c r="I715" s="4" t="s">
        <v>17</v>
      </c>
      <c r="K715" s="21">
        <v>45868</v>
      </c>
      <c r="M715" s="12"/>
    </row>
    <row r="716" spans="1:13" ht="21.75" customHeight="1" x14ac:dyDescent="0.25">
      <c r="A716" s="4">
        <v>715</v>
      </c>
      <c r="B716" s="73">
        <v>20254602543012</v>
      </c>
      <c r="C716" s="35">
        <v>45866.413888888892</v>
      </c>
      <c r="D716" s="2">
        <v>45866</v>
      </c>
      <c r="E716" s="2" t="s">
        <v>3701</v>
      </c>
      <c r="F716" s="14">
        <f ca="1">Tabla3689101118191516172345675[[#This Row],[FECHA RADICACION]]-TODAY()</f>
        <v>-196.58611111110804</v>
      </c>
      <c r="G716" s="14" t="s">
        <v>2964</v>
      </c>
      <c r="H716" s="14" t="s">
        <v>17</v>
      </c>
      <c r="I716" s="4" t="s">
        <v>17</v>
      </c>
      <c r="J716" s="15" t="s">
        <v>18</v>
      </c>
      <c r="K716" s="21">
        <v>45866</v>
      </c>
      <c r="M716" s="12"/>
    </row>
    <row r="717" spans="1:13" ht="21.75" customHeight="1" x14ac:dyDescent="0.25">
      <c r="A717" s="4">
        <v>716</v>
      </c>
      <c r="B717" s="73">
        <v>20254602542082</v>
      </c>
      <c r="C717" s="35">
        <v>45866.379861111112</v>
      </c>
      <c r="D717" s="2">
        <v>45866</v>
      </c>
      <c r="E717" s="2" t="s">
        <v>3702</v>
      </c>
      <c r="F717" s="14">
        <f ca="1">Tabla3689101118191516172345675[[#This Row],[FECHA RADICACION]]-TODAY()</f>
        <v>-196.6201388888876</v>
      </c>
      <c r="G717" s="14" t="s">
        <v>15</v>
      </c>
      <c r="H717" s="14" t="s">
        <v>2092</v>
      </c>
      <c r="I717" s="14" t="s">
        <v>17</v>
      </c>
      <c r="J717" s="15" t="s">
        <v>18</v>
      </c>
      <c r="K717" s="21">
        <v>45881</v>
      </c>
      <c r="M717" s="12"/>
    </row>
    <row r="718" spans="1:13" ht="21.75" customHeight="1" x14ac:dyDescent="0.25">
      <c r="A718" s="4">
        <v>717</v>
      </c>
      <c r="B718" s="73">
        <v>20254602541502</v>
      </c>
      <c r="C718" s="35">
        <v>45866.356944444444</v>
      </c>
      <c r="D718" s="2">
        <v>45866</v>
      </c>
      <c r="E718" s="2" t="s">
        <v>3703</v>
      </c>
      <c r="F718" s="14">
        <f ca="1">Tabla3689101118191516172345675[[#This Row],[FECHA RADICACION]]-TODAY()</f>
        <v>-196.6430555555562</v>
      </c>
      <c r="G718" s="14" t="s">
        <v>15</v>
      </c>
      <c r="H718" s="14" t="s">
        <v>16</v>
      </c>
      <c r="I718" s="14" t="s">
        <v>17</v>
      </c>
      <c r="J718" s="15" t="s">
        <v>18</v>
      </c>
      <c r="K718" s="21">
        <v>45881</v>
      </c>
      <c r="M718" s="12"/>
    </row>
    <row r="719" spans="1:13" ht="21.75" customHeight="1" x14ac:dyDescent="0.25">
      <c r="A719" s="4">
        <v>718</v>
      </c>
      <c r="B719" s="73">
        <v>20254602541302</v>
      </c>
      <c r="C719" s="35">
        <v>45866.35</v>
      </c>
      <c r="D719" s="2">
        <v>45866</v>
      </c>
      <c r="E719" s="2" t="s">
        <v>3704</v>
      </c>
      <c r="F719" s="14">
        <f ca="1">Tabla3689101118191516172345675[[#This Row],[FECHA RADICACION]]-TODAY()</f>
        <v>-196.65000000000146</v>
      </c>
      <c r="G719" s="14" t="s">
        <v>15</v>
      </c>
      <c r="H719" s="14" t="s">
        <v>241</v>
      </c>
      <c r="I719" s="14" t="s">
        <v>17</v>
      </c>
      <c r="J719" s="15" t="s">
        <v>18</v>
      </c>
      <c r="K719" s="21">
        <v>45881</v>
      </c>
      <c r="M719" s="12"/>
    </row>
    <row r="720" spans="1:13" ht="21.75" customHeight="1" x14ac:dyDescent="0.25">
      <c r="A720" s="4">
        <v>719</v>
      </c>
      <c r="B720" s="73">
        <v>20255810141092</v>
      </c>
      <c r="C720" s="35">
        <v>45866.447916666664</v>
      </c>
      <c r="D720" s="2">
        <v>45866</v>
      </c>
      <c r="E720" s="2" t="s">
        <v>3705</v>
      </c>
      <c r="F720" s="14">
        <f ca="1">Tabla3689101118191516172345675[[#This Row],[FECHA RADICACION]]-TODAY()</f>
        <v>-196.55208333333576</v>
      </c>
      <c r="G720" s="14" t="s">
        <v>2964</v>
      </c>
      <c r="H720" s="14" t="s">
        <v>17</v>
      </c>
      <c r="I720" s="4" t="s">
        <v>17</v>
      </c>
      <c r="J720" s="15" t="s">
        <v>18</v>
      </c>
      <c r="K720" s="21">
        <v>45866</v>
      </c>
      <c r="M720" s="12"/>
    </row>
    <row r="721" spans="1:13" ht="21.75" customHeight="1" x14ac:dyDescent="0.25">
      <c r="A721" s="4">
        <v>720</v>
      </c>
      <c r="B721" s="73">
        <v>20254602552862</v>
      </c>
      <c r="C721" s="35">
        <v>45866</v>
      </c>
      <c r="D721" s="2">
        <v>45866</v>
      </c>
      <c r="E721" s="2" t="s">
        <v>3706</v>
      </c>
      <c r="F721" s="14">
        <f ca="1">Tabla3689101118191516172345675[[#This Row],[FECHA RADICACION]]-TODAY()</f>
        <v>-197</v>
      </c>
      <c r="G721" s="14" t="s">
        <v>2964</v>
      </c>
      <c r="H721" s="14" t="s">
        <v>17</v>
      </c>
      <c r="I721" s="4" t="s">
        <v>17</v>
      </c>
      <c r="J721" s="15" t="s">
        <v>18</v>
      </c>
      <c r="K721" s="21">
        <v>45866</v>
      </c>
      <c r="M721" s="12"/>
    </row>
    <row r="722" spans="1:13" ht="21.75" customHeight="1" x14ac:dyDescent="0.25">
      <c r="A722" s="4">
        <v>721</v>
      </c>
      <c r="B722" s="73">
        <v>20254602546522</v>
      </c>
      <c r="C722" s="35">
        <v>45866.502083333333</v>
      </c>
      <c r="D722" s="2">
        <v>45866</v>
      </c>
      <c r="E722" s="2" t="s">
        <v>3707</v>
      </c>
      <c r="F722" s="14">
        <f ca="1">Tabla3689101118191516172345675[[#This Row],[FECHA RADICACION]]-TODAY()</f>
        <v>-196.49791666666715</v>
      </c>
      <c r="G722" s="14" t="s">
        <v>15</v>
      </c>
      <c r="H722" s="14" t="s">
        <v>16</v>
      </c>
      <c r="I722" s="14" t="s">
        <v>17</v>
      </c>
      <c r="J722" s="15" t="s">
        <v>18</v>
      </c>
      <c r="K722" s="21">
        <v>45881</v>
      </c>
      <c r="M722" s="12"/>
    </row>
    <row r="723" spans="1:13" ht="21.75" customHeight="1" x14ac:dyDescent="0.25">
      <c r="A723" s="4">
        <v>722</v>
      </c>
      <c r="B723" s="73">
        <v>20255810141232</v>
      </c>
      <c r="C723" s="35">
        <v>45866.478472222225</v>
      </c>
      <c r="D723" s="2">
        <v>45866</v>
      </c>
      <c r="E723" s="2" t="s">
        <v>3708</v>
      </c>
      <c r="F723" s="14">
        <f ca="1">Tabla3689101118191516172345675[[#This Row],[FECHA RADICACION]]-TODAY()</f>
        <v>-196.52152777777519</v>
      </c>
      <c r="G723" s="14" t="s">
        <v>85</v>
      </c>
      <c r="H723" s="14" t="s">
        <v>86</v>
      </c>
      <c r="I723" s="14" t="s">
        <v>111</v>
      </c>
      <c r="J723" s="15" t="s">
        <v>18</v>
      </c>
      <c r="K723" s="21">
        <v>45895</v>
      </c>
      <c r="M723" s="12"/>
    </row>
    <row r="724" spans="1:13" ht="21.75" customHeight="1" x14ac:dyDescent="0.25">
      <c r="A724" s="4">
        <v>723</v>
      </c>
      <c r="B724" s="73">
        <v>20255810141942</v>
      </c>
      <c r="C724" s="35">
        <v>45866.478472222225</v>
      </c>
      <c r="D724" s="2">
        <v>45867</v>
      </c>
      <c r="E724" s="2" t="s">
        <v>3709</v>
      </c>
      <c r="F724" s="14">
        <f ca="1">Tabla3689101118191516172345675[[#This Row],[FECHA RADICACION]]-TODAY()</f>
        <v>-196.52152777777519</v>
      </c>
      <c r="G724" s="14" t="s">
        <v>15</v>
      </c>
      <c r="H724" s="14" t="s">
        <v>48</v>
      </c>
      <c r="I724" s="14" t="s">
        <v>17</v>
      </c>
      <c r="J724" s="15" t="s">
        <v>18</v>
      </c>
      <c r="K724" s="21">
        <v>45876</v>
      </c>
      <c r="M724" s="12"/>
    </row>
    <row r="725" spans="1:13" ht="21.75" customHeight="1" x14ac:dyDescent="0.25">
      <c r="A725" s="4">
        <v>724</v>
      </c>
      <c r="B725" s="73">
        <v>20254602552582</v>
      </c>
      <c r="C725" s="35">
        <v>45866.478472222225</v>
      </c>
      <c r="D725" s="2">
        <v>45867</v>
      </c>
      <c r="E725" s="2" t="s">
        <v>3710</v>
      </c>
      <c r="F725" s="14">
        <f ca="1">Tabla3689101118191516172345675[[#This Row],[FECHA RADICACION]]-TODAY()</f>
        <v>-196.52152777777519</v>
      </c>
      <c r="G725" s="14" t="s">
        <v>15</v>
      </c>
      <c r="H725" s="14" t="s">
        <v>16</v>
      </c>
      <c r="I725" s="14" t="s">
        <v>17</v>
      </c>
      <c r="J725" s="15" t="s">
        <v>18</v>
      </c>
      <c r="K725" s="21">
        <v>45881</v>
      </c>
      <c r="M725" s="12"/>
    </row>
    <row r="726" spans="1:13" ht="21.75" customHeight="1" x14ac:dyDescent="0.25">
      <c r="A726" s="4">
        <v>725</v>
      </c>
      <c r="B726" s="73">
        <v>20255810141872</v>
      </c>
      <c r="C726" s="35">
        <v>45866.478472222225</v>
      </c>
      <c r="D726" s="2">
        <v>45867</v>
      </c>
      <c r="E726" s="2" t="s">
        <v>3711</v>
      </c>
      <c r="F726" s="14">
        <f ca="1">Tabla3689101118191516172345675[[#This Row],[FECHA RADICACION]]-TODAY()</f>
        <v>-196.52152777777519</v>
      </c>
      <c r="G726" s="14" t="s">
        <v>65</v>
      </c>
      <c r="H726" s="14" t="s">
        <v>71</v>
      </c>
      <c r="I726" s="14" t="s">
        <v>17</v>
      </c>
      <c r="J726" s="15" t="s">
        <v>18</v>
      </c>
      <c r="K726" s="21">
        <v>45868</v>
      </c>
      <c r="M726" s="12"/>
    </row>
    <row r="727" spans="1:13" ht="21.75" customHeight="1" x14ac:dyDescent="0.25">
      <c r="A727" s="4">
        <v>726</v>
      </c>
      <c r="B727" s="73">
        <v>20254602552352</v>
      </c>
      <c r="C727" s="35">
        <v>45866.478472222225</v>
      </c>
      <c r="D727" s="2">
        <v>45867</v>
      </c>
      <c r="E727" s="2" t="s">
        <v>3712</v>
      </c>
      <c r="F727" s="14">
        <f ca="1">Tabla3689101118191516172345675[[#This Row],[FECHA RADICACION]]-TODAY()</f>
        <v>-196.52152777777519</v>
      </c>
      <c r="G727" s="14" t="s">
        <v>814</v>
      </c>
      <c r="H727" s="14" t="s">
        <v>3713</v>
      </c>
      <c r="I727" s="14" t="s">
        <v>17</v>
      </c>
      <c r="J727" s="15" t="s">
        <v>18</v>
      </c>
      <c r="K727" s="21">
        <v>45902</v>
      </c>
      <c r="M727" s="12" t="s">
        <v>3714</v>
      </c>
    </row>
    <row r="728" spans="1:13" ht="21.75" customHeight="1" x14ac:dyDescent="0.25">
      <c r="A728" s="4">
        <v>727</v>
      </c>
      <c r="B728" s="73">
        <v>20255810141852</v>
      </c>
      <c r="C728" s="35">
        <v>45866.478472222225</v>
      </c>
      <c r="D728" s="2">
        <v>45867</v>
      </c>
      <c r="E728" s="2" t="s">
        <v>3715</v>
      </c>
      <c r="F728" s="14">
        <f ca="1">Tabla3689101118191516172345675[[#This Row],[FECHA RADICACION]]-TODAY()</f>
        <v>-196.52152777777519</v>
      </c>
      <c r="G728" s="14" t="s">
        <v>15</v>
      </c>
      <c r="H728" s="14" t="s">
        <v>16</v>
      </c>
      <c r="I728" s="14" t="s">
        <v>17</v>
      </c>
      <c r="J728" s="15" t="s">
        <v>18</v>
      </c>
      <c r="K728" s="21">
        <v>45887</v>
      </c>
      <c r="M728" s="12"/>
    </row>
    <row r="729" spans="1:13" ht="21.75" customHeight="1" x14ac:dyDescent="0.25">
      <c r="A729" s="4">
        <v>728</v>
      </c>
      <c r="B729" s="73">
        <v>20255810141812</v>
      </c>
      <c r="C729" s="35">
        <v>45866.478472222225</v>
      </c>
      <c r="D729" s="2">
        <v>45867</v>
      </c>
      <c r="E729" s="2" t="s">
        <v>3716</v>
      </c>
      <c r="F729" s="14">
        <f ca="1">Tabla3689101118191516172345675[[#This Row],[FECHA RADICACION]]-TODAY()</f>
        <v>-196.52152777777519</v>
      </c>
      <c r="G729" s="14" t="s">
        <v>814</v>
      </c>
      <c r="H729" s="14" t="s">
        <v>3713</v>
      </c>
      <c r="I729" s="14" t="s">
        <v>17</v>
      </c>
      <c r="J729" s="15" t="s">
        <v>18</v>
      </c>
      <c r="K729" s="21">
        <v>45902</v>
      </c>
      <c r="M729" s="12" t="s">
        <v>3717</v>
      </c>
    </row>
    <row r="730" spans="1:13" ht="21.75" customHeight="1" x14ac:dyDescent="0.25">
      <c r="A730" s="4">
        <v>729</v>
      </c>
      <c r="B730" s="73">
        <v>20255810141802</v>
      </c>
      <c r="C730" s="35">
        <v>45866.478472222225</v>
      </c>
      <c r="D730" s="2">
        <v>45867</v>
      </c>
      <c r="E730" s="2" t="s">
        <v>3718</v>
      </c>
      <c r="F730" s="14">
        <f ca="1">Tabla3689101118191516172345675[[#This Row],[FECHA RADICACION]]-TODAY()</f>
        <v>-196.52152777777519</v>
      </c>
      <c r="G730" s="14" t="s">
        <v>65</v>
      </c>
      <c r="H730" s="14" t="s">
        <v>71</v>
      </c>
      <c r="I730" s="14" t="s">
        <v>17</v>
      </c>
      <c r="J730" s="15" t="s">
        <v>18</v>
      </c>
      <c r="K730" s="21">
        <v>45868</v>
      </c>
      <c r="M730" s="12"/>
    </row>
    <row r="731" spans="1:13" ht="21.75" customHeight="1" x14ac:dyDescent="0.25">
      <c r="A731" s="4">
        <v>730</v>
      </c>
      <c r="B731" s="73">
        <v>20255810141722</v>
      </c>
      <c r="C731" s="35">
        <v>45866.478472222225</v>
      </c>
      <c r="D731" s="2">
        <v>45867</v>
      </c>
      <c r="E731" s="2" t="s">
        <v>3719</v>
      </c>
      <c r="F731" s="14">
        <f ca="1">Tabla3689101118191516172345675[[#This Row],[FECHA RADICACION]]-TODAY()</f>
        <v>-196.52152777777519</v>
      </c>
      <c r="G731" s="14" t="s">
        <v>15</v>
      </c>
      <c r="H731" s="14" t="s">
        <v>2092</v>
      </c>
      <c r="I731" s="14" t="s">
        <v>17</v>
      </c>
      <c r="J731" s="15" t="s">
        <v>18</v>
      </c>
      <c r="K731" s="21">
        <v>45881</v>
      </c>
      <c r="M731" s="12"/>
    </row>
    <row r="732" spans="1:13" ht="21.75" customHeight="1" x14ac:dyDescent="0.25">
      <c r="A732" s="4">
        <v>731</v>
      </c>
      <c r="B732" s="73">
        <v>20254602551012</v>
      </c>
      <c r="C732" s="35">
        <v>45866.478472222225</v>
      </c>
      <c r="D732" s="2">
        <v>45867</v>
      </c>
      <c r="E732" s="2" t="s">
        <v>3720</v>
      </c>
      <c r="F732" s="14">
        <f ca="1">Tabla3689101118191516172345675[[#This Row],[FECHA RADICACION]]-TODAY()</f>
        <v>-196.52152777777519</v>
      </c>
      <c r="G732" s="14" t="s">
        <v>814</v>
      </c>
      <c r="H732" s="14" t="s">
        <v>25</v>
      </c>
      <c r="I732" s="14" t="s">
        <v>17</v>
      </c>
      <c r="J732" s="15" t="s">
        <v>18</v>
      </c>
      <c r="K732" s="21">
        <v>45875</v>
      </c>
      <c r="M732" s="12"/>
    </row>
    <row r="733" spans="1:13" ht="21.75" customHeight="1" x14ac:dyDescent="0.25">
      <c r="A733" s="4">
        <v>732</v>
      </c>
      <c r="B733" s="73">
        <v>20255810141682</v>
      </c>
      <c r="C733" s="35">
        <v>45866.478472222225</v>
      </c>
      <c r="D733" s="2">
        <v>45867</v>
      </c>
      <c r="E733" s="2" t="s">
        <v>3721</v>
      </c>
      <c r="F733" s="14">
        <f ca="1">Tabla3689101118191516172345675[[#This Row],[FECHA RADICACION]]-TODAY()</f>
        <v>-196.52152777777519</v>
      </c>
      <c r="G733" s="14" t="s">
        <v>50</v>
      </c>
      <c r="H733" s="14" t="s">
        <v>114</v>
      </c>
      <c r="I733" s="14" t="s">
        <v>17</v>
      </c>
      <c r="J733" s="15" t="s">
        <v>18</v>
      </c>
      <c r="K733" s="21">
        <v>45887</v>
      </c>
      <c r="M733" s="12"/>
    </row>
    <row r="734" spans="1:13" ht="21.75" customHeight="1" x14ac:dyDescent="0.25">
      <c r="A734" s="4">
        <v>733</v>
      </c>
      <c r="B734" s="73">
        <v>20255810141652</v>
      </c>
      <c r="C734" s="35">
        <v>45866.478472222225</v>
      </c>
      <c r="D734" s="2">
        <v>45867</v>
      </c>
      <c r="E734" s="2" t="s">
        <v>3722</v>
      </c>
      <c r="F734" s="14">
        <f ca="1">Tabla3689101118191516172345675[[#This Row],[FECHA RADICACION]]-TODAY()</f>
        <v>-196.52152777777519</v>
      </c>
      <c r="G734" s="14" t="s">
        <v>65</v>
      </c>
      <c r="H734" s="14" t="s">
        <v>71</v>
      </c>
      <c r="I734" s="14" t="s">
        <v>17</v>
      </c>
      <c r="J734" s="15" t="s">
        <v>18</v>
      </c>
      <c r="K734" s="21">
        <v>45868</v>
      </c>
      <c r="L734" s="4" t="s">
        <v>42</v>
      </c>
      <c r="M734" s="12"/>
    </row>
    <row r="735" spans="1:13" ht="21.75" customHeight="1" x14ac:dyDescent="0.25">
      <c r="A735" s="4">
        <v>734</v>
      </c>
      <c r="B735" s="73">
        <v>20254602550592</v>
      </c>
      <c r="C735" s="35">
        <v>45866.478472222225</v>
      </c>
      <c r="D735" s="2">
        <v>45867</v>
      </c>
      <c r="E735" s="2" t="s">
        <v>3723</v>
      </c>
      <c r="F735" s="14">
        <f ca="1">Tabla3689101118191516172345675[[#This Row],[FECHA RADICACION]]-TODAY()</f>
        <v>-196.52152777777519</v>
      </c>
      <c r="G735" s="14" t="s">
        <v>65</v>
      </c>
      <c r="H735" s="14" t="s">
        <v>76</v>
      </c>
      <c r="I735" s="14" t="s">
        <v>17</v>
      </c>
      <c r="J735" s="15" t="s">
        <v>18</v>
      </c>
      <c r="K735" s="21">
        <v>45876</v>
      </c>
      <c r="M735" s="12"/>
    </row>
    <row r="736" spans="1:13" ht="21.75" customHeight="1" x14ac:dyDescent="0.25">
      <c r="A736" s="4">
        <v>735</v>
      </c>
      <c r="B736" s="73">
        <v>20255810141562</v>
      </c>
      <c r="C736" s="35">
        <v>45866.478472222225</v>
      </c>
      <c r="D736" s="2">
        <v>45867</v>
      </c>
      <c r="E736" s="2" t="s">
        <v>3724</v>
      </c>
      <c r="F736" s="14">
        <f ca="1">Tabla3689101118191516172345675[[#This Row],[FECHA RADICACION]]-TODAY()</f>
        <v>-196.52152777777519</v>
      </c>
      <c r="G736" s="14" t="s">
        <v>85</v>
      </c>
      <c r="H736" s="14" t="s">
        <v>1144</v>
      </c>
      <c r="I736" s="14" t="s">
        <v>17</v>
      </c>
      <c r="J736" s="15" t="s">
        <v>18</v>
      </c>
      <c r="K736" s="21">
        <v>45889</v>
      </c>
      <c r="M736" s="12" t="s">
        <v>3725</v>
      </c>
    </row>
    <row r="737" spans="1:13" ht="21.75" customHeight="1" x14ac:dyDescent="0.25">
      <c r="A737" s="4">
        <v>736</v>
      </c>
      <c r="B737" s="73">
        <v>20254602550282</v>
      </c>
      <c r="C737" s="35">
        <v>45866.478472222225</v>
      </c>
      <c r="D737" s="2">
        <v>45867</v>
      </c>
      <c r="E737" s="2" t="s">
        <v>3726</v>
      </c>
      <c r="F737" s="14">
        <f ca="1">Tabla3689101118191516172345675[[#This Row],[FECHA RADICACION]]-TODAY()</f>
        <v>-196.52152777777519</v>
      </c>
      <c r="G737" s="14" t="s">
        <v>50</v>
      </c>
      <c r="H737" s="14" t="s">
        <v>919</v>
      </c>
      <c r="I737" s="14" t="s">
        <v>17</v>
      </c>
      <c r="J737" s="15" t="s">
        <v>18</v>
      </c>
      <c r="K737" s="21">
        <v>45889</v>
      </c>
      <c r="M737" s="12" t="s">
        <v>3727</v>
      </c>
    </row>
    <row r="738" spans="1:13" ht="21.75" customHeight="1" x14ac:dyDescent="0.25">
      <c r="A738" s="4">
        <v>737</v>
      </c>
      <c r="B738" s="73">
        <v>20255810141552</v>
      </c>
      <c r="C738" s="35">
        <v>45866.478472222225</v>
      </c>
      <c r="D738" s="2">
        <v>45867</v>
      </c>
      <c r="E738" s="2" t="s">
        <v>3728</v>
      </c>
      <c r="F738" s="14">
        <f ca="1">Tabla3689101118191516172345675[[#This Row],[FECHA RADICACION]]-TODAY()</f>
        <v>-196.52152777777519</v>
      </c>
      <c r="G738" s="14" t="s">
        <v>65</v>
      </c>
      <c r="H738" s="14" t="s">
        <v>206</v>
      </c>
      <c r="I738" s="14" t="s">
        <v>17</v>
      </c>
      <c r="J738" s="15" t="s">
        <v>18</v>
      </c>
      <c r="K738" s="21">
        <v>45887</v>
      </c>
      <c r="M738" s="12" t="s">
        <v>3729</v>
      </c>
    </row>
    <row r="739" spans="1:13" ht="21.75" customHeight="1" x14ac:dyDescent="0.25">
      <c r="A739" s="4">
        <v>738</v>
      </c>
      <c r="B739" s="73">
        <v>20254602550242</v>
      </c>
      <c r="C739" s="35">
        <v>45866.478472222225</v>
      </c>
      <c r="D739" s="2">
        <v>45867</v>
      </c>
      <c r="E739" s="2" t="s">
        <v>3730</v>
      </c>
      <c r="F739" s="14">
        <f ca="1">Tabla3689101118191516172345675[[#This Row],[FECHA RADICACION]]-TODAY()</f>
        <v>-196.52152777777519</v>
      </c>
      <c r="G739" s="14" t="s">
        <v>15</v>
      </c>
      <c r="H739" s="14" t="s">
        <v>16</v>
      </c>
      <c r="I739" s="14" t="s">
        <v>17</v>
      </c>
      <c r="J739" s="15" t="s">
        <v>18</v>
      </c>
      <c r="K739" s="21">
        <v>45887</v>
      </c>
      <c r="M739" s="12" t="s">
        <v>3729</v>
      </c>
    </row>
    <row r="740" spans="1:13" ht="21.75" customHeight="1" x14ac:dyDescent="0.25">
      <c r="A740" s="4">
        <v>739</v>
      </c>
      <c r="B740" s="73">
        <v>20255810141532</v>
      </c>
      <c r="C740" s="35">
        <v>45866.478472222225</v>
      </c>
      <c r="D740" s="2">
        <v>45867</v>
      </c>
      <c r="E740" s="2" t="s">
        <v>3731</v>
      </c>
      <c r="F740" s="14">
        <f ca="1">Tabla3689101118191516172345675[[#This Row],[FECHA RADICACION]]-TODAY()</f>
        <v>-196.52152777777519</v>
      </c>
      <c r="G740" s="14" t="s">
        <v>65</v>
      </c>
      <c r="H740" s="14" t="s">
        <v>71</v>
      </c>
      <c r="I740" s="14" t="s">
        <v>17</v>
      </c>
      <c r="J740" s="15" t="s">
        <v>18</v>
      </c>
      <c r="K740" s="21">
        <v>45868</v>
      </c>
      <c r="L740" s="4" t="s">
        <v>42</v>
      </c>
      <c r="M740" s="12"/>
    </row>
    <row r="741" spans="1:13" ht="21.75" customHeight="1" x14ac:dyDescent="0.25">
      <c r="A741" s="4">
        <v>740</v>
      </c>
      <c r="B741" s="73">
        <v>20255810141492</v>
      </c>
      <c r="C741" s="35">
        <v>45866.478472222225</v>
      </c>
      <c r="D741" s="2">
        <v>45867</v>
      </c>
      <c r="E741" s="2" t="s">
        <v>3732</v>
      </c>
      <c r="F741" s="14">
        <f ca="1">Tabla3689101118191516172345675[[#This Row],[FECHA RADICACION]]-TODAY()</f>
        <v>-196.52152777777519</v>
      </c>
      <c r="G741" s="14" t="s">
        <v>65</v>
      </c>
      <c r="H741" s="14" t="s">
        <v>283</v>
      </c>
      <c r="I741" s="14" t="s">
        <v>17</v>
      </c>
      <c r="J741" s="15" t="s">
        <v>18</v>
      </c>
      <c r="K741" s="21">
        <v>45884</v>
      </c>
      <c r="L741" s="4" t="s">
        <v>42</v>
      </c>
      <c r="M741" s="12"/>
    </row>
    <row r="742" spans="1:13" ht="21.75" customHeight="1" x14ac:dyDescent="0.25">
      <c r="A742" s="4">
        <v>741</v>
      </c>
      <c r="B742" s="73">
        <v>20255810141452</v>
      </c>
      <c r="C742" s="35">
        <v>45866.478472222225</v>
      </c>
      <c r="D742" s="2">
        <v>45867</v>
      </c>
      <c r="E742" s="2" t="s">
        <v>3733</v>
      </c>
      <c r="F742" s="14">
        <f ca="1">Tabla3689101118191516172345675[[#This Row],[FECHA RADICACION]]-TODAY()</f>
        <v>-196.52152777777519</v>
      </c>
      <c r="G742" s="14" t="s">
        <v>65</v>
      </c>
      <c r="H742" s="14" t="s">
        <v>71</v>
      </c>
      <c r="I742" s="14" t="s">
        <v>17</v>
      </c>
      <c r="J742" s="15" t="s">
        <v>18</v>
      </c>
      <c r="K742" s="21">
        <v>45868</v>
      </c>
      <c r="L742" s="4" t="s">
        <v>42</v>
      </c>
      <c r="M742" s="12"/>
    </row>
    <row r="743" spans="1:13" ht="21.75" customHeight="1" x14ac:dyDescent="0.25">
      <c r="A743" s="4">
        <v>742</v>
      </c>
      <c r="B743" s="73">
        <v>20255810141442</v>
      </c>
      <c r="C743" s="35">
        <v>45866.478472222225</v>
      </c>
      <c r="D743" s="2">
        <v>45867</v>
      </c>
      <c r="E743" s="2" t="s">
        <v>3734</v>
      </c>
      <c r="F743" s="14">
        <f ca="1">Tabla3689101118191516172345675[[#This Row],[FECHA RADICACION]]-TODAY()</f>
        <v>-196.52152777777519</v>
      </c>
      <c r="G743" s="14" t="s">
        <v>65</v>
      </c>
      <c r="H743" s="14" t="s">
        <v>117</v>
      </c>
      <c r="I743" s="14" t="s">
        <v>17</v>
      </c>
      <c r="J743" s="15" t="s">
        <v>18</v>
      </c>
      <c r="K743" s="21">
        <v>45889</v>
      </c>
      <c r="M743" s="12" t="s">
        <v>3242</v>
      </c>
    </row>
    <row r="744" spans="1:13" ht="21.75" customHeight="1" x14ac:dyDescent="0.25">
      <c r="A744" s="4">
        <v>743</v>
      </c>
      <c r="B744" s="73">
        <v>20254602548982</v>
      </c>
      <c r="C744" s="35">
        <v>45866.478472222225</v>
      </c>
      <c r="D744" s="2">
        <v>45867</v>
      </c>
      <c r="E744" s="2" t="s">
        <v>3735</v>
      </c>
      <c r="F744" s="14">
        <f ca="1">Tabla3689101118191516172345675[[#This Row],[FECHA RADICACION]]-TODAY()</f>
        <v>-196.52152777777519</v>
      </c>
      <c r="G744" s="14" t="s">
        <v>65</v>
      </c>
      <c r="H744" s="14" t="s">
        <v>66</v>
      </c>
      <c r="I744" s="14" t="s">
        <v>17</v>
      </c>
      <c r="J744" s="15" t="s">
        <v>18</v>
      </c>
      <c r="K744" s="21">
        <v>45889</v>
      </c>
      <c r="M744" s="12"/>
    </row>
    <row r="745" spans="1:13" ht="21.75" customHeight="1" x14ac:dyDescent="0.25">
      <c r="A745" s="4">
        <v>744</v>
      </c>
      <c r="B745" s="73">
        <v>20254602548862</v>
      </c>
      <c r="C745" s="35">
        <v>45866.478472222225</v>
      </c>
      <c r="D745" s="2">
        <v>45867</v>
      </c>
      <c r="E745" s="2" t="s">
        <v>3736</v>
      </c>
      <c r="F745" s="14">
        <f ca="1">Tabla3689101118191516172345675[[#This Row],[FECHA RADICACION]]-TODAY()</f>
        <v>-196.52152777777519</v>
      </c>
      <c r="G745" s="14" t="s">
        <v>50</v>
      </c>
      <c r="H745" s="14" t="s">
        <v>2738</v>
      </c>
      <c r="I745" s="14" t="s">
        <v>17</v>
      </c>
      <c r="J745" s="15" t="s">
        <v>18</v>
      </c>
      <c r="K745" s="21">
        <v>45881</v>
      </c>
      <c r="M745" s="12"/>
    </row>
    <row r="746" spans="1:13" ht="21.75" customHeight="1" x14ac:dyDescent="0.25">
      <c r="A746" s="4">
        <v>745</v>
      </c>
      <c r="B746" s="73">
        <v>20254602547102</v>
      </c>
      <c r="C746" s="35">
        <v>45866.51458333333</v>
      </c>
      <c r="D746" s="2">
        <v>45867</v>
      </c>
      <c r="E746" s="2" t="s">
        <v>3737</v>
      </c>
      <c r="F746" s="14">
        <f ca="1">Tabla3689101118191516172345675[[#This Row],[FECHA RADICACION]]-TODAY()</f>
        <v>-196.48541666667006</v>
      </c>
      <c r="G746" s="14" t="s">
        <v>15</v>
      </c>
      <c r="H746" s="14" t="s">
        <v>241</v>
      </c>
      <c r="I746" s="14" t="s">
        <v>17</v>
      </c>
      <c r="J746" s="15" t="s">
        <v>18</v>
      </c>
      <c r="K746" s="21">
        <v>45881</v>
      </c>
      <c r="M746" s="12"/>
    </row>
    <row r="747" spans="1:13" ht="21.75" customHeight="1" x14ac:dyDescent="0.25">
      <c r="A747" s="4">
        <v>746</v>
      </c>
      <c r="B747" s="73">
        <v>20254602547032</v>
      </c>
      <c r="C747" s="35">
        <v>45866.51458333333</v>
      </c>
      <c r="D747" s="2">
        <v>45867</v>
      </c>
      <c r="E747" s="2" t="s">
        <v>3738</v>
      </c>
      <c r="F747" s="14">
        <f ca="1">Tabla3689101118191516172345675[[#This Row],[FECHA RADICACION]]-TODAY()</f>
        <v>-196.48541666667006</v>
      </c>
      <c r="G747" s="14" t="s">
        <v>2964</v>
      </c>
      <c r="H747" s="14" t="s">
        <v>17</v>
      </c>
      <c r="I747" s="14" t="s">
        <v>17</v>
      </c>
      <c r="J747" s="15" t="s">
        <v>18</v>
      </c>
      <c r="K747" s="21">
        <v>45868</v>
      </c>
      <c r="M747" s="12"/>
    </row>
    <row r="748" spans="1:13" ht="21.75" customHeight="1" x14ac:dyDescent="0.25">
      <c r="A748" s="4">
        <v>747</v>
      </c>
      <c r="B748" s="73">
        <v>20254212546712</v>
      </c>
      <c r="C748" s="35">
        <v>45866.507638888892</v>
      </c>
      <c r="D748" s="2">
        <v>45867</v>
      </c>
      <c r="E748" s="2" t="s">
        <v>3739</v>
      </c>
      <c r="F748" s="14">
        <f ca="1">Tabla3689101118191516172345675[[#This Row],[FECHA RADICACION]]-TODAY()</f>
        <v>-196.49236111110804</v>
      </c>
      <c r="G748" s="14" t="s">
        <v>15</v>
      </c>
      <c r="H748" s="14" t="s">
        <v>2092</v>
      </c>
      <c r="I748" s="14" t="s">
        <v>17</v>
      </c>
      <c r="J748" s="15" t="s">
        <v>18</v>
      </c>
      <c r="K748" s="21">
        <v>45881</v>
      </c>
      <c r="M748" s="12"/>
    </row>
    <row r="749" spans="1:13" ht="21.75" customHeight="1" x14ac:dyDescent="0.25">
      <c r="A749" s="4">
        <v>748</v>
      </c>
      <c r="B749" s="73">
        <v>20255810141332</v>
      </c>
      <c r="C749" s="35">
        <v>45866.50277777778</v>
      </c>
      <c r="D749" s="2">
        <v>45867</v>
      </c>
      <c r="E749" s="2" t="s">
        <v>3740</v>
      </c>
      <c r="F749" s="14">
        <f ca="1">Tabla3689101118191516172345675[[#This Row],[FECHA RADICACION]]-TODAY()</f>
        <v>-196.49722222222044</v>
      </c>
      <c r="G749" s="14" t="s">
        <v>15</v>
      </c>
      <c r="H749" s="14" t="s">
        <v>935</v>
      </c>
      <c r="I749" s="14" t="s">
        <v>17</v>
      </c>
      <c r="J749" s="15" t="s">
        <v>18</v>
      </c>
      <c r="K749" s="21">
        <v>45894</v>
      </c>
      <c r="M749" s="12" t="s">
        <v>3741</v>
      </c>
    </row>
    <row r="750" spans="1:13" ht="21.75" customHeight="1" x14ac:dyDescent="0.25">
      <c r="A750" s="4">
        <v>749</v>
      </c>
      <c r="B750" s="73">
        <v>20254212546412</v>
      </c>
      <c r="C750" s="35">
        <v>45866.498611111114</v>
      </c>
      <c r="D750" s="2">
        <v>45867</v>
      </c>
      <c r="E750" s="2" t="s">
        <v>3742</v>
      </c>
      <c r="F750" s="14">
        <f ca="1">Tabla3689101118191516172345675[[#This Row],[FECHA RADICACION]]-TODAY()</f>
        <v>-196.50138888888614</v>
      </c>
      <c r="G750" s="14" t="s">
        <v>15</v>
      </c>
      <c r="H750" s="14" t="s">
        <v>2092</v>
      </c>
      <c r="I750" s="14" t="s">
        <v>17</v>
      </c>
      <c r="J750" s="15" t="s">
        <v>18</v>
      </c>
      <c r="K750" s="21">
        <v>45881</v>
      </c>
      <c r="M750" s="12"/>
    </row>
    <row r="751" spans="1:13" ht="21.75" customHeight="1" x14ac:dyDescent="0.25">
      <c r="A751" s="4">
        <v>750</v>
      </c>
      <c r="B751" s="73">
        <v>20255810141242</v>
      </c>
      <c r="C751" s="35">
        <v>45866.481249999997</v>
      </c>
      <c r="D751" s="2">
        <v>45867</v>
      </c>
      <c r="E751" s="2" t="s">
        <v>3743</v>
      </c>
      <c r="F751" s="14">
        <f ca="1">Tabla3689101118191516172345675[[#This Row],[FECHA RADICACION]]-TODAY()</f>
        <v>-196.51875000000291</v>
      </c>
      <c r="G751" s="14" t="s">
        <v>65</v>
      </c>
      <c r="H751" s="14" t="s">
        <v>825</v>
      </c>
      <c r="I751" s="14" t="s">
        <v>17</v>
      </c>
      <c r="J751" s="15" t="s">
        <v>18</v>
      </c>
      <c r="K751" s="21">
        <v>45876</v>
      </c>
      <c r="L751" s="4" t="s">
        <v>147</v>
      </c>
      <c r="M751" s="12"/>
    </row>
    <row r="752" spans="1:13" ht="21.75" customHeight="1" x14ac:dyDescent="0.25">
      <c r="A752" s="4">
        <v>751</v>
      </c>
      <c r="B752" s="73">
        <v>20254602545442</v>
      </c>
      <c r="C752" s="35">
        <v>45866.474305555559</v>
      </c>
      <c r="D752" s="2">
        <v>45867</v>
      </c>
      <c r="E752" s="2" t="s">
        <v>3744</v>
      </c>
      <c r="F752" s="14">
        <f ca="1">Tabla3689101118191516172345675[[#This Row],[FECHA RADICACION]]-TODAY()</f>
        <v>-196.52569444444089</v>
      </c>
      <c r="G752" s="14" t="s">
        <v>15</v>
      </c>
      <c r="H752" s="14" t="s">
        <v>16</v>
      </c>
      <c r="I752" s="14" t="s">
        <v>17</v>
      </c>
      <c r="J752" s="15" t="s">
        <v>18</v>
      </c>
      <c r="K752" s="21">
        <v>45881</v>
      </c>
      <c r="M752" s="12"/>
    </row>
    <row r="753" spans="1:13" ht="21.75" customHeight="1" x14ac:dyDescent="0.25">
      <c r="A753" s="4">
        <v>752</v>
      </c>
      <c r="B753" s="73">
        <v>20255810140962</v>
      </c>
      <c r="C753" s="35">
        <v>45866.369444444441</v>
      </c>
      <c r="D753" s="2">
        <v>45867</v>
      </c>
      <c r="E753" s="2" t="s">
        <v>3745</v>
      </c>
      <c r="F753" s="14">
        <f ca="1">Tabla3689101118191516172345675[[#This Row],[FECHA RADICACION]]-TODAY()</f>
        <v>-196.63055555555911</v>
      </c>
      <c r="G753" s="14" t="s">
        <v>2964</v>
      </c>
      <c r="H753" s="14" t="s">
        <v>17</v>
      </c>
      <c r="I753" s="14" t="s">
        <v>17</v>
      </c>
      <c r="J753" s="15" t="s">
        <v>18</v>
      </c>
      <c r="K753" s="21">
        <v>45867</v>
      </c>
      <c r="M753" s="12"/>
    </row>
    <row r="754" spans="1:13" ht="21.75" customHeight="1" x14ac:dyDescent="0.25">
      <c r="A754" s="4">
        <v>753</v>
      </c>
      <c r="B754" s="73">
        <v>20255810140902</v>
      </c>
      <c r="C754" s="35">
        <v>45866.328472222223</v>
      </c>
      <c r="D754" s="2">
        <v>45867</v>
      </c>
      <c r="E754" s="2" t="s">
        <v>3746</v>
      </c>
      <c r="F754" s="14">
        <f ca="1">Tabla3689101118191516172345675[[#This Row],[FECHA RADICACION]]-TODAY()</f>
        <v>-196.67152777777665</v>
      </c>
      <c r="G754" s="14" t="s">
        <v>2964</v>
      </c>
      <c r="H754" s="14" t="s">
        <v>17</v>
      </c>
      <c r="I754" s="14" t="s">
        <v>17</v>
      </c>
      <c r="J754" s="15" t="s">
        <v>18</v>
      </c>
      <c r="K754" s="21">
        <v>45868</v>
      </c>
      <c r="M754" s="12"/>
    </row>
    <row r="755" spans="1:13" ht="21.75" customHeight="1" x14ac:dyDescent="0.25">
      <c r="A755" s="4">
        <v>754</v>
      </c>
      <c r="B755" s="73">
        <v>20255710075682</v>
      </c>
      <c r="C755" s="35">
        <v>45862</v>
      </c>
      <c r="D755" s="2">
        <v>45867</v>
      </c>
      <c r="E755" s="2" t="s">
        <v>3747</v>
      </c>
      <c r="F755" s="14">
        <f ca="1">Tabla3689101118191516172345675[[#This Row],[FECHA RADICACION]]-TODAY()</f>
        <v>-201</v>
      </c>
      <c r="G755" s="14" t="s">
        <v>65</v>
      </c>
      <c r="H755" s="14" t="s">
        <v>184</v>
      </c>
      <c r="I755" s="14" t="s">
        <v>17</v>
      </c>
      <c r="J755" s="15" t="s">
        <v>18</v>
      </c>
      <c r="K755" s="21">
        <v>45876</v>
      </c>
      <c r="L755" s="4" t="s">
        <v>125</v>
      </c>
      <c r="M755" s="12"/>
    </row>
    <row r="756" spans="1:13" ht="21.75" customHeight="1" x14ac:dyDescent="0.25">
      <c r="A756" s="4">
        <v>755</v>
      </c>
      <c r="B756" s="73">
        <v>20255810141952</v>
      </c>
      <c r="C756" s="35">
        <v>45866</v>
      </c>
      <c r="D756" s="2">
        <v>45867</v>
      </c>
      <c r="E756" s="2" t="s">
        <v>3748</v>
      </c>
      <c r="F756" s="14">
        <f ca="1">Tabla3689101118191516172345675[[#This Row],[FECHA RADICACION]]-TODAY()</f>
        <v>-197</v>
      </c>
      <c r="G756" s="14" t="s">
        <v>15</v>
      </c>
      <c r="H756" s="14" t="s">
        <v>935</v>
      </c>
      <c r="I756" s="14" t="s">
        <v>17</v>
      </c>
      <c r="J756" s="15" t="s">
        <v>18</v>
      </c>
      <c r="K756" s="21">
        <v>45876</v>
      </c>
      <c r="M756" s="12"/>
    </row>
    <row r="757" spans="1:13" ht="21.75" customHeight="1" x14ac:dyDescent="0.25">
      <c r="A757" s="4">
        <v>756</v>
      </c>
      <c r="B757" s="73">
        <v>20255810142002</v>
      </c>
      <c r="C757" s="35">
        <v>45867.31527777778</v>
      </c>
      <c r="D757" s="2">
        <v>45867</v>
      </c>
      <c r="E757" s="2" t="s">
        <v>3749</v>
      </c>
      <c r="F757" s="14">
        <f ca="1">Tabla3689101118191516172345675[[#This Row],[FECHA RADICACION]]-TODAY()</f>
        <v>-195.68472222222044</v>
      </c>
      <c r="G757" s="14" t="s">
        <v>65</v>
      </c>
      <c r="H757" s="14" t="s">
        <v>117</v>
      </c>
      <c r="I757" s="14" t="s">
        <v>17</v>
      </c>
      <c r="J757" s="15" t="s">
        <v>18</v>
      </c>
      <c r="K757" s="21">
        <v>45881</v>
      </c>
      <c r="L757" s="4" t="s">
        <v>42</v>
      </c>
      <c r="M757" s="12"/>
    </row>
    <row r="758" spans="1:13" ht="21.75" customHeight="1" x14ac:dyDescent="0.25">
      <c r="A758" s="4">
        <v>757</v>
      </c>
      <c r="B758" s="73">
        <v>20254602558312</v>
      </c>
      <c r="C758" s="35">
        <v>45867.345138888886</v>
      </c>
      <c r="D758" s="2">
        <v>45867</v>
      </c>
      <c r="E758" s="2" t="s">
        <v>3750</v>
      </c>
      <c r="F758" s="14">
        <f ca="1">Tabla3689101118191516172345675[[#This Row],[FECHA RADICACION]]-TODAY()</f>
        <v>-195.65486111111386</v>
      </c>
      <c r="G758" s="14" t="s">
        <v>2964</v>
      </c>
      <c r="H758" s="14" t="s">
        <v>17</v>
      </c>
      <c r="I758" s="14" t="s">
        <v>17</v>
      </c>
      <c r="J758" s="15" t="s">
        <v>18</v>
      </c>
      <c r="K758" s="21">
        <v>45867</v>
      </c>
      <c r="M758" s="12"/>
    </row>
    <row r="759" spans="1:13" ht="21.75" customHeight="1" x14ac:dyDescent="0.25">
      <c r="A759" s="4">
        <v>758</v>
      </c>
      <c r="B759" s="73">
        <v>20255810142052</v>
      </c>
      <c r="C759" s="35">
        <v>45867.376134259262</v>
      </c>
      <c r="D759" s="2">
        <v>45867</v>
      </c>
      <c r="E759" s="2" t="s">
        <v>3751</v>
      </c>
      <c r="F759" s="14">
        <f ca="1">Tabla3689101118191516172345675[[#This Row],[FECHA RADICACION]]-TODAY()</f>
        <v>-195.62386574073753</v>
      </c>
      <c r="G759" s="14" t="s">
        <v>15</v>
      </c>
      <c r="H759" s="14" t="s">
        <v>16</v>
      </c>
      <c r="I759" s="14" t="s">
        <v>17</v>
      </c>
      <c r="J759" s="15" t="s">
        <v>18</v>
      </c>
      <c r="K759" s="21">
        <v>45889</v>
      </c>
      <c r="M759" s="12" t="s">
        <v>3752</v>
      </c>
    </row>
    <row r="760" spans="1:13" ht="21.75" customHeight="1" x14ac:dyDescent="0.25">
      <c r="A760" s="4">
        <v>759</v>
      </c>
      <c r="B760" s="73">
        <v>20255810142062</v>
      </c>
      <c r="C760" s="35">
        <v>45867.38958333333</v>
      </c>
      <c r="D760" s="2">
        <v>45867</v>
      </c>
      <c r="E760" s="2" t="s">
        <v>3753</v>
      </c>
      <c r="F760" s="14">
        <f ca="1">Tabla3689101118191516172345675[[#This Row],[FECHA RADICACION]]-TODAY()</f>
        <v>-195.61041666667006</v>
      </c>
      <c r="G760" s="14" t="s">
        <v>85</v>
      </c>
      <c r="H760" s="14" t="s">
        <v>86</v>
      </c>
      <c r="I760" s="14" t="s">
        <v>17</v>
      </c>
      <c r="J760" s="15" t="s">
        <v>18</v>
      </c>
      <c r="K760" s="21">
        <v>45889</v>
      </c>
      <c r="M760" s="12"/>
    </row>
    <row r="761" spans="1:13" ht="21.75" customHeight="1" x14ac:dyDescent="0.25">
      <c r="A761" s="4">
        <v>760</v>
      </c>
      <c r="B761" s="73">
        <v>20255810142242</v>
      </c>
      <c r="C761" s="35">
        <v>45867.445138888892</v>
      </c>
      <c r="D761" s="2">
        <v>45867</v>
      </c>
      <c r="E761" s="2" t="s">
        <v>3754</v>
      </c>
      <c r="F761" s="14">
        <f ca="1">Tabla3689101118191516172345675[[#This Row],[FECHA RADICACION]]-TODAY()</f>
        <v>-195.55486111110804</v>
      </c>
      <c r="G761" s="14" t="s">
        <v>65</v>
      </c>
      <c r="H761" s="14" t="s">
        <v>481</v>
      </c>
      <c r="I761" s="14" t="s">
        <v>17</v>
      </c>
      <c r="J761" s="15" t="s">
        <v>18</v>
      </c>
      <c r="K761" s="21">
        <v>45881</v>
      </c>
      <c r="M761" s="12"/>
    </row>
    <row r="762" spans="1:13" ht="21.75" customHeight="1" x14ac:dyDescent="0.25">
      <c r="A762" s="4">
        <v>761</v>
      </c>
      <c r="B762" s="73">
        <v>20255810142222</v>
      </c>
      <c r="C762" s="35">
        <v>45867.441666666666</v>
      </c>
      <c r="D762" s="2">
        <v>45867</v>
      </c>
      <c r="E762" s="2" t="s">
        <v>3755</v>
      </c>
      <c r="F762" s="14">
        <f ca="1">Tabla3689101118191516172345675[[#This Row],[FECHA RADICACION]]-TODAY()</f>
        <v>-195.5583333333343</v>
      </c>
      <c r="G762" s="14" t="s">
        <v>15</v>
      </c>
      <c r="H762" s="14" t="s">
        <v>935</v>
      </c>
      <c r="I762" s="14" t="s">
        <v>17</v>
      </c>
      <c r="J762" s="15" t="s">
        <v>18</v>
      </c>
      <c r="K762" s="21">
        <v>45868</v>
      </c>
      <c r="M762" s="12"/>
    </row>
    <row r="763" spans="1:13" ht="21.75" customHeight="1" x14ac:dyDescent="0.25">
      <c r="A763" s="4">
        <v>762</v>
      </c>
      <c r="B763" s="73">
        <v>20254602561112</v>
      </c>
      <c r="C763" s="35">
        <v>45867.431250000001</v>
      </c>
      <c r="D763" s="2">
        <v>45867</v>
      </c>
      <c r="E763" s="2" t="s">
        <v>3756</v>
      </c>
      <c r="F763" s="14">
        <f ca="1">Tabla3689101118191516172345675[[#This Row],[FECHA RADICACION]]-TODAY()</f>
        <v>-195.56874999999854</v>
      </c>
      <c r="G763" s="14" t="s">
        <v>65</v>
      </c>
      <c r="H763" s="14" t="s">
        <v>3536</v>
      </c>
      <c r="I763" s="14" t="s">
        <v>17</v>
      </c>
      <c r="J763" s="15" t="s">
        <v>18</v>
      </c>
      <c r="K763" s="21">
        <v>45876</v>
      </c>
      <c r="M763" s="12"/>
    </row>
    <row r="764" spans="1:13" ht="21.75" customHeight="1" x14ac:dyDescent="0.25">
      <c r="A764" s="4">
        <v>763</v>
      </c>
      <c r="B764" s="73">
        <v>20255810142142</v>
      </c>
      <c r="C764" s="35">
        <v>45867.429166666669</v>
      </c>
      <c r="D764" s="2">
        <v>45867</v>
      </c>
      <c r="E764" s="2" t="s">
        <v>3757</v>
      </c>
      <c r="F764" s="14">
        <f ca="1">Tabla3689101118191516172345675[[#This Row],[FECHA RADICACION]]-TODAY()</f>
        <v>-195.57083333333139</v>
      </c>
      <c r="G764" s="14" t="s">
        <v>50</v>
      </c>
      <c r="H764" s="14" t="s">
        <v>62</v>
      </c>
      <c r="I764" s="14" t="s">
        <v>17</v>
      </c>
      <c r="K764" s="21">
        <v>45889</v>
      </c>
      <c r="M764" s="12"/>
    </row>
    <row r="765" spans="1:13" ht="21.75" customHeight="1" x14ac:dyDescent="0.25">
      <c r="A765" s="4">
        <v>764</v>
      </c>
      <c r="B765" s="73">
        <v>20255810142122</v>
      </c>
      <c r="C765" s="35">
        <v>45867.427083333336</v>
      </c>
      <c r="D765" s="2">
        <v>45867</v>
      </c>
      <c r="E765" s="2" t="s">
        <v>3758</v>
      </c>
      <c r="F765" s="14">
        <f ca="1">Tabla3689101118191516172345675[[#This Row],[FECHA RADICACION]]-TODAY()</f>
        <v>-195.57291666666424</v>
      </c>
      <c r="G765" s="14" t="s">
        <v>65</v>
      </c>
      <c r="H765" s="14" t="s">
        <v>66</v>
      </c>
      <c r="I765" s="14" t="s">
        <v>111</v>
      </c>
      <c r="J765" s="15" t="s">
        <v>18</v>
      </c>
      <c r="K765" s="21">
        <v>45942</v>
      </c>
      <c r="L765" s="4" t="s">
        <v>164</v>
      </c>
      <c r="M765" s="12"/>
    </row>
    <row r="766" spans="1:13" ht="21.75" customHeight="1" x14ac:dyDescent="0.25">
      <c r="A766" s="4">
        <v>765</v>
      </c>
      <c r="B766" s="73">
        <v>20255810142112</v>
      </c>
      <c r="C766" s="35">
        <v>45867.426388888889</v>
      </c>
      <c r="D766" s="2">
        <v>45867</v>
      </c>
      <c r="E766" s="2" t="s">
        <v>3759</v>
      </c>
      <c r="F766" s="14">
        <f ca="1">Tabla3689101118191516172345675[[#This Row],[FECHA RADICACION]]-TODAY()</f>
        <v>-195.57361111111095</v>
      </c>
      <c r="G766" s="14" t="s">
        <v>15</v>
      </c>
      <c r="H766" s="14" t="s">
        <v>16</v>
      </c>
      <c r="I766" s="14" t="s">
        <v>17</v>
      </c>
      <c r="J766" s="15" t="s">
        <v>18</v>
      </c>
      <c r="K766" s="21">
        <v>45889</v>
      </c>
      <c r="M766" s="12" t="s">
        <v>3693</v>
      </c>
    </row>
    <row r="767" spans="1:13" ht="21.75" customHeight="1" x14ac:dyDescent="0.25">
      <c r="A767" s="4">
        <v>766</v>
      </c>
      <c r="B767" s="73">
        <v>20255810142072</v>
      </c>
      <c r="C767" s="35">
        <v>45867.412499999999</v>
      </c>
      <c r="D767" s="2">
        <v>45867</v>
      </c>
      <c r="E767" s="2" t="s">
        <v>3760</v>
      </c>
      <c r="F767" s="14">
        <f ca="1">Tabla3689101118191516172345675[[#This Row],[FECHA RADICACION]]-TODAY()</f>
        <v>-195.58750000000146</v>
      </c>
      <c r="G767" s="14" t="s">
        <v>65</v>
      </c>
      <c r="H767" s="14" t="s">
        <v>71</v>
      </c>
      <c r="I767" s="14" t="s">
        <v>17</v>
      </c>
      <c r="J767" s="15" t="s">
        <v>18</v>
      </c>
      <c r="K767" s="21">
        <v>45868</v>
      </c>
      <c r="M767" s="12"/>
    </row>
    <row r="768" spans="1:13" ht="21.75" customHeight="1" x14ac:dyDescent="0.25">
      <c r="A768" s="4">
        <v>767</v>
      </c>
      <c r="B768" s="73">
        <v>20252200285263</v>
      </c>
      <c r="C768" s="35">
        <v>45863</v>
      </c>
      <c r="D768" s="2">
        <v>45867</v>
      </c>
      <c r="E768" s="15" t="s">
        <v>378</v>
      </c>
      <c r="F768" s="14">
        <f ca="1">Tabla3689101118191516172345675[[#This Row],[FECHA RADICACION]]-TODAY()</f>
        <v>-200</v>
      </c>
      <c r="G768" s="14" t="s">
        <v>85</v>
      </c>
      <c r="H768" s="14" t="s">
        <v>86</v>
      </c>
      <c r="I768" s="14" t="s">
        <v>17</v>
      </c>
      <c r="J768" s="15" t="s">
        <v>18</v>
      </c>
      <c r="K768" s="21">
        <v>45884</v>
      </c>
      <c r="L768" s="4" t="s">
        <v>99</v>
      </c>
      <c r="M768" s="12"/>
    </row>
    <row r="769" spans="1:13" ht="21.75" customHeight="1" x14ac:dyDescent="0.25">
      <c r="A769" s="4">
        <v>768</v>
      </c>
      <c r="B769" s="73">
        <v>20255810142752</v>
      </c>
      <c r="C769" s="2">
        <v>45867</v>
      </c>
      <c r="D769" s="2">
        <v>45867</v>
      </c>
      <c r="E769" s="2" t="s">
        <v>3761</v>
      </c>
      <c r="F769" s="14">
        <f ca="1">Tabla3689101118191516172345675[[#This Row],[FECHA RADICACION]]-TODAY()</f>
        <v>-196</v>
      </c>
      <c r="G769" s="14" t="s">
        <v>2964</v>
      </c>
      <c r="H769" s="14" t="s">
        <v>17</v>
      </c>
      <c r="I769" s="14" t="s">
        <v>17</v>
      </c>
      <c r="J769" s="15" t="s">
        <v>18</v>
      </c>
      <c r="K769" s="21">
        <v>45889</v>
      </c>
      <c r="M769" s="12"/>
    </row>
    <row r="770" spans="1:13" ht="21.75" customHeight="1" x14ac:dyDescent="0.25">
      <c r="A770" s="4">
        <v>769</v>
      </c>
      <c r="B770" s="73">
        <v>20255810142742</v>
      </c>
      <c r="C770" s="2">
        <v>45867</v>
      </c>
      <c r="D770" s="2">
        <v>45867</v>
      </c>
      <c r="E770" s="2" t="s">
        <v>3762</v>
      </c>
      <c r="F770" s="14">
        <f ca="1">Tabla3689101118191516172345675[[#This Row],[FECHA RADICACION]]-TODAY()</f>
        <v>-196</v>
      </c>
      <c r="G770" s="14" t="s">
        <v>814</v>
      </c>
      <c r="H770" s="14" t="s">
        <v>2129</v>
      </c>
      <c r="I770" s="14" t="s">
        <v>17</v>
      </c>
      <c r="J770" s="15" t="s">
        <v>18</v>
      </c>
      <c r="K770" s="21">
        <v>45867</v>
      </c>
      <c r="M770" s="12"/>
    </row>
    <row r="771" spans="1:13" ht="21.75" customHeight="1" x14ac:dyDescent="0.25">
      <c r="A771" s="4">
        <v>770</v>
      </c>
      <c r="B771" s="73">
        <v>20255810142712</v>
      </c>
      <c r="C771" s="2">
        <v>45867</v>
      </c>
      <c r="D771" s="2">
        <v>45867</v>
      </c>
      <c r="E771" s="2" t="s">
        <v>3763</v>
      </c>
      <c r="F771" s="14">
        <f ca="1">Tabla3689101118191516172345675[[#This Row],[FECHA RADICACION]]-TODAY()</f>
        <v>-196</v>
      </c>
      <c r="G771" s="14" t="s">
        <v>65</v>
      </c>
      <c r="H771" s="14" t="s">
        <v>687</v>
      </c>
      <c r="I771" s="14" t="s">
        <v>17</v>
      </c>
      <c r="J771" s="15" t="s">
        <v>18</v>
      </c>
      <c r="K771" s="21">
        <v>45881</v>
      </c>
      <c r="M771" s="12"/>
    </row>
    <row r="772" spans="1:13" ht="21.75" customHeight="1" x14ac:dyDescent="0.25">
      <c r="A772" s="4">
        <v>771</v>
      </c>
      <c r="B772" s="73">
        <v>20254602569202</v>
      </c>
      <c r="C772" s="2">
        <v>45867</v>
      </c>
      <c r="D772" s="2">
        <v>45867</v>
      </c>
      <c r="E772" s="2" t="s">
        <v>3764</v>
      </c>
      <c r="F772" s="14">
        <f ca="1">Tabla3689101118191516172345675[[#This Row],[FECHA RADICACION]]-TODAY()</f>
        <v>-196</v>
      </c>
      <c r="G772" s="14" t="s">
        <v>15</v>
      </c>
      <c r="H772" s="14" t="s">
        <v>16</v>
      </c>
      <c r="I772" s="14" t="s">
        <v>17</v>
      </c>
      <c r="J772" s="15" t="s">
        <v>18</v>
      </c>
      <c r="K772" s="21">
        <v>45889</v>
      </c>
      <c r="M772" s="12" t="s">
        <v>3693</v>
      </c>
    </row>
    <row r="773" spans="1:13" ht="21.75" customHeight="1" x14ac:dyDescent="0.25">
      <c r="A773" s="4">
        <v>772</v>
      </c>
      <c r="B773" s="73">
        <v>20254602568942</v>
      </c>
      <c r="C773" s="2">
        <v>45867</v>
      </c>
      <c r="D773" s="2">
        <v>45867</v>
      </c>
      <c r="E773" s="2" t="s">
        <v>3765</v>
      </c>
      <c r="F773" s="14">
        <f ca="1">Tabla3689101118191516172345675[[#This Row],[FECHA RADICACION]]-TODAY()</f>
        <v>-196</v>
      </c>
      <c r="G773" s="14" t="s">
        <v>65</v>
      </c>
      <c r="H773" s="14" t="s">
        <v>66</v>
      </c>
      <c r="I773" s="14" t="s">
        <v>17</v>
      </c>
      <c r="J773" s="15" t="s">
        <v>18</v>
      </c>
      <c r="K773" s="21">
        <v>45889</v>
      </c>
      <c r="M773" s="12"/>
    </row>
    <row r="774" spans="1:13" ht="21.75" customHeight="1" x14ac:dyDescent="0.25">
      <c r="A774" s="4">
        <v>773</v>
      </c>
      <c r="B774" s="73">
        <v>20255810142672</v>
      </c>
      <c r="C774" s="2">
        <v>45867</v>
      </c>
      <c r="D774" s="2">
        <v>45867</v>
      </c>
      <c r="E774" s="2" t="s">
        <v>3766</v>
      </c>
      <c r="F774" s="14">
        <f ca="1">Tabla3689101118191516172345675[[#This Row],[FECHA RADICACION]]-TODAY()</f>
        <v>-196</v>
      </c>
      <c r="G774" s="14" t="s">
        <v>50</v>
      </c>
      <c r="H774" s="14" t="s">
        <v>209</v>
      </c>
      <c r="I774" s="14" t="s">
        <v>17</v>
      </c>
      <c r="J774" s="15" t="s">
        <v>18</v>
      </c>
      <c r="K774" s="21">
        <v>45887</v>
      </c>
      <c r="M774" s="12" t="s">
        <v>3693</v>
      </c>
    </row>
    <row r="775" spans="1:13" ht="21.75" customHeight="1" x14ac:dyDescent="0.25">
      <c r="A775" s="4">
        <v>774</v>
      </c>
      <c r="B775" s="73">
        <v>20254602568102</v>
      </c>
      <c r="C775" s="2">
        <v>45867</v>
      </c>
      <c r="D775" s="2">
        <v>45867</v>
      </c>
      <c r="E775" s="2" t="s">
        <v>3767</v>
      </c>
      <c r="F775" s="14">
        <f ca="1">Tabla3689101118191516172345675[[#This Row],[FECHA RADICACION]]-TODAY()</f>
        <v>-196</v>
      </c>
      <c r="G775" s="14" t="s">
        <v>2964</v>
      </c>
      <c r="H775" s="14" t="s">
        <v>17</v>
      </c>
      <c r="I775" s="14" t="s">
        <v>17</v>
      </c>
      <c r="J775" s="15" t="s">
        <v>18</v>
      </c>
      <c r="K775" s="21">
        <v>45867</v>
      </c>
      <c r="M775" s="12"/>
    </row>
    <row r="776" spans="1:13" ht="21.75" customHeight="1" x14ac:dyDescent="0.25">
      <c r="A776" s="4">
        <v>775</v>
      </c>
      <c r="B776" s="73">
        <v>20254602567982</v>
      </c>
      <c r="C776" s="2">
        <v>45867</v>
      </c>
      <c r="D776" s="2">
        <v>45867</v>
      </c>
      <c r="E776" s="2" t="s">
        <v>3768</v>
      </c>
      <c r="F776" s="14">
        <f ca="1">Tabla3689101118191516172345675[[#This Row],[FECHA RADICACION]]-TODAY()</f>
        <v>-196</v>
      </c>
      <c r="G776" s="14" t="s">
        <v>50</v>
      </c>
      <c r="H776" s="14" t="s">
        <v>2147</v>
      </c>
      <c r="I776" s="14" t="s">
        <v>17</v>
      </c>
      <c r="J776" s="15" t="s">
        <v>18</v>
      </c>
      <c r="K776" s="21">
        <v>45942</v>
      </c>
      <c r="M776" s="12"/>
    </row>
    <row r="777" spans="1:13" ht="21.75" customHeight="1" x14ac:dyDescent="0.25">
      <c r="A777" s="4">
        <v>776</v>
      </c>
      <c r="B777" s="73">
        <v>20255810142632</v>
      </c>
      <c r="C777" s="2">
        <v>45867</v>
      </c>
      <c r="D777" s="2">
        <v>45867</v>
      </c>
      <c r="E777" s="2" t="s">
        <v>3769</v>
      </c>
      <c r="F777" s="14">
        <f ca="1">Tabla3689101118191516172345675[[#This Row],[FECHA RADICACION]]-TODAY()</f>
        <v>-196</v>
      </c>
      <c r="G777" s="14" t="s">
        <v>15</v>
      </c>
      <c r="H777" s="14" t="s">
        <v>2384</v>
      </c>
      <c r="I777" s="14" t="s">
        <v>17</v>
      </c>
      <c r="J777" s="15" t="s">
        <v>18</v>
      </c>
      <c r="K777" s="21">
        <v>45881</v>
      </c>
      <c r="M777" s="12"/>
    </row>
    <row r="778" spans="1:13" ht="21.75" customHeight="1" x14ac:dyDescent="0.25">
      <c r="A778" s="4">
        <v>777</v>
      </c>
      <c r="B778" s="73">
        <v>20254602567512</v>
      </c>
      <c r="C778" s="2">
        <v>45867</v>
      </c>
      <c r="D778" s="2">
        <v>45867</v>
      </c>
      <c r="E778" s="2" t="s">
        <v>3770</v>
      </c>
      <c r="F778" s="14">
        <f ca="1">Tabla3689101118191516172345675[[#This Row],[FECHA RADICACION]]-TODAY()</f>
        <v>-196</v>
      </c>
      <c r="G778" s="14" t="s">
        <v>15</v>
      </c>
      <c r="H778" s="14" t="s">
        <v>16</v>
      </c>
      <c r="I778" s="14" t="s">
        <v>17</v>
      </c>
      <c r="J778" s="15" t="s">
        <v>18</v>
      </c>
      <c r="K778" s="21">
        <v>45887</v>
      </c>
      <c r="M778" s="12" t="s">
        <v>3752</v>
      </c>
    </row>
    <row r="779" spans="1:13" ht="21.75" customHeight="1" x14ac:dyDescent="0.25">
      <c r="A779" s="4">
        <v>778</v>
      </c>
      <c r="B779" s="73">
        <v>20255810142592</v>
      </c>
      <c r="C779" s="2">
        <v>45867</v>
      </c>
      <c r="D779" s="2">
        <v>45867</v>
      </c>
      <c r="E779" s="2" t="s">
        <v>3771</v>
      </c>
      <c r="F779" s="14">
        <f ca="1">Tabla3689101118191516172345675[[#This Row],[FECHA RADICACION]]-TODAY()</f>
        <v>-196</v>
      </c>
      <c r="G779" s="14" t="s">
        <v>65</v>
      </c>
      <c r="H779" s="14" t="s">
        <v>687</v>
      </c>
      <c r="I779" s="14" t="s">
        <v>17</v>
      </c>
      <c r="J779" s="15" t="s">
        <v>18</v>
      </c>
      <c r="K779" s="21">
        <v>45876</v>
      </c>
      <c r="M779" s="12"/>
    </row>
    <row r="780" spans="1:13" ht="21.75" customHeight="1" x14ac:dyDescent="0.25">
      <c r="A780" s="4">
        <v>779</v>
      </c>
      <c r="B780" s="73">
        <v>20255810142582</v>
      </c>
      <c r="C780" s="2">
        <v>45867</v>
      </c>
      <c r="D780" s="2">
        <v>45867</v>
      </c>
      <c r="E780" s="2" t="s">
        <v>3772</v>
      </c>
      <c r="F780" s="14">
        <f ca="1">Tabla3689101118191516172345675[[#This Row],[FECHA RADICACION]]-TODAY()</f>
        <v>-196</v>
      </c>
      <c r="G780" s="14" t="s">
        <v>814</v>
      </c>
      <c r="H780" s="14" t="s">
        <v>3713</v>
      </c>
      <c r="I780" s="14" t="s">
        <v>17</v>
      </c>
      <c r="J780" s="15" t="s">
        <v>18</v>
      </c>
      <c r="K780" s="21">
        <v>45895</v>
      </c>
      <c r="M780" s="12" t="s">
        <v>3773</v>
      </c>
    </row>
    <row r="781" spans="1:13" ht="21.75" customHeight="1" x14ac:dyDescent="0.25">
      <c r="A781" s="4">
        <v>780</v>
      </c>
      <c r="B781" s="73">
        <v>20255810142552</v>
      </c>
      <c r="C781" s="2">
        <v>45867</v>
      </c>
      <c r="D781" s="2">
        <v>45867</v>
      </c>
      <c r="E781" s="2" t="s">
        <v>3774</v>
      </c>
      <c r="F781" s="14">
        <f ca="1">Tabla3689101118191516172345675[[#This Row],[FECHA RADICACION]]-TODAY()</f>
        <v>-196</v>
      </c>
      <c r="G781" s="14" t="s">
        <v>65</v>
      </c>
      <c r="H781" s="14" t="s">
        <v>825</v>
      </c>
      <c r="I781" s="14" t="s">
        <v>17</v>
      </c>
      <c r="J781" s="15" t="s">
        <v>18</v>
      </c>
      <c r="K781" s="21">
        <v>45902</v>
      </c>
      <c r="L781" s="4" t="s">
        <v>194</v>
      </c>
      <c r="M781" s="12"/>
    </row>
    <row r="782" spans="1:13" ht="21.75" customHeight="1" x14ac:dyDescent="0.25">
      <c r="A782" s="4">
        <v>781</v>
      </c>
      <c r="B782" s="73">
        <v>20254602566892</v>
      </c>
      <c r="C782" s="2">
        <v>45867</v>
      </c>
      <c r="D782" s="2">
        <v>45867</v>
      </c>
      <c r="E782" s="2" t="s">
        <v>3775</v>
      </c>
      <c r="F782" s="14">
        <f ca="1">Tabla3689101118191516172345675[[#This Row],[FECHA RADICACION]]-TODAY()</f>
        <v>-196</v>
      </c>
      <c r="G782" s="14" t="s">
        <v>65</v>
      </c>
      <c r="H782" s="14" t="s">
        <v>481</v>
      </c>
      <c r="I782" s="14" t="s">
        <v>17</v>
      </c>
      <c r="J782" s="15" t="s">
        <v>18</v>
      </c>
      <c r="K782" s="21">
        <v>45894</v>
      </c>
      <c r="M782" s="12"/>
    </row>
    <row r="783" spans="1:13" ht="21.75" customHeight="1" x14ac:dyDescent="0.25">
      <c r="A783" s="4">
        <v>782</v>
      </c>
      <c r="B783" s="73">
        <v>20255810142492</v>
      </c>
      <c r="C783" s="2">
        <v>45867</v>
      </c>
      <c r="D783" s="2">
        <v>45867</v>
      </c>
      <c r="E783" s="2" t="s">
        <v>3776</v>
      </c>
      <c r="F783" s="14">
        <f ca="1">Tabla3689101118191516172345675[[#This Row],[FECHA RADICACION]]-TODAY()</f>
        <v>-196</v>
      </c>
      <c r="G783" s="14" t="s">
        <v>65</v>
      </c>
      <c r="H783" s="14" t="s">
        <v>180</v>
      </c>
      <c r="I783" s="14" t="s">
        <v>17</v>
      </c>
      <c r="J783" s="15" t="s">
        <v>18</v>
      </c>
      <c r="K783" s="21">
        <v>45894</v>
      </c>
      <c r="M783" s="12"/>
    </row>
    <row r="784" spans="1:13" ht="21.75" customHeight="1" x14ac:dyDescent="0.25">
      <c r="A784" s="4">
        <v>783</v>
      </c>
      <c r="B784" s="73">
        <v>20255810142372</v>
      </c>
      <c r="C784" s="2">
        <v>45867</v>
      </c>
      <c r="D784" s="2">
        <v>45867</v>
      </c>
      <c r="E784" s="2" t="s">
        <v>1239</v>
      </c>
      <c r="F784" s="14">
        <f ca="1">Tabla3689101118191516172345675[[#This Row],[FECHA RADICACION]]-TODAY()</f>
        <v>-196</v>
      </c>
      <c r="G784" s="14" t="s">
        <v>65</v>
      </c>
      <c r="H784" s="14" t="s">
        <v>184</v>
      </c>
      <c r="I784" s="14" t="s">
        <v>17</v>
      </c>
      <c r="J784" s="15" t="s">
        <v>18</v>
      </c>
      <c r="K784" s="21">
        <v>45881</v>
      </c>
      <c r="L784" s="4" t="s">
        <v>125</v>
      </c>
      <c r="M784" s="12" t="s">
        <v>3777</v>
      </c>
    </row>
    <row r="785" spans="1:13" ht="21.75" customHeight="1" x14ac:dyDescent="0.25">
      <c r="A785" s="4">
        <v>784</v>
      </c>
      <c r="B785" s="73">
        <v>20255810142322</v>
      </c>
      <c r="C785" s="35">
        <v>45867.482638888891</v>
      </c>
      <c r="D785" s="2">
        <v>45867</v>
      </c>
      <c r="E785" s="2" t="s">
        <v>3778</v>
      </c>
      <c r="F785" s="14">
        <f ca="1">Tabla3689101118191516172345675[[#This Row],[FECHA RADICACION]]-TODAY()</f>
        <v>-195.51736111110949</v>
      </c>
      <c r="G785" s="14" t="s">
        <v>65</v>
      </c>
      <c r="H785" s="14" t="s">
        <v>283</v>
      </c>
      <c r="I785" s="14" t="s">
        <v>17</v>
      </c>
      <c r="J785" s="15" t="s">
        <v>18</v>
      </c>
      <c r="K785" s="21">
        <v>45902</v>
      </c>
      <c r="M785" s="12"/>
    </row>
    <row r="786" spans="1:13" ht="21.75" customHeight="1" x14ac:dyDescent="0.25">
      <c r="A786" s="4">
        <v>785</v>
      </c>
      <c r="B786" s="73">
        <v>20255810142902</v>
      </c>
      <c r="C786" s="35">
        <v>45868.415972222225</v>
      </c>
      <c r="D786" s="2">
        <v>45868</v>
      </c>
      <c r="E786" s="2" t="s">
        <v>3779</v>
      </c>
      <c r="F786" s="14">
        <f ca="1">Tabla3689101118191516172345675[[#This Row],[FECHA RADICACION]]-TODAY()</f>
        <v>-194.58402777777519</v>
      </c>
      <c r="G786" s="14" t="s">
        <v>65</v>
      </c>
      <c r="H786" s="14" t="s">
        <v>71</v>
      </c>
      <c r="I786" s="14" t="s">
        <v>17</v>
      </c>
      <c r="J786" s="15" t="s">
        <v>18</v>
      </c>
      <c r="K786" s="21">
        <v>45876</v>
      </c>
      <c r="L786" s="15" t="s">
        <v>3780</v>
      </c>
      <c r="M786" s="12"/>
    </row>
    <row r="787" spans="1:13" ht="21.75" customHeight="1" x14ac:dyDescent="0.25">
      <c r="A787" s="4">
        <v>786</v>
      </c>
      <c r="B787" s="73">
        <v>20254602577592</v>
      </c>
      <c r="C787" s="35">
        <v>45868.42291666667</v>
      </c>
      <c r="D787" s="2">
        <v>45868</v>
      </c>
      <c r="E787" s="2" t="s">
        <v>3781</v>
      </c>
      <c r="F787" s="14">
        <f ca="1">Tabla3689101118191516172345675[[#This Row],[FECHA RADICACION]]-TODAY()</f>
        <v>-194.57708333332994</v>
      </c>
      <c r="G787" s="14" t="s">
        <v>65</v>
      </c>
      <c r="H787" s="14" t="s">
        <v>66</v>
      </c>
      <c r="I787" s="14" t="s">
        <v>17</v>
      </c>
      <c r="J787" s="15" t="s">
        <v>18</v>
      </c>
      <c r="K787" s="21">
        <v>45902</v>
      </c>
      <c r="M787" s="12"/>
    </row>
    <row r="788" spans="1:13" ht="21.75" customHeight="1" x14ac:dyDescent="0.25">
      <c r="A788" s="4">
        <v>787</v>
      </c>
      <c r="B788" s="73">
        <v>20255810143142</v>
      </c>
      <c r="C788" s="35">
        <v>45868.486805555556</v>
      </c>
      <c r="D788" s="2">
        <v>45868</v>
      </c>
      <c r="E788" s="2" t="s">
        <v>3782</v>
      </c>
      <c r="F788" s="14">
        <f ca="1">Tabla3689101118191516172345675[[#This Row],[FECHA RADICACION]]-TODAY()</f>
        <v>-194.5131944444438</v>
      </c>
      <c r="G788" s="14" t="s">
        <v>65</v>
      </c>
      <c r="H788" s="14" t="s">
        <v>825</v>
      </c>
      <c r="I788" s="14" t="s">
        <v>17</v>
      </c>
      <c r="J788" s="15" t="s">
        <v>18</v>
      </c>
      <c r="K788" s="21">
        <v>45881</v>
      </c>
      <c r="L788" s="4" t="s">
        <v>174</v>
      </c>
      <c r="M788" s="12"/>
    </row>
    <row r="789" spans="1:13" ht="21.75" customHeight="1" x14ac:dyDescent="0.25">
      <c r="A789" s="4">
        <v>788</v>
      </c>
      <c r="B789" s="73">
        <v>20255810143122</v>
      </c>
      <c r="C789" s="35">
        <v>45868.484027777777</v>
      </c>
      <c r="D789" s="2">
        <v>45868</v>
      </c>
      <c r="E789" s="2" t="s">
        <v>3783</v>
      </c>
      <c r="F789" s="14">
        <f ca="1">Tabla3689101118191516172345675[[#This Row],[FECHA RADICACION]]-TODAY()</f>
        <v>-194.51597222222335</v>
      </c>
      <c r="G789" s="14" t="s">
        <v>15</v>
      </c>
      <c r="H789" s="14" t="s">
        <v>48</v>
      </c>
      <c r="I789" s="14" t="s">
        <v>17</v>
      </c>
      <c r="J789" s="15" t="s">
        <v>18</v>
      </c>
      <c r="K789" s="21">
        <v>45876</v>
      </c>
      <c r="L789" s="4" t="s">
        <v>91</v>
      </c>
      <c r="M789" s="12"/>
    </row>
    <row r="790" spans="1:13" ht="21.75" customHeight="1" x14ac:dyDescent="0.25">
      <c r="A790" s="4">
        <v>789</v>
      </c>
      <c r="B790" s="73">
        <v>20255810143112</v>
      </c>
      <c r="C790" s="35">
        <v>45868.482638888891</v>
      </c>
      <c r="D790" s="2">
        <v>45868</v>
      </c>
      <c r="E790" s="2" t="s">
        <v>3784</v>
      </c>
      <c r="F790" s="14">
        <f ca="1">Tabla3689101118191516172345675[[#This Row],[FECHA RADICACION]]-TODAY()</f>
        <v>-194.51736111110949</v>
      </c>
      <c r="G790" s="14" t="s">
        <v>15</v>
      </c>
      <c r="H790" s="14" t="s">
        <v>48</v>
      </c>
      <c r="I790" s="14" t="s">
        <v>17</v>
      </c>
      <c r="J790" s="15" t="s">
        <v>18</v>
      </c>
      <c r="K790" s="21">
        <v>45876</v>
      </c>
      <c r="L790" s="4" t="s">
        <v>194</v>
      </c>
      <c r="M790" s="12"/>
    </row>
    <row r="791" spans="1:13" ht="21.75" customHeight="1" x14ac:dyDescent="0.25">
      <c r="A791" s="4">
        <v>790</v>
      </c>
      <c r="B791" s="73">
        <v>20255810143092</v>
      </c>
      <c r="C791" s="35">
        <v>45868.479861111111</v>
      </c>
      <c r="D791" s="2">
        <v>45868</v>
      </c>
      <c r="E791" s="2" t="s">
        <v>3785</v>
      </c>
      <c r="F791" s="14">
        <f ca="1">Tabla3689101118191516172345675[[#This Row],[FECHA RADICACION]]-TODAY()</f>
        <v>-194.52013888888905</v>
      </c>
      <c r="G791" s="14" t="s">
        <v>15</v>
      </c>
      <c r="H791" s="14" t="s">
        <v>48</v>
      </c>
      <c r="I791" s="14" t="s">
        <v>17</v>
      </c>
      <c r="J791" s="15" t="s">
        <v>18</v>
      </c>
      <c r="K791" s="21">
        <v>45876</v>
      </c>
      <c r="L791" s="4" t="s">
        <v>91</v>
      </c>
      <c r="M791" s="12"/>
    </row>
    <row r="792" spans="1:13" ht="21.75" customHeight="1" x14ac:dyDescent="0.25">
      <c r="A792" s="4">
        <v>791</v>
      </c>
      <c r="B792" s="73">
        <v>20255810143032</v>
      </c>
      <c r="C792" s="35">
        <v>45868.459722222222</v>
      </c>
      <c r="D792" s="2">
        <v>45868</v>
      </c>
      <c r="E792" s="2" t="s">
        <v>3786</v>
      </c>
      <c r="F792" s="14">
        <f ca="1">Tabla3689101118191516172345675[[#This Row],[FECHA RADICACION]]-TODAY()</f>
        <v>-194.5402777777781</v>
      </c>
      <c r="G792" s="14" t="s">
        <v>65</v>
      </c>
      <c r="H792" s="14" t="s">
        <v>283</v>
      </c>
      <c r="I792" s="14" t="s">
        <v>17</v>
      </c>
      <c r="J792" s="15" t="s">
        <v>18</v>
      </c>
      <c r="K792" s="21">
        <v>45889</v>
      </c>
      <c r="L792" s="4" t="s">
        <v>174</v>
      </c>
      <c r="M792" s="12"/>
    </row>
    <row r="793" spans="1:13" ht="21.75" customHeight="1" x14ac:dyDescent="0.25">
      <c r="A793" s="4">
        <v>792</v>
      </c>
      <c r="B793" s="73">
        <v>20255810143022</v>
      </c>
      <c r="C793" s="35">
        <v>45868.459722222222</v>
      </c>
      <c r="D793" s="2">
        <v>45868</v>
      </c>
      <c r="E793" s="2" t="s">
        <v>3787</v>
      </c>
      <c r="F793" s="14">
        <f ca="1">Tabla3689101118191516172345675[[#This Row],[FECHA RADICACION]]-TODAY()</f>
        <v>-194.5402777777781</v>
      </c>
      <c r="G793" s="14" t="s">
        <v>50</v>
      </c>
      <c r="H793" s="14" t="s">
        <v>62</v>
      </c>
      <c r="I793" s="14" t="s">
        <v>17</v>
      </c>
      <c r="J793" s="15" t="s">
        <v>18</v>
      </c>
      <c r="K793" s="21">
        <v>45889</v>
      </c>
      <c r="M793" s="12"/>
    </row>
    <row r="794" spans="1:13" ht="21.75" customHeight="1" x14ac:dyDescent="0.25">
      <c r="A794" s="4">
        <v>793</v>
      </c>
      <c r="B794" s="73">
        <v>20255810142942</v>
      </c>
      <c r="C794" s="35">
        <v>45868.431944444441</v>
      </c>
      <c r="D794" s="2">
        <v>45868</v>
      </c>
      <c r="E794" s="2" t="s">
        <v>3788</v>
      </c>
      <c r="F794" s="14">
        <f ca="1">Tabla3689101118191516172345675[[#This Row],[FECHA RADICACION]]-TODAY()</f>
        <v>-194.56805555555911</v>
      </c>
      <c r="G794" s="14" t="s">
        <v>15</v>
      </c>
      <c r="H794" s="14" t="s">
        <v>3626</v>
      </c>
      <c r="I794" s="14" t="s">
        <v>111</v>
      </c>
      <c r="J794" s="15" t="s">
        <v>18</v>
      </c>
      <c r="K794" s="21">
        <v>45921</v>
      </c>
      <c r="M794" s="12" t="s">
        <v>3789</v>
      </c>
    </row>
    <row r="795" spans="1:13" ht="21.75" customHeight="1" x14ac:dyDescent="0.25">
      <c r="A795" s="4">
        <v>794</v>
      </c>
      <c r="B795" s="73">
        <v>20254602577492</v>
      </c>
      <c r="C795" s="35">
        <v>45868.421527777777</v>
      </c>
      <c r="D795" s="2">
        <v>45868</v>
      </c>
      <c r="E795" s="2" t="s">
        <v>3790</v>
      </c>
      <c r="F795" s="14">
        <f ca="1">Tabla3689101118191516172345675[[#This Row],[FECHA RADICACION]]-TODAY()</f>
        <v>-194.57847222222335</v>
      </c>
      <c r="G795" s="14" t="s">
        <v>15</v>
      </c>
      <c r="H795" s="14" t="s">
        <v>251</v>
      </c>
      <c r="I795" s="14" t="s">
        <v>17</v>
      </c>
      <c r="J795" s="15" t="s">
        <v>18</v>
      </c>
      <c r="K795" s="21">
        <v>45881</v>
      </c>
      <c r="M795" s="12"/>
    </row>
    <row r="796" spans="1:13" ht="21.75" customHeight="1" x14ac:dyDescent="0.25">
      <c r="A796" s="4">
        <v>795</v>
      </c>
      <c r="B796" s="73">
        <v>20255810142922</v>
      </c>
      <c r="C796" s="35">
        <v>45868.425000000003</v>
      </c>
      <c r="D796" s="2">
        <v>45868</v>
      </c>
      <c r="E796" s="6" t="s">
        <v>3791</v>
      </c>
      <c r="F796" s="14">
        <f ca="1">Tabla3689101118191516172345675[[#This Row],[FECHA RADICACION]]-TODAY()</f>
        <v>-194.57499999999709</v>
      </c>
      <c r="G796" s="14" t="s">
        <v>65</v>
      </c>
      <c r="H796" s="14" t="s">
        <v>71</v>
      </c>
      <c r="I796" s="14" t="s">
        <v>17</v>
      </c>
      <c r="J796" s="15" t="s">
        <v>18</v>
      </c>
      <c r="K796" s="21">
        <v>45876</v>
      </c>
      <c r="M796" s="12"/>
    </row>
    <row r="797" spans="1:13" ht="21.75" customHeight="1" x14ac:dyDescent="0.25">
      <c r="A797" s="4">
        <v>796</v>
      </c>
      <c r="B797" s="73">
        <v>20255810142932</v>
      </c>
      <c r="C797" s="35">
        <v>45868.431250000001</v>
      </c>
      <c r="D797" s="2">
        <v>45868</v>
      </c>
      <c r="E797" s="6" t="s">
        <v>3792</v>
      </c>
      <c r="F797" s="14">
        <f ca="1">Tabla3689101118191516172345675[[#This Row],[FECHA RADICACION]]-TODAY()</f>
        <v>-194.56874999999854</v>
      </c>
      <c r="G797" s="14" t="s">
        <v>15</v>
      </c>
      <c r="H797" s="14" t="s">
        <v>2092</v>
      </c>
      <c r="I797" s="14" t="s">
        <v>17</v>
      </c>
      <c r="J797" s="15" t="s">
        <v>18</v>
      </c>
      <c r="K797" s="21">
        <v>45881</v>
      </c>
      <c r="L797" s="4" t="s">
        <v>258</v>
      </c>
      <c r="M797" s="12"/>
    </row>
    <row r="798" spans="1:13" ht="21.75" customHeight="1" x14ac:dyDescent="0.25">
      <c r="A798" s="4">
        <v>797</v>
      </c>
      <c r="B798" s="73">
        <v>20255810143262</v>
      </c>
      <c r="C798" s="35">
        <v>45868.511111111111</v>
      </c>
      <c r="D798" s="2">
        <v>45868</v>
      </c>
      <c r="E798" s="2" t="s">
        <v>3793</v>
      </c>
      <c r="F798" s="14">
        <f ca="1">Tabla3689101118191516172345675[[#This Row],[FECHA RADICACION]]-TODAY()</f>
        <v>-194.48888888888905</v>
      </c>
      <c r="G798" s="14" t="s">
        <v>15</v>
      </c>
      <c r="H798" s="14" t="s">
        <v>2092</v>
      </c>
      <c r="I798" s="14" t="s">
        <v>17</v>
      </c>
      <c r="J798" s="15" t="s">
        <v>18</v>
      </c>
      <c r="K798" s="21">
        <v>45881</v>
      </c>
      <c r="M798" s="12"/>
    </row>
    <row r="799" spans="1:13" ht="21.75" customHeight="1" x14ac:dyDescent="0.25">
      <c r="A799" s="4">
        <v>798</v>
      </c>
      <c r="B799" s="73">
        <v>20254602576882</v>
      </c>
      <c r="C799" s="35">
        <v>45868.402083333334</v>
      </c>
      <c r="D799" s="2">
        <v>45868</v>
      </c>
      <c r="E799" s="2" t="s">
        <v>3794</v>
      </c>
      <c r="F799" s="14">
        <f ca="1">Tabla3689101118191516172345675[[#This Row],[FECHA RADICACION]]-TODAY()</f>
        <v>-194.5979166666657</v>
      </c>
      <c r="G799" s="14" t="s">
        <v>15</v>
      </c>
      <c r="H799" s="14" t="s">
        <v>16</v>
      </c>
      <c r="I799" s="14" t="s">
        <v>17</v>
      </c>
      <c r="J799" s="15" t="s">
        <v>18</v>
      </c>
      <c r="K799" s="21">
        <v>45894</v>
      </c>
      <c r="M799" s="12"/>
    </row>
    <row r="800" spans="1:13" ht="21.75" customHeight="1" x14ac:dyDescent="0.25">
      <c r="A800" s="4">
        <v>799</v>
      </c>
      <c r="B800" s="73">
        <v>20255810142852</v>
      </c>
      <c r="C800" s="35">
        <v>45868.399305555555</v>
      </c>
      <c r="D800" s="2">
        <v>45868</v>
      </c>
      <c r="E800" s="2" t="s">
        <v>3795</v>
      </c>
      <c r="F800" s="14">
        <f ca="1">Tabla3689101118191516172345675[[#This Row],[FECHA RADICACION]]-TODAY()</f>
        <v>-194.60069444444525</v>
      </c>
      <c r="G800" s="14" t="s">
        <v>65</v>
      </c>
      <c r="H800" s="14" t="s">
        <v>71</v>
      </c>
      <c r="I800" s="14" t="s">
        <v>17</v>
      </c>
      <c r="J800" s="15" t="s">
        <v>18</v>
      </c>
      <c r="K800" s="21">
        <v>45876</v>
      </c>
      <c r="L800" s="4" t="s">
        <v>174</v>
      </c>
      <c r="M800" s="12"/>
    </row>
    <row r="801" spans="1:13" ht="21.75" customHeight="1" x14ac:dyDescent="0.25">
      <c r="A801" s="4">
        <v>800</v>
      </c>
      <c r="B801" s="73">
        <v>20255810142862</v>
      </c>
      <c r="C801" s="35">
        <v>45868.399305555555</v>
      </c>
      <c r="D801" s="2">
        <v>45868</v>
      </c>
      <c r="E801" s="2" t="s">
        <v>3796</v>
      </c>
      <c r="F801" s="14">
        <f ca="1">Tabla3689101118191516172345675[[#This Row],[FECHA RADICACION]]-TODAY()</f>
        <v>-194.60069444444525</v>
      </c>
      <c r="G801" s="14" t="s">
        <v>65</v>
      </c>
      <c r="H801" s="14" t="s">
        <v>71</v>
      </c>
      <c r="I801" s="14" t="s">
        <v>17</v>
      </c>
      <c r="J801" s="15" t="s">
        <v>18</v>
      </c>
      <c r="K801" s="21">
        <v>45876</v>
      </c>
      <c r="L801" s="4" t="s">
        <v>174</v>
      </c>
      <c r="M801" s="12"/>
    </row>
    <row r="802" spans="1:13" ht="21.75" customHeight="1" x14ac:dyDescent="0.25">
      <c r="A802" s="4">
        <v>801</v>
      </c>
      <c r="B802" s="73">
        <v>20255810142802</v>
      </c>
      <c r="C802" s="35">
        <v>45867</v>
      </c>
      <c r="D802" s="2">
        <v>45868</v>
      </c>
      <c r="E802" s="2" t="s">
        <v>3797</v>
      </c>
      <c r="F802" s="14">
        <f ca="1">Tabla3689101118191516172345675[[#This Row],[FECHA RADICACION]]-TODAY()</f>
        <v>-196</v>
      </c>
      <c r="G802" s="14" t="s">
        <v>15</v>
      </c>
      <c r="H802" s="14" t="s">
        <v>935</v>
      </c>
      <c r="I802" s="14" t="s">
        <v>17</v>
      </c>
      <c r="J802" s="15" t="s">
        <v>18</v>
      </c>
      <c r="K802" s="21">
        <v>45889</v>
      </c>
      <c r="M802" s="12"/>
    </row>
    <row r="803" spans="1:13" ht="21.75" customHeight="1" x14ac:dyDescent="0.25">
      <c r="A803" s="4">
        <v>802</v>
      </c>
      <c r="B803" s="73">
        <v>20255810143252</v>
      </c>
      <c r="C803" s="35">
        <v>45868.504861111112</v>
      </c>
      <c r="D803" s="2">
        <v>45868</v>
      </c>
      <c r="E803" s="2" t="s">
        <v>3798</v>
      </c>
      <c r="F803" s="14">
        <f ca="1">Tabla3689101118191516172345675[[#This Row],[FECHA RADICACION]]-TODAY()</f>
        <v>-194.4951388888876</v>
      </c>
      <c r="G803" s="14" t="s">
        <v>50</v>
      </c>
      <c r="H803" s="14" t="s">
        <v>114</v>
      </c>
      <c r="I803" s="14" t="s">
        <v>17</v>
      </c>
      <c r="J803" s="15" t="s">
        <v>18</v>
      </c>
      <c r="K803" s="21">
        <v>45881</v>
      </c>
      <c r="M803" s="12"/>
    </row>
    <row r="804" spans="1:13" ht="21.75" customHeight="1" x14ac:dyDescent="0.25">
      <c r="A804" s="4">
        <v>803</v>
      </c>
      <c r="B804" s="73">
        <v>20255810143222</v>
      </c>
      <c r="C804" s="35">
        <v>45868.497916666667</v>
      </c>
      <c r="D804" s="2">
        <v>45868</v>
      </c>
      <c r="E804" s="2" t="s">
        <v>3799</v>
      </c>
      <c r="F804" s="14">
        <f ca="1">Tabla3689101118191516172345675[[#This Row],[FECHA RADICACION]]-TODAY()</f>
        <v>-194.50208333333285</v>
      </c>
      <c r="G804" s="14" t="s">
        <v>50</v>
      </c>
      <c r="H804" s="14" t="s">
        <v>395</v>
      </c>
      <c r="I804" s="14" t="s">
        <v>17</v>
      </c>
      <c r="J804" s="15" t="s">
        <v>18</v>
      </c>
      <c r="K804" s="21">
        <v>45887</v>
      </c>
      <c r="M804" s="12"/>
    </row>
    <row r="805" spans="1:13" ht="21.75" customHeight="1" x14ac:dyDescent="0.25">
      <c r="A805" s="4">
        <v>804</v>
      </c>
      <c r="B805" s="73">
        <v>20254602581552</v>
      </c>
      <c r="C805" s="35">
        <v>45868.523611111108</v>
      </c>
      <c r="D805" s="2">
        <v>45868</v>
      </c>
      <c r="E805" s="2" t="s">
        <v>3800</v>
      </c>
      <c r="F805" s="14">
        <f ca="1">Tabla3689101118191516172345675[[#This Row],[FECHA RADICACION]]-TODAY()</f>
        <v>-194.47638888889196</v>
      </c>
      <c r="G805" s="14" t="s">
        <v>65</v>
      </c>
      <c r="H805" s="14" t="s">
        <v>76</v>
      </c>
      <c r="I805" s="14" t="s">
        <v>17</v>
      </c>
      <c r="J805" s="15" t="s">
        <v>18</v>
      </c>
      <c r="K805" s="21">
        <v>45889</v>
      </c>
      <c r="M805" s="12" t="s">
        <v>3693</v>
      </c>
    </row>
    <row r="806" spans="1:13" ht="21.75" customHeight="1" x14ac:dyDescent="0.25">
      <c r="A806" s="4">
        <v>805</v>
      </c>
      <c r="B806" s="73">
        <v>20254602581612</v>
      </c>
      <c r="C806" s="35">
        <v>45868.527083333334</v>
      </c>
      <c r="D806" s="2">
        <v>45868</v>
      </c>
      <c r="E806" s="2" t="s">
        <v>3801</v>
      </c>
      <c r="F806" s="14">
        <f ca="1">Tabla3689101118191516172345675[[#This Row],[FECHA RADICACION]]-TODAY()</f>
        <v>-194.4729166666657</v>
      </c>
      <c r="G806" s="14" t="s">
        <v>65</v>
      </c>
      <c r="H806" s="14" t="s">
        <v>180</v>
      </c>
      <c r="I806" s="14" t="s">
        <v>17</v>
      </c>
      <c r="J806" s="15" t="s">
        <v>18</v>
      </c>
      <c r="K806" s="21">
        <v>45902</v>
      </c>
      <c r="M806" s="12"/>
    </row>
    <row r="807" spans="1:13" ht="21.75" customHeight="1" x14ac:dyDescent="0.25">
      <c r="A807" s="4">
        <v>806</v>
      </c>
      <c r="B807" s="73">
        <v>20254602576502</v>
      </c>
      <c r="C807" s="35">
        <v>45868.387499999997</v>
      </c>
      <c r="D807" s="2">
        <v>45868</v>
      </c>
      <c r="E807" s="2" t="s">
        <v>3802</v>
      </c>
      <c r="F807" s="14">
        <f ca="1">Tabla3689101118191516172345675[[#This Row],[FECHA RADICACION]]-TODAY()</f>
        <v>-194.61250000000291</v>
      </c>
      <c r="G807" s="14" t="s">
        <v>50</v>
      </c>
      <c r="H807" s="14" t="s">
        <v>2147</v>
      </c>
      <c r="I807" s="14" t="s">
        <v>17</v>
      </c>
      <c r="J807" s="15" t="s">
        <v>18</v>
      </c>
      <c r="K807" s="21">
        <v>45942</v>
      </c>
      <c r="M807" s="12"/>
    </row>
    <row r="808" spans="1:13" ht="21.75" customHeight="1" x14ac:dyDescent="0.25">
      <c r="A808" s="4">
        <v>807</v>
      </c>
      <c r="B808" s="73">
        <v>20255810143502</v>
      </c>
      <c r="C808" s="2">
        <v>45868</v>
      </c>
      <c r="D808" s="2">
        <v>45868</v>
      </c>
      <c r="E808" s="2" t="s">
        <v>3803</v>
      </c>
      <c r="F808" s="14">
        <f ca="1">Tabla3689101118191516172345675[[#This Row],[FECHA RADICACION]]-TODAY()</f>
        <v>-195</v>
      </c>
      <c r="G808" s="14" t="s">
        <v>15</v>
      </c>
      <c r="H808" s="14" t="s">
        <v>251</v>
      </c>
      <c r="I808" s="14" t="s">
        <v>17</v>
      </c>
      <c r="J808" s="15" t="s">
        <v>18</v>
      </c>
      <c r="K808" s="21">
        <v>45881</v>
      </c>
      <c r="M808" s="12"/>
    </row>
    <row r="809" spans="1:13" ht="21.75" customHeight="1" x14ac:dyDescent="0.25">
      <c r="A809" s="4">
        <v>808</v>
      </c>
      <c r="B809" s="73">
        <v>20254602584672</v>
      </c>
      <c r="C809" s="2">
        <v>45868</v>
      </c>
      <c r="D809" s="2">
        <v>45868</v>
      </c>
      <c r="E809" s="2" t="s">
        <v>3804</v>
      </c>
      <c r="F809" s="14">
        <f ca="1">Tabla3689101118191516172345675[[#This Row],[FECHA RADICACION]]-TODAY()</f>
        <v>-195</v>
      </c>
      <c r="G809" s="14" t="s">
        <v>65</v>
      </c>
      <c r="H809" s="14" t="s">
        <v>180</v>
      </c>
      <c r="I809" s="14" t="s">
        <v>17</v>
      </c>
      <c r="J809" s="15" t="s">
        <v>18</v>
      </c>
      <c r="K809" s="21">
        <v>45902</v>
      </c>
      <c r="M809" s="12"/>
    </row>
    <row r="810" spans="1:13" ht="21.75" customHeight="1" x14ac:dyDescent="0.25">
      <c r="A810" s="4">
        <v>809</v>
      </c>
      <c r="B810" s="73">
        <v>20255810143492</v>
      </c>
      <c r="C810" s="2">
        <v>45868</v>
      </c>
      <c r="D810" s="2">
        <v>45868</v>
      </c>
      <c r="E810" s="2" t="s">
        <v>3805</v>
      </c>
      <c r="F810" s="14">
        <f ca="1">Tabla3689101118191516172345675[[#This Row],[FECHA RADICACION]]-TODAY()</f>
        <v>-195</v>
      </c>
      <c r="G810" s="14" t="s">
        <v>15</v>
      </c>
      <c r="H810" s="14" t="s">
        <v>48</v>
      </c>
      <c r="I810" s="14" t="s">
        <v>17</v>
      </c>
      <c r="J810" s="15" t="s">
        <v>18</v>
      </c>
      <c r="K810" s="21">
        <v>45876</v>
      </c>
      <c r="M810" s="12"/>
    </row>
    <row r="811" spans="1:13" ht="21.75" customHeight="1" x14ac:dyDescent="0.25">
      <c r="A811" s="4">
        <v>810</v>
      </c>
      <c r="B811" s="73">
        <v>20255810143482</v>
      </c>
      <c r="C811" s="2">
        <v>45868</v>
      </c>
      <c r="D811" s="2">
        <v>45868</v>
      </c>
      <c r="E811" s="2" t="s">
        <v>3806</v>
      </c>
      <c r="F811" s="14">
        <f ca="1">Tabla3689101118191516172345675[[#This Row],[FECHA RADICACION]]-TODAY()</f>
        <v>-195</v>
      </c>
      <c r="G811" s="14" t="s">
        <v>15</v>
      </c>
      <c r="H811" s="14" t="s">
        <v>304</v>
      </c>
      <c r="I811" s="14" t="s">
        <v>17</v>
      </c>
      <c r="J811" s="15" t="s">
        <v>18</v>
      </c>
      <c r="K811" s="21">
        <v>45902</v>
      </c>
      <c r="M811" s="12"/>
    </row>
    <row r="812" spans="1:13" ht="21.75" customHeight="1" x14ac:dyDescent="0.25">
      <c r="A812" s="4">
        <v>811</v>
      </c>
      <c r="B812" s="73">
        <v>20254602584022</v>
      </c>
      <c r="C812" s="2">
        <v>45868</v>
      </c>
      <c r="D812" s="2">
        <v>45868</v>
      </c>
      <c r="E812" s="2" t="s">
        <v>3807</v>
      </c>
      <c r="F812" s="14">
        <f ca="1">Tabla3689101118191516172345675[[#This Row],[FECHA RADICACION]]-TODAY()</f>
        <v>-195</v>
      </c>
      <c r="G812" s="14" t="s">
        <v>50</v>
      </c>
      <c r="H812" s="14" t="s">
        <v>114</v>
      </c>
      <c r="I812" s="14" t="s">
        <v>17</v>
      </c>
      <c r="J812" s="15" t="s">
        <v>18</v>
      </c>
      <c r="K812" s="21">
        <v>45881</v>
      </c>
      <c r="M812" s="12"/>
    </row>
    <row r="813" spans="1:13" ht="21.75" customHeight="1" x14ac:dyDescent="0.25">
      <c r="A813" s="4">
        <v>812</v>
      </c>
      <c r="B813" s="73">
        <v>20255810143432</v>
      </c>
      <c r="C813" s="2">
        <v>45868</v>
      </c>
      <c r="D813" s="2">
        <v>45868</v>
      </c>
      <c r="E813" s="2" t="s">
        <v>3808</v>
      </c>
      <c r="F813" s="14">
        <f ca="1">Tabla3689101118191516172345675[[#This Row],[FECHA RADICACION]]-TODAY()</f>
        <v>-195</v>
      </c>
      <c r="G813" s="14" t="s">
        <v>15</v>
      </c>
      <c r="H813" s="14" t="s">
        <v>2092</v>
      </c>
      <c r="I813" s="14" t="s">
        <v>17</v>
      </c>
      <c r="J813" s="15" t="s">
        <v>18</v>
      </c>
      <c r="K813" s="21">
        <v>45881</v>
      </c>
      <c r="M813" s="12"/>
    </row>
    <row r="814" spans="1:13" ht="21.75" customHeight="1" x14ac:dyDescent="0.25">
      <c r="A814" s="4">
        <v>813</v>
      </c>
      <c r="B814" s="73">
        <v>20254602583222</v>
      </c>
      <c r="C814" s="2">
        <v>45868</v>
      </c>
      <c r="D814" s="2">
        <v>45868</v>
      </c>
      <c r="E814" s="2" t="s">
        <v>3809</v>
      </c>
      <c r="F814" s="14">
        <f ca="1">Tabla3689101118191516172345675[[#This Row],[FECHA RADICACION]]-TODAY()</f>
        <v>-195</v>
      </c>
      <c r="G814" s="14" t="s">
        <v>65</v>
      </c>
      <c r="H814" s="14" t="s">
        <v>78</v>
      </c>
      <c r="I814" s="14" t="s">
        <v>17</v>
      </c>
      <c r="J814" s="15" t="s">
        <v>18</v>
      </c>
      <c r="K814" s="21">
        <v>45902</v>
      </c>
      <c r="M814" s="12"/>
    </row>
    <row r="815" spans="1:13" ht="21.75" customHeight="1" x14ac:dyDescent="0.25">
      <c r="A815" s="4">
        <v>814</v>
      </c>
      <c r="B815" s="73">
        <v>20255810143352</v>
      </c>
      <c r="C815" s="2">
        <v>45868</v>
      </c>
      <c r="D815" s="2">
        <v>45868</v>
      </c>
      <c r="E815" s="2" t="s">
        <v>3810</v>
      </c>
      <c r="F815" s="14">
        <f ca="1">Tabla3689101118191516172345675[[#This Row],[FECHA RADICACION]]-TODAY()</f>
        <v>-195</v>
      </c>
      <c r="G815" s="14" t="s">
        <v>65</v>
      </c>
      <c r="H815" s="14" t="s">
        <v>481</v>
      </c>
      <c r="I815" s="14" t="s">
        <v>17</v>
      </c>
      <c r="J815" s="15" t="s">
        <v>18</v>
      </c>
      <c r="K815" s="21">
        <v>45902</v>
      </c>
      <c r="L815" s="4" t="s">
        <v>42</v>
      </c>
      <c r="M815" s="12" t="s">
        <v>3811</v>
      </c>
    </row>
    <row r="816" spans="1:13" ht="21.75" customHeight="1" x14ac:dyDescent="0.25">
      <c r="A816" s="4">
        <v>815</v>
      </c>
      <c r="B816" s="73">
        <v>20255810143332</v>
      </c>
      <c r="C816" s="35">
        <v>45868.535416666666</v>
      </c>
      <c r="D816" s="2">
        <v>45868</v>
      </c>
      <c r="E816" s="2" t="s">
        <v>3812</v>
      </c>
      <c r="F816" s="14">
        <f ca="1">Tabla3689101118191516172345675[[#This Row],[FECHA RADICACION]]-TODAY()</f>
        <v>-194.4645833333343</v>
      </c>
      <c r="G816" s="14" t="s">
        <v>15</v>
      </c>
      <c r="H816" s="14" t="s">
        <v>82</v>
      </c>
      <c r="I816" s="14" t="s">
        <v>17</v>
      </c>
      <c r="J816" s="15" t="s">
        <v>18</v>
      </c>
      <c r="K816" s="21">
        <v>45884</v>
      </c>
      <c r="M816" s="12"/>
    </row>
    <row r="817" spans="1:13" ht="21.75" customHeight="1" x14ac:dyDescent="0.25">
      <c r="A817" s="4">
        <v>816</v>
      </c>
      <c r="B817" s="73">
        <v>20255810143312</v>
      </c>
      <c r="C817" s="35">
        <v>45868.529861111114</v>
      </c>
      <c r="D817" s="2">
        <v>45868</v>
      </c>
      <c r="E817" s="2" t="s">
        <v>3813</v>
      </c>
      <c r="F817" s="14">
        <f ca="1">Tabla3689101118191516172345675[[#This Row],[FECHA RADICACION]]-TODAY()</f>
        <v>-194.47013888888614</v>
      </c>
      <c r="G817" s="14" t="s">
        <v>85</v>
      </c>
      <c r="H817" s="14" t="s">
        <v>1501</v>
      </c>
      <c r="I817" s="14" t="s">
        <v>17</v>
      </c>
      <c r="J817" s="15" t="s">
        <v>18</v>
      </c>
      <c r="K817" s="21">
        <v>45895</v>
      </c>
      <c r="M817" s="12"/>
    </row>
    <row r="818" spans="1:13" ht="21.75" customHeight="1" x14ac:dyDescent="0.25">
      <c r="A818" s="4">
        <v>817</v>
      </c>
      <c r="B818" s="73">
        <v>20255810142822</v>
      </c>
      <c r="C818" s="35">
        <v>45868.381944444445</v>
      </c>
      <c r="D818" s="2">
        <v>45868</v>
      </c>
      <c r="E818" s="2" t="s">
        <v>3814</v>
      </c>
      <c r="F818" s="14">
        <f ca="1">Tabla3689101118191516172345675[[#This Row],[FECHA RADICACION]]-TODAY()</f>
        <v>-194.61805555555475</v>
      </c>
      <c r="G818" s="14" t="s">
        <v>65</v>
      </c>
      <c r="H818" s="14" t="s">
        <v>71</v>
      </c>
      <c r="I818" s="14" t="s">
        <v>17</v>
      </c>
      <c r="J818" s="15" t="s">
        <v>18</v>
      </c>
      <c r="K818" s="21">
        <v>45876</v>
      </c>
      <c r="M818" s="12"/>
    </row>
    <row r="819" spans="1:13" ht="21.75" customHeight="1" x14ac:dyDescent="0.25">
      <c r="A819" s="4">
        <v>818</v>
      </c>
      <c r="B819" s="73">
        <v>20254602576122</v>
      </c>
      <c r="C819" s="35">
        <v>45868.370138888888</v>
      </c>
      <c r="D819" s="2">
        <v>45868</v>
      </c>
      <c r="E819" s="2" t="s">
        <v>3815</v>
      </c>
      <c r="F819" s="14">
        <f ca="1">Tabla3689101118191516172345675[[#This Row],[FECHA RADICACION]]-TODAY()</f>
        <v>-194.6298611111124</v>
      </c>
      <c r="G819" s="14" t="s">
        <v>15</v>
      </c>
      <c r="H819" s="14" t="s">
        <v>82</v>
      </c>
      <c r="I819" s="14" t="s">
        <v>17</v>
      </c>
      <c r="J819" s="15" t="s">
        <v>18</v>
      </c>
      <c r="K819" s="21">
        <v>45889</v>
      </c>
      <c r="M819" s="12" t="s">
        <v>3693</v>
      </c>
    </row>
    <row r="820" spans="1:13" ht="21.75" customHeight="1" x14ac:dyDescent="0.25">
      <c r="A820" s="4">
        <v>819</v>
      </c>
      <c r="B820" s="73">
        <v>20254602575802</v>
      </c>
      <c r="C820" s="35">
        <v>45868.36041666667</v>
      </c>
      <c r="D820" s="2">
        <v>45868</v>
      </c>
      <c r="E820" s="2" t="s">
        <v>3809</v>
      </c>
      <c r="F820" s="14">
        <f ca="1">Tabla3689101118191516172345675[[#This Row],[FECHA RADICACION]]-TODAY()</f>
        <v>-194.63958333332994</v>
      </c>
      <c r="G820" s="14" t="s">
        <v>65</v>
      </c>
      <c r="H820" s="14" t="s">
        <v>481</v>
      </c>
      <c r="I820" s="14" t="s">
        <v>17</v>
      </c>
      <c r="J820" s="15" t="s">
        <v>18</v>
      </c>
      <c r="K820" s="21">
        <v>45902</v>
      </c>
      <c r="M820" s="12"/>
    </row>
    <row r="821" spans="1:13" ht="21.75" customHeight="1" x14ac:dyDescent="0.25">
      <c r="A821" s="4">
        <v>820</v>
      </c>
      <c r="B821" s="73">
        <v>20254602575442</v>
      </c>
      <c r="C821" s="35">
        <v>45868.349305555559</v>
      </c>
      <c r="D821" s="2">
        <v>45868</v>
      </c>
      <c r="E821" s="2" t="s">
        <v>3816</v>
      </c>
      <c r="F821" s="14">
        <f ca="1">Tabla3689101118191516172345675[[#This Row],[FECHA RADICACION]]-TODAY()</f>
        <v>-194.65069444444089</v>
      </c>
      <c r="G821" s="14" t="s">
        <v>2964</v>
      </c>
      <c r="H821" s="14" t="s">
        <v>17</v>
      </c>
      <c r="I821" s="14" t="s">
        <v>17</v>
      </c>
      <c r="J821" s="15" t="s">
        <v>18</v>
      </c>
      <c r="K821" s="21">
        <v>45868</v>
      </c>
      <c r="M821" s="12"/>
    </row>
    <row r="822" spans="1:13" ht="21.75" customHeight="1" x14ac:dyDescent="0.25">
      <c r="A822" s="4">
        <v>821</v>
      </c>
      <c r="B822" s="73">
        <v>20255810142532</v>
      </c>
      <c r="C822" s="35">
        <v>45867</v>
      </c>
      <c r="D822" s="2">
        <v>45868</v>
      </c>
      <c r="E822" s="2" t="s">
        <v>3817</v>
      </c>
      <c r="F822" s="14">
        <f ca="1">Tabla3689101118191516172345675[[#This Row],[FECHA RADICACION]]-TODAY()</f>
        <v>-196</v>
      </c>
      <c r="G822" s="14" t="s">
        <v>85</v>
      </c>
      <c r="H822" s="14" t="s">
        <v>784</v>
      </c>
      <c r="I822" s="14" t="s">
        <v>17</v>
      </c>
      <c r="J822" s="15" t="s">
        <v>18</v>
      </c>
      <c r="K822" s="21">
        <v>45895</v>
      </c>
      <c r="M822" s="12"/>
    </row>
    <row r="823" spans="1:13" ht="21.75" customHeight="1" x14ac:dyDescent="0.25">
      <c r="A823" s="4">
        <v>822</v>
      </c>
      <c r="B823" s="30">
        <v>20254602585942</v>
      </c>
      <c r="C823" s="2">
        <v>45868</v>
      </c>
      <c r="D823" s="2">
        <v>45868</v>
      </c>
      <c r="E823" s="2" t="s">
        <v>3818</v>
      </c>
      <c r="F823" s="14">
        <f ca="1">Tabla3689101118191516172345675[[#This Row],[FECHA RADICACION]]-TODAY()</f>
        <v>-195</v>
      </c>
      <c r="G823" s="14" t="s">
        <v>65</v>
      </c>
      <c r="H823" s="14" t="s">
        <v>180</v>
      </c>
      <c r="I823" s="14" t="s">
        <v>17</v>
      </c>
      <c r="J823" s="15" t="s">
        <v>18</v>
      </c>
      <c r="K823" s="21">
        <v>45902</v>
      </c>
      <c r="M823" s="12"/>
    </row>
    <row r="824" spans="1:13" ht="21.75" customHeight="1" x14ac:dyDescent="0.25">
      <c r="A824" s="4">
        <v>823</v>
      </c>
      <c r="B824" s="30">
        <v>20254602585892</v>
      </c>
      <c r="C824" s="2">
        <v>45868</v>
      </c>
      <c r="D824" s="2">
        <v>45868</v>
      </c>
      <c r="E824" s="2" t="s">
        <v>3819</v>
      </c>
      <c r="F824" s="14">
        <f ca="1">Tabla3689101118191516172345675[[#This Row],[FECHA RADICACION]]-TODAY()</f>
        <v>-195</v>
      </c>
      <c r="G824" s="14" t="s">
        <v>15</v>
      </c>
      <c r="H824" s="14" t="s">
        <v>16</v>
      </c>
      <c r="I824" s="14" t="s">
        <v>17</v>
      </c>
      <c r="J824" s="15" t="s">
        <v>18</v>
      </c>
      <c r="K824" s="21">
        <v>45887</v>
      </c>
      <c r="M824" s="12"/>
    </row>
    <row r="825" spans="1:13" ht="21.75" customHeight="1" x14ac:dyDescent="0.25">
      <c r="A825" s="4">
        <v>824</v>
      </c>
      <c r="B825" s="30">
        <v>20254602585722</v>
      </c>
      <c r="C825" s="2">
        <v>45868</v>
      </c>
      <c r="D825" s="2">
        <v>45868</v>
      </c>
      <c r="E825" s="2" t="s">
        <v>3820</v>
      </c>
      <c r="F825" s="14">
        <f ca="1">Tabla3689101118191516172345675[[#This Row],[FECHA RADICACION]]-TODAY()</f>
        <v>-195</v>
      </c>
      <c r="G825" s="14" t="s">
        <v>15</v>
      </c>
      <c r="H825" s="14" t="s">
        <v>16</v>
      </c>
      <c r="I825" s="14" t="s">
        <v>17</v>
      </c>
      <c r="J825" s="15" t="s">
        <v>18</v>
      </c>
      <c r="K825" s="21">
        <v>45887</v>
      </c>
      <c r="M825" s="12"/>
    </row>
    <row r="826" spans="1:13" ht="21.75" customHeight="1" x14ac:dyDescent="0.25">
      <c r="A826" s="4">
        <v>825</v>
      </c>
      <c r="B826" s="30">
        <v>20254602585332</v>
      </c>
      <c r="C826" s="2">
        <v>45868</v>
      </c>
      <c r="D826" s="2">
        <v>45868</v>
      </c>
      <c r="E826" s="2" t="s">
        <v>3821</v>
      </c>
      <c r="F826" s="14">
        <f ca="1">Tabla3689101118191516172345675[[#This Row],[FECHA RADICACION]]-TODAY()</f>
        <v>-195</v>
      </c>
      <c r="G826" s="14" t="s">
        <v>15</v>
      </c>
      <c r="H826" s="14" t="s">
        <v>241</v>
      </c>
      <c r="I826" s="14" t="s">
        <v>17</v>
      </c>
      <c r="J826" s="15" t="s">
        <v>18</v>
      </c>
      <c r="K826" s="21">
        <v>45881</v>
      </c>
      <c r="M826" s="12"/>
    </row>
    <row r="827" spans="1:13" ht="21.75" customHeight="1" x14ac:dyDescent="0.25">
      <c r="A827" s="4">
        <v>826</v>
      </c>
      <c r="B827" s="30">
        <v>20254602563232</v>
      </c>
      <c r="C827" s="35">
        <v>45867.48541666667</v>
      </c>
      <c r="D827" s="2">
        <v>45868</v>
      </c>
      <c r="E827" s="2" t="s">
        <v>3822</v>
      </c>
      <c r="F827" s="14">
        <f ca="1">Tabla3689101118191516172345675[[#This Row],[FECHA RADICACION]]-TODAY()</f>
        <v>-195.51458333332994</v>
      </c>
      <c r="G827" s="14" t="s">
        <v>2964</v>
      </c>
      <c r="H827" s="14" t="s">
        <v>17</v>
      </c>
      <c r="I827" s="14" t="s">
        <v>17</v>
      </c>
      <c r="J827" s="15" t="s">
        <v>18</v>
      </c>
      <c r="K827" s="21">
        <v>45868</v>
      </c>
      <c r="M827" s="12"/>
    </row>
    <row r="828" spans="1:13" ht="21.75" customHeight="1" x14ac:dyDescent="0.25">
      <c r="A828" s="4">
        <v>827</v>
      </c>
      <c r="B828" s="30">
        <v>20254212582232</v>
      </c>
      <c r="C828" s="35">
        <v>45868</v>
      </c>
      <c r="D828" s="2">
        <v>45868</v>
      </c>
      <c r="E828" s="2" t="s">
        <v>3823</v>
      </c>
      <c r="F828" s="14">
        <f ca="1">Tabla3689101118191516172345675[[#This Row],[FECHA RADICACION]]-TODAY()</f>
        <v>-195</v>
      </c>
      <c r="G828" s="14" t="s">
        <v>2964</v>
      </c>
      <c r="H828" s="14" t="s">
        <v>17</v>
      </c>
      <c r="I828" s="14" t="s">
        <v>17</v>
      </c>
      <c r="J828" s="15" t="s">
        <v>18</v>
      </c>
      <c r="K828" s="21">
        <v>45869</v>
      </c>
      <c r="M828" s="12"/>
    </row>
    <row r="829" spans="1:13" ht="21.75" customHeight="1" x14ac:dyDescent="0.25">
      <c r="A829" s="4">
        <v>828</v>
      </c>
      <c r="B829" s="30">
        <v>20255810143762</v>
      </c>
      <c r="C829" s="35">
        <v>45869.379166666666</v>
      </c>
      <c r="D829" s="2">
        <v>45869</v>
      </c>
      <c r="E829" s="2" t="s">
        <v>3769</v>
      </c>
      <c r="F829" s="14">
        <f ca="1">Tabla3689101118191516172345675[[#This Row],[FECHA RADICACION]]-TODAY()</f>
        <v>-193.6208333333343</v>
      </c>
      <c r="G829" s="14" t="s">
        <v>15</v>
      </c>
      <c r="H829" s="14" t="s">
        <v>2384</v>
      </c>
      <c r="I829" s="14" t="s">
        <v>17</v>
      </c>
      <c r="J829" s="15" t="s">
        <v>18</v>
      </c>
      <c r="K829" s="21">
        <v>45881</v>
      </c>
      <c r="M829" s="12"/>
    </row>
    <row r="830" spans="1:13" ht="21.75" customHeight="1" x14ac:dyDescent="0.25">
      <c r="A830" s="4">
        <v>829</v>
      </c>
      <c r="B830" s="30">
        <v>20255810143752</v>
      </c>
      <c r="C830" s="35">
        <v>45869.377083333333</v>
      </c>
      <c r="D830" s="2">
        <v>45869</v>
      </c>
      <c r="E830" s="2" t="s">
        <v>3824</v>
      </c>
      <c r="F830" s="14">
        <f ca="1">Tabla3689101118191516172345675[[#This Row],[FECHA RADICACION]]-TODAY()</f>
        <v>-193.62291666666715</v>
      </c>
      <c r="G830" s="14" t="s">
        <v>2964</v>
      </c>
      <c r="H830" s="14" t="s">
        <v>17</v>
      </c>
      <c r="I830" s="14" t="s">
        <v>17</v>
      </c>
      <c r="J830" s="15" t="s">
        <v>18</v>
      </c>
      <c r="K830" s="21">
        <v>45869</v>
      </c>
      <c r="M830" s="12"/>
    </row>
    <row r="831" spans="1:13" ht="21.75" customHeight="1" x14ac:dyDescent="0.25">
      <c r="A831" s="4">
        <v>830</v>
      </c>
      <c r="B831" s="30">
        <v>20255810143742</v>
      </c>
      <c r="C831" s="35">
        <v>45869.376388888886</v>
      </c>
      <c r="D831" s="2">
        <v>45869</v>
      </c>
      <c r="E831" s="2" t="s">
        <v>3825</v>
      </c>
      <c r="F831" s="14">
        <f ca="1">Tabla3689101118191516172345675[[#This Row],[FECHA RADICACION]]-TODAY()</f>
        <v>-193.62361111111386</v>
      </c>
      <c r="G831" s="14" t="s">
        <v>50</v>
      </c>
      <c r="H831" s="14" t="s">
        <v>714</v>
      </c>
      <c r="I831" s="14" t="s">
        <v>17</v>
      </c>
      <c r="J831" s="15" t="s">
        <v>18</v>
      </c>
      <c r="K831" s="21">
        <v>45894</v>
      </c>
      <c r="M831" s="12" t="s">
        <v>3826</v>
      </c>
    </row>
    <row r="832" spans="1:13" ht="21.75" customHeight="1" x14ac:dyDescent="0.25">
      <c r="A832" s="4">
        <v>831</v>
      </c>
      <c r="B832" s="30">
        <v>20255810143802</v>
      </c>
      <c r="C832" s="35">
        <v>45869.395138888889</v>
      </c>
      <c r="D832" s="2">
        <v>45869</v>
      </c>
      <c r="E832" s="2" t="s">
        <v>3827</v>
      </c>
      <c r="F832" s="14">
        <f ca="1">Tabla3689101118191516172345675[[#This Row],[FECHA RADICACION]]-TODAY()</f>
        <v>-193.60486111111095</v>
      </c>
      <c r="G832" s="14" t="s">
        <v>15</v>
      </c>
      <c r="H832" s="14" t="s">
        <v>251</v>
      </c>
      <c r="I832" s="14" t="s">
        <v>17</v>
      </c>
      <c r="J832" s="15" t="s">
        <v>18</v>
      </c>
      <c r="K832" s="21">
        <v>45876</v>
      </c>
      <c r="L832" s="4" t="s">
        <v>626</v>
      </c>
      <c r="M832" s="12"/>
    </row>
    <row r="833" spans="1:13" ht="21.75" customHeight="1" x14ac:dyDescent="0.25">
      <c r="A833" s="4">
        <v>832</v>
      </c>
      <c r="B833" s="30">
        <v>20255810143812</v>
      </c>
      <c r="C833" s="35">
        <v>45869.397916666669</v>
      </c>
      <c r="D833" s="2">
        <v>45869</v>
      </c>
      <c r="E833" s="2" t="s">
        <v>3828</v>
      </c>
      <c r="F833" s="14">
        <f ca="1">Tabla3689101118191516172345675[[#This Row],[FECHA RADICACION]]-TODAY()</f>
        <v>-193.60208333333139</v>
      </c>
      <c r="G833" s="14" t="s">
        <v>65</v>
      </c>
      <c r="H833" s="14" t="s">
        <v>117</v>
      </c>
      <c r="I833" s="14" t="s">
        <v>17</v>
      </c>
      <c r="J833" s="15" t="s">
        <v>18</v>
      </c>
      <c r="K833" s="21">
        <v>45921</v>
      </c>
      <c r="L833" s="4" t="s">
        <v>42</v>
      </c>
      <c r="M833" s="12"/>
    </row>
    <row r="834" spans="1:13" ht="21.75" customHeight="1" x14ac:dyDescent="0.25">
      <c r="A834" s="4">
        <v>833</v>
      </c>
      <c r="B834" s="30">
        <v>20255810143862</v>
      </c>
      <c r="C834" s="35">
        <v>45869.404861111114</v>
      </c>
      <c r="D834" s="2">
        <v>45869</v>
      </c>
      <c r="E834" s="2" t="s">
        <v>3829</v>
      </c>
      <c r="F834" s="14">
        <f ca="1">Tabla3689101118191516172345675[[#This Row],[FECHA RADICACION]]-TODAY()</f>
        <v>-193.59513888888614</v>
      </c>
      <c r="G834" s="14" t="s">
        <v>15</v>
      </c>
      <c r="H834" s="14" t="s">
        <v>304</v>
      </c>
      <c r="I834" s="14" t="s">
        <v>17</v>
      </c>
      <c r="J834" s="15" t="s">
        <v>18</v>
      </c>
      <c r="K834" s="21">
        <v>45881</v>
      </c>
      <c r="M834" s="12"/>
    </row>
    <row r="835" spans="1:13" ht="21.75" customHeight="1" x14ac:dyDescent="0.25">
      <c r="A835" s="4">
        <v>834</v>
      </c>
      <c r="B835" s="30">
        <v>20255810143842</v>
      </c>
      <c r="C835" s="35">
        <v>45869.402777777781</v>
      </c>
      <c r="D835" s="2">
        <v>45869</v>
      </c>
      <c r="E835" s="2" t="s">
        <v>1778</v>
      </c>
      <c r="F835" s="14">
        <f ca="1">Tabla3689101118191516172345675[[#This Row],[FECHA RADICACION]]-TODAY()</f>
        <v>-193.59722222221899</v>
      </c>
      <c r="G835" s="14" t="s">
        <v>15</v>
      </c>
      <c r="H835" s="14" t="s">
        <v>304</v>
      </c>
      <c r="I835" s="14" t="s">
        <v>17</v>
      </c>
      <c r="J835" s="15" t="s">
        <v>18</v>
      </c>
      <c r="K835" s="21">
        <v>45881</v>
      </c>
      <c r="M835" s="12"/>
    </row>
    <row r="836" spans="1:13" ht="21.75" customHeight="1" x14ac:dyDescent="0.25">
      <c r="A836" s="4">
        <v>835</v>
      </c>
      <c r="B836" s="30">
        <v>20255810143832</v>
      </c>
      <c r="C836" s="35">
        <v>45869.400694444441</v>
      </c>
      <c r="D836" s="2">
        <v>45869</v>
      </c>
      <c r="E836" s="2" t="s">
        <v>3830</v>
      </c>
      <c r="F836" s="14">
        <f ca="1">Tabla3689101118191516172345675[[#This Row],[FECHA RADICACION]]-TODAY()</f>
        <v>-193.59930555555911</v>
      </c>
      <c r="G836" s="14" t="s">
        <v>85</v>
      </c>
      <c r="H836" s="14" t="s">
        <v>86</v>
      </c>
      <c r="I836" s="14" t="s">
        <v>111</v>
      </c>
      <c r="J836" s="15" t="s">
        <v>18</v>
      </c>
      <c r="K836" s="21">
        <v>45895</v>
      </c>
      <c r="M836" s="12"/>
    </row>
    <row r="837" spans="1:13" ht="21.75" customHeight="1" x14ac:dyDescent="0.25">
      <c r="A837" s="4">
        <v>836</v>
      </c>
      <c r="B837" s="30">
        <v>20255810143822</v>
      </c>
      <c r="C837" s="35">
        <v>45869.4</v>
      </c>
      <c r="D837" s="2">
        <v>45869</v>
      </c>
      <c r="E837" s="2" t="s">
        <v>3831</v>
      </c>
      <c r="F837" s="14">
        <f ca="1">Tabla3689101118191516172345675[[#This Row],[FECHA RADICACION]]-TODAY()</f>
        <v>-193.59999999999854</v>
      </c>
      <c r="G837" s="14" t="s">
        <v>814</v>
      </c>
      <c r="H837" s="14" t="s">
        <v>29</v>
      </c>
      <c r="I837" s="14" t="s">
        <v>17</v>
      </c>
      <c r="J837" s="15" t="s">
        <v>18</v>
      </c>
      <c r="K837" s="21">
        <v>45889</v>
      </c>
      <c r="M837" s="12" t="s">
        <v>3693</v>
      </c>
    </row>
    <row r="838" spans="1:13" ht="21.75" customHeight="1" x14ac:dyDescent="0.25">
      <c r="A838" s="4">
        <v>837</v>
      </c>
      <c r="B838" s="30">
        <v>20255810143912</v>
      </c>
      <c r="C838" s="35">
        <v>45869.421527777777</v>
      </c>
      <c r="D838" s="2">
        <v>45869</v>
      </c>
      <c r="E838" s="2" t="s">
        <v>3832</v>
      </c>
      <c r="F838" s="14">
        <f ca="1">Tabla3689101118191516172345675[[#This Row],[FECHA RADICACION]]-TODAY()</f>
        <v>-193.57847222222335</v>
      </c>
      <c r="G838" s="14" t="s">
        <v>15</v>
      </c>
      <c r="H838" s="14" t="s">
        <v>3626</v>
      </c>
      <c r="I838" s="14" t="s">
        <v>17</v>
      </c>
      <c r="J838" s="15" t="s">
        <v>18</v>
      </c>
      <c r="K838" s="21">
        <v>45876</v>
      </c>
      <c r="M838" s="12"/>
    </row>
    <row r="839" spans="1:13" ht="21.75" customHeight="1" x14ac:dyDescent="0.25">
      <c r="A839" s="4">
        <v>838</v>
      </c>
      <c r="B839" s="30">
        <v>20254602594122</v>
      </c>
      <c r="C839" s="35">
        <v>45869.424305555556</v>
      </c>
      <c r="D839" s="2">
        <v>45869</v>
      </c>
      <c r="E839" s="2" t="s">
        <v>3833</v>
      </c>
      <c r="F839" s="14">
        <f ca="1">Tabla3689101118191516172345675[[#This Row],[FECHA RADICACION]]-TODAY()</f>
        <v>-193.5756944444438</v>
      </c>
      <c r="G839" s="14" t="s">
        <v>65</v>
      </c>
      <c r="H839" s="14" t="s">
        <v>206</v>
      </c>
      <c r="I839" s="14" t="s">
        <v>17</v>
      </c>
      <c r="J839" s="15" t="s">
        <v>18</v>
      </c>
      <c r="K839" s="21">
        <v>45876</v>
      </c>
      <c r="M839" s="12"/>
    </row>
    <row r="840" spans="1:13" ht="21.75" customHeight="1" x14ac:dyDescent="0.25">
      <c r="A840" s="4">
        <v>839</v>
      </c>
      <c r="B840" s="30">
        <v>20255810144182</v>
      </c>
      <c r="C840" s="35">
        <v>45869.479861111111</v>
      </c>
      <c r="D840" s="2">
        <v>45869</v>
      </c>
      <c r="E840" s="2" t="s">
        <v>3834</v>
      </c>
      <c r="F840" s="14">
        <f ca="1">Tabla3689101118191516172345675[[#This Row],[FECHA RADICACION]]-TODAY()</f>
        <v>-193.52013888888905</v>
      </c>
      <c r="G840" s="14" t="s">
        <v>15</v>
      </c>
      <c r="H840" s="14" t="s">
        <v>16</v>
      </c>
      <c r="I840" s="14" t="s">
        <v>17</v>
      </c>
      <c r="J840" s="15" t="s">
        <v>18</v>
      </c>
      <c r="K840" s="21">
        <v>45881</v>
      </c>
      <c r="L840" s="4" t="s">
        <v>42</v>
      </c>
      <c r="M840" s="12"/>
    </row>
    <row r="841" spans="1:13" ht="21.75" customHeight="1" x14ac:dyDescent="0.25">
      <c r="A841" s="4">
        <v>840</v>
      </c>
      <c r="B841" s="30">
        <v>20255810144052</v>
      </c>
      <c r="C841" s="35">
        <v>45869.459027777775</v>
      </c>
      <c r="D841" s="2">
        <v>45869</v>
      </c>
      <c r="E841" s="2" t="s">
        <v>3835</v>
      </c>
      <c r="F841" s="14">
        <f ca="1">Tabla3689101118191516172345675[[#This Row],[FECHA RADICACION]]-TODAY()</f>
        <v>-193.54097222222481</v>
      </c>
      <c r="G841" s="14" t="s">
        <v>65</v>
      </c>
      <c r="H841" s="14" t="s">
        <v>71</v>
      </c>
      <c r="I841" s="14" t="s">
        <v>17</v>
      </c>
      <c r="J841" s="15" t="s">
        <v>18</v>
      </c>
      <c r="K841" s="21">
        <v>45876</v>
      </c>
      <c r="L841" s="4" t="s">
        <v>42</v>
      </c>
      <c r="M841" s="12"/>
    </row>
    <row r="842" spans="1:13" ht="21.75" customHeight="1" x14ac:dyDescent="0.25">
      <c r="A842" s="4">
        <v>841</v>
      </c>
      <c r="B842" s="30">
        <v>20255810144022</v>
      </c>
      <c r="C842" s="35">
        <v>45869.454861111109</v>
      </c>
      <c r="D842" s="2">
        <v>45869</v>
      </c>
      <c r="E842" s="2" t="s">
        <v>3836</v>
      </c>
      <c r="F842" s="14">
        <f ca="1">Tabla3689101118191516172345675[[#This Row],[FECHA RADICACION]]-TODAY()</f>
        <v>-193.54513888889051</v>
      </c>
      <c r="G842" s="14" t="s">
        <v>65</v>
      </c>
      <c r="H842" s="14" t="s">
        <v>73</v>
      </c>
      <c r="I842" s="14" t="s">
        <v>17</v>
      </c>
      <c r="J842" s="15" t="s">
        <v>18</v>
      </c>
      <c r="K842" s="21">
        <v>45902</v>
      </c>
      <c r="L842" s="4" t="s">
        <v>42</v>
      </c>
      <c r="M842" s="12"/>
    </row>
    <row r="843" spans="1:13" ht="21.75" customHeight="1" x14ac:dyDescent="0.25">
      <c r="A843" s="4">
        <v>842</v>
      </c>
      <c r="B843" s="30">
        <v>20255810143992</v>
      </c>
      <c r="C843" s="35">
        <v>45869.447222222225</v>
      </c>
      <c r="D843" s="2">
        <v>45869</v>
      </c>
      <c r="E843" s="2" t="s">
        <v>3837</v>
      </c>
      <c r="F843" s="14">
        <f ca="1">Tabla3689101118191516172345675[[#This Row],[FECHA RADICACION]]-TODAY()</f>
        <v>-193.55277777777519</v>
      </c>
      <c r="G843" s="14" t="s">
        <v>15</v>
      </c>
      <c r="H843" s="14" t="s">
        <v>16</v>
      </c>
      <c r="I843" s="14" t="s">
        <v>17</v>
      </c>
      <c r="J843" s="15" t="s">
        <v>18</v>
      </c>
      <c r="K843" s="21">
        <v>45887</v>
      </c>
      <c r="L843" s="4" t="s">
        <v>256</v>
      </c>
      <c r="M843" s="12"/>
    </row>
    <row r="844" spans="1:13" ht="21.75" customHeight="1" x14ac:dyDescent="0.25">
      <c r="A844" s="4">
        <v>843</v>
      </c>
      <c r="B844" s="30">
        <v>20252100287633</v>
      </c>
      <c r="C844" s="35">
        <v>45866.310057870367</v>
      </c>
      <c r="D844" s="2">
        <v>45869</v>
      </c>
      <c r="E844" s="2" t="s">
        <v>3838</v>
      </c>
      <c r="F844" s="14">
        <f ca="1">Tabla3689101118191516172345675[[#This Row],[FECHA RADICACION]]-TODAY()</f>
        <v>-196.68994212963298</v>
      </c>
      <c r="G844" s="14" t="s">
        <v>85</v>
      </c>
      <c r="H844" s="14" t="s">
        <v>160</v>
      </c>
      <c r="I844" s="14" t="s">
        <v>17</v>
      </c>
      <c r="J844" s="15" t="s">
        <v>18</v>
      </c>
      <c r="K844" s="21">
        <v>45881</v>
      </c>
      <c r="L844" s="4" t="s">
        <v>99</v>
      </c>
      <c r="M844" s="12"/>
    </row>
    <row r="845" spans="1:13" ht="21.75" customHeight="1" x14ac:dyDescent="0.25">
      <c r="A845" s="4">
        <v>844</v>
      </c>
      <c r="B845" s="30">
        <v>20254602597992</v>
      </c>
      <c r="C845" s="35">
        <v>45869.53125</v>
      </c>
      <c r="D845" s="2">
        <v>45869</v>
      </c>
      <c r="E845" s="2" t="s">
        <v>3839</v>
      </c>
      <c r="F845" s="14">
        <f ca="1">Tabla3689101118191516172345675[[#This Row],[FECHA RADICACION]]-TODAY()</f>
        <v>-193.46875</v>
      </c>
      <c r="G845" s="14" t="s">
        <v>15</v>
      </c>
      <c r="H845" s="14" t="s">
        <v>241</v>
      </c>
      <c r="I845" s="14" t="s">
        <v>17</v>
      </c>
      <c r="J845" s="15" t="s">
        <v>18</v>
      </c>
      <c r="K845" s="21">
        <v>45881</v>
      </c>
      <c r="M845" s="12"/>
    </row>
    <row r="846" spans="1:13" ht="21.75" customHeight="1" x14ac:dyDescent="0.25">
      <c r="A846" s="4">
        <v>845</v>
      </c>
      <c r="B846" s="30">
        <v>20254602599342</v>
      </c>
      <c r="C846" s="35">
        <v>45869</v>
      </c>
      <c r="D846" s="2">
        <v>45869</v>
      </c>
      <c r="E846" s="2" t="s">
        <v>3840</v>
      </c>
      <c r="F846" s="14">
        <f ca="1">Tabla3689101118191516172345675[[#This Row],[FECHA RADICACION]]-TODAY()</f>
        <v>-194</v>
      </c>
      <c r="G846" s="14" t="s">
        <v>65</v>
      </c>
      <c r="H846" s="14" t="s">
        <v>73</v>
      </c>
      <c r="I846" s="14" t="s">
        <v>17</v>
      </c>
      <c r="J846" s="15" t="s">
        <v>18</v>
      </c>
      <c r="K846" s="21">
        <v>45902</v>
      </c>
      <c r="M846" s="12"/>
    </row>
    <row r="847" spans="1:13" ht="21.75" customHeight="1" x14ac:dyDescent="0.25">
      <c r="A847" s="4">
        <v>846</v>
      </c>
      <c r="B847" s="30">
        <v>20255810144342</v>
      </c>
      <c r="C847" s="35">
        <v>45869.538194444445</v>
      </c>
      <c r="D847" s="2">
        <v>45869</v>
      </c>
      <c r="E847" s="2" t="s">
        <v>3841</v>
      </c>
      <c r="F847" s="14">
        <f ca="1">Tabla3689101118191516172345675[[#This Row],[FECHA RADICACION]]-TODAY()</f>
        <v>-193.46180555555475</v>
      </c>
      <c r="G847" s="14" t="s">
        <v>2964</v>
      </c>
      <c r="H847" s="14" t="s">
        <v>17</v>
      </c>
      <c r="I847" s="4" t="s">
        <v>17</v>
      </c>
      <c r="J847" s="15" t="s">
        <v>18</v>
      </c>
      <c r="K847" s="21">
        <v>45869</v>
      </c>
      <c r="M847" s="12"/>
    </row>
    <row r="848" spans="1:13" ht="21.75" customHeight="1" x14ac:dyDescent="0.25">
      <c r="A848" s="4">
        <v>847</v>
      </c>
      <c r="B848" s="30">
        <v>20255810144372</v>
      </c>
      <c r="C848" s="35">
        <v>45869</v>
      </c>
      <c r="D848" s="2">
        <v>45869</v>
      </c>
      <c r="E848" s="2" t="s">
        <v>3842</v>
      </c>
      <c r="F848" s="14">
        <f ca="1">Tabla3689101118191516172345675[[#This Row],[FECHA RADICACION]]-TODAY()</f>
        <v>-194</v>
      </c>
      <c r="G848" s="14" t="s">
        <v>65</v>
      </c>
      <c r="H848" s="14" t="s">
        <v>71</v>
      </c>
      <c r="I848" s="14" t="s">
        <v>17</v>
      </c>
      <c r="J848" s="15" t="s">
        <v>18</v>
      </c>
      <c r="K848" s="21">
        <v>45876</v>
      </c>
      <c r="L848" s="4" t="s">
        <v>42</v>
      </c>
      <c r="M848" s="12"/>
    </row>
    <row r="849" spans="1:13" ht="21.75" customHeight="1" x14ac:dyDescent="0.25">
      <c r="A849" s="4">
        <v>848</v>
      </c>
      <c r="B849" s="30">
        <v>20255810144632</v>
      </c>
      <c r="C849" s="35">
        <v>45869</v>
      </c>
      <c r="D849" s="2">
        <v>45869</v>
      </c>
      <c r="E849" s="2" t="s">
        <v>3843</v>
      </c>
      <c r="F849" s="14">
        <f ca="1">Tabla3689101118191516172345675[[#This Row],[FECHA RADICACION]]-TODAY()</f>
        <v>-194</v>
      </c>
      <c r="G849" s="14" t="s">
        <v>65</v>
      </c>
      <c r="H849" s="14" t="s">
        <v>184</v>
      </c>
      <c r="I849" s="14" t="s">
        <v>17</v>
      </c>
      <c r="J849" s="15" t="s">
        <v>18</v>
      </c>
      <c r="K849" s="21">
        <v>45889</v>
      </c>
      <c r="L849" s="4" t="s">
        <v>42</v>
      </c>
      <c r="M849" s="12" t="s">
        <v>3693</v>
      </c>
    </row>
    <row r="850" spans="1:13" ht="21.75" customHeight="1" x14ac:dyDescent="0.25">
      <c r="A850" s="4">
        <v>849</v>
      </c>
      <c r="B850" s="30">
        <v>20255810144392</v>
      </c>
      <c r="C850" s="35">
        <v>45869</v>
      </c>
      <c r="D850" s="2">
        <v>45869</v>
      </c>
      <c r="E850" s="2" t="s">
        <v>3844</v>
      </c>
      <c r="F850" s="14">
        <f ca="1">Tabla3689101118191516172345675[[#This Row],[FECHA RADICACION]]-TODAY()</f>
        <v>-194</v>
      </c>
      <c r="G850" s="14" t="s">
        <v>65</v>
      </c>
      <c r="H850" s="14" t="s">
        <v>825</v>
      </c>
      <c r="I850" s="14" t="s">
        <v>17</v>
      </c>
      <c r="J850" s="15" t="s">
        <v>18</v>
      </c>
      <c r="K850" s="21">
        <v>45881</v>
      </c>
      <c r="M850" s="12"/>
    </row>
    <row r="851" spans="1:13" ht="21.75" customHeight="1" x14ac:dyDescent="0.25">
      <c r="A851" s="4">
        <v>850</v>
      </c>
      <c r="B851" s="73">
        <v>20255810144402</v>
      </c>
      <c r="C851" s="35">
        <v>45869</v>
      </c>
      <c r="D851" s="2">
        <v>45869</v>
      </c>
      <c r="E851" s="2" t="s">
        <v>3845</v>
      </c>
      <c r="F851" s="14">
        <f ca="1">Tabla3689101118191516172345675[[#This Row],[FECHA RADICACION]]-TODAY()</f>
        <v>-194</v>
      </c>
      <c r="G851" s="14" t="s">
        <v>65</v>
      </c>
      <c r="H851" s="14" t="s">
        <v>481</v>
      </c>
      <c r="I851" s="14" t="s">
        <v>17</v>
      </c>
      <c r="J851" s="15" t="s">
        <v>18</v>
      </c>
      <c r="K851" s="21">
        <v>45902</v>
      </c>
      <c r="L851" s="4" t="s">
        <v>3846</v>
      </c>
      <c r="M851" s="12"/>
    </row>
    <row r="852" spans="1:13" ht="21.75" customHeight="1" x14ac:dyDescent="0.25">
      <c r="A852" s="4">
        <v>851</v>
      </c>
      <c r="B852" s="30">
        <v>20255810144822</v>
      </c>
      <c r="C852" s="2">
        <v>45869</v>
      </c>
      <c r="D852" s="2">
        <v>45869</v>
      </c>
      <c r="E852" s="2" t="s">
        <v>3847</v>
      </c>
      <c r="F852" s="14">
        <f ca="1">Tabla3689101118191516172345675[[#This Row],[FECHA RADICACION]]-TODAY()</f>
        <v>-194</v>
      </c>
      <c r="G852" s="14" t="s">
        <v>50</v>
      </c>
      <c r="H852" s="14" t="s">
        <v>714</v>
      </c>
      <c r="I852" s="14" t="s">
        <v>17</v>
      </c>
      <c r="J852" s="15" t="s">
        <v>18</v>
      </c>
      <c r="K852" s="21">
        <v>45887</v>
      </c>
      <c r="L852" s="4" t="s">
        <v>258</v>
      </c>
      <c r="M852" s="12"/>
    </row>
    <row r="853" spans="1:13" ht="21.75" customHeight="1" x14ac:dyDescent="0.25">
      <c r="A853" s="4">
        <v>852</v>
      </c>
      <c r="B853" s="30">
        <v>20255810144792</v>
      </c>
      <c r="C853" s="2">
        <v>45869</v>
      </c>
      <c r="D853" s="2">
        <v>45869</v>
      </c>
      <c r="E853" s="2" t="s">
        <v>3848</v>
      </c>
      <c r="F853" s="14">
        <f ca="1">Tabla3689101118191516172345675[[#This Row],[FECHA RADICACION]]-TODAY()</f>
        <v>-194</v>
      </c>
      <c r="G853" s="14" t="s">
        <v>2964</v>
      </c>
      <c r="H853" s="14" t="s">
        <v>17</v>
      </c>
      <c r="I853" s="4" t="s">
        <v>17</v>
      </c>
      <c r="J853" s="15" t="s">
        <v>18</v>
      </c>
      <c r="K853" s="21">
        <v>45869</v>
      </c>
      <c r="M853" s="12"/>
    </row>
    <row r="854" spans="1:13" ht="21.75" customHeight="1" x14ac:dyDescent="0.25">
      <c r="A854" s="4">
        <v>853</v>
      </c>
      <c r="B854" s="30">
        <v>20255810144742</v>
      </c>
      <c r="C854" s="2">
        <v>45869</v>
      </c>
      <c r="D854" s="2">
        <v>45869</v>
      </c>
      <c r="E854" s="2" t="s">
        <v>3847</v>
      </c>
      <c r="F854" s="14">
        <f ca="1">Tabla3689101118191516172345675[[#This Row],[FECHA RADICACION]]-TODAY()</f>
        <v>-194</v>
      </c>
      <c r="G854" s="14" t="s">
        <v>50</v>
      </c>
      <c r="H854" s="14" t="s">
        <v>714</v>
      </c>
      <c r="I854" s="14" t="s">
        <v>17</v>
      </c>
      <c r="J854" s="15" t="s">
        <v>18</v>
      </c>
      <c r="K854" s="21">
        <v>45887</v>
      </c>
      <c r="L854" s="4" t="s">
        <v>258</v>
      </c>
      <c r="M854" s="12"/>
    </row>
    <row r="855" spans="1:13" ht="21.75" customHeight="1" x14ac:dyDescent="0.25">
      <c r="A855" s="4">
        <v>854</v>
      </c>
      <c r="B855" s="30">
        <v>20254602601492</v>
      </c>
      <c r="C855" s="2">
        <v>45869</v>
      </c>
      <c r="D855" s="2">
        <v>45869</v>
      </c>
      <c r="E855" s="2" t="s">
        <v>3849</v>
      </c>
      <c r="F855" s="14">
        <f ca="1">Tabla3689101118191516172345675[[#This Row],[FECHA RADICACION]]-TODAY()</f>
        <v>-194</v>
      </c>
      <c r="G855" s="14" t="s">
        <v>15</v>
      </c>
      <c r="H855" s="14" t="s">
        <v>16</v>
      </c>
      <c r="I855" s="14" t="s">
        <v>17</v>
      </c>
      <c r="J855" s="15" t="s">
        <v>18</v>
      </c>
      <c r="K855" s="21">
        <v>45887</v>
      </c>
      <c r="M855" s="12"/>
    </row>
    <row r="856" spans="1:13" ht="21.75" customHeight="1" x14ac:dyDescent="0.25">
      <c r="A856" s="4">
        <v>855</v>
      </c>
      <c r="B856" s="30">
        <v>20254602600702</v>
      </c>
      <c r="C856" s="2">
        <v>45869</v>
      </c>
      <c r="D856" s="2">
        <v>45869</v>
      </c>
      <c r="E856" s="2" t="s">
        <v>3850</v>
      </c>
      <c r="F856" s="14">
        <f ca="1">Tabla3689101118191516172345675[[#This Row],[FECHA RADICACION]]-TODAY()</f>
        <v>-194</v>
      </c>
      <c r="G856" s="14" t="s">
        <v>65</v>
      </c>
      <c r="H856" s="14" t="s">
        <v>184</v>
      </c>
      <c r="I856" s="14" t="s">
        <v>17</v>
      </c>
      <c r="J856" s="15" t="s">
        <v>18</v>
      </c>
      <c r="K856" s="21">
        <v>45881</v>
      </c>
      <c r="L856" s="4" t="s">
        <v>125</v>
      </c>
      <c r="M856" s="12"/>
    </row>
    <row r="857" spans="1:13" ht="21.75" customHeight="1" x14ac:dyDescent="0.25">
      <c r="A857" s="4">
        <v>856</v>
      </c>
      <c r="B857" s="30">
        <v>20255810144672</v>
      </c>
      <c r="C857" s="2">
        <v>45869</v>
      </c>
      <c r="D857" s="2">
        <v>45869</v>
      </c>
      <c r="E857" s="2" t="s">
        <v>3851</v>
      </c>
      <c r="F857" s="14">
        <f ca="1">Tabla3689101118191516172345675[[#This Row],[FECHA RADICACION]]-TODAY()</f>
        <v>-194</v>
      </c>
      <c r="G857" s="14" t="s">
        <v>65</v>
      </c>
      <c r="H857" s="14" t="s">
        <v>71</v>
      </c>
      <c r="I857" s="14" t="s">
        <v>17</v>
      </c>
      <c r="J857" s="15" t="s">
        <v>18</v>
      </c>
      <c r="K857" s="21">
        <v>45876</v>
      </c>
      <c r="L857" s="4" t="s">
        <v>42</v>
      </c>
      <c r="M857" s="12"/>
    </row>
    <row r="858" spans="1:13" ht="21.75" customHeight="1" x14ac:dyDescent="0.25">
      <c r="A858" s="4">
        <v>857</v>
      </c>
      <c r="B858" s="30">
        <v>20255810144582</v>
      </c>
      <c r="C858" s="2">
        <v>45869</v>
      </c>
      <c r="D858" s="2">
        <v>45869</v>
      </c>
      <c r="E858" s="2" t="s">
        <v>3852</v>
      </c>
      <c r="F858" s="14">
        <f ca="1">Tabla3689101118191516172345675[[#This Row],[FECHA RADICACION]]-TODAY()</f>
        <v>-194</v>
      </c>
      <c r="G858" s="14" t="s">
        <v>50</v>
      </c>
      <c r="H858" s="14" t="s">
        <v>93</v>
      </c>
      <c r="I858" s="14" t="s">
        <v>17</v>
      </c>
      <c r="J858" s="15" t="s">
        <v>18</v>
      </c>
      <c r="K858" s="21">
        <v>45887</v>
      </c>
      <c r="L858" s="4" t="s">
        <v>1322</v>
      </c>
      <c r="M858" s="12"/>
    </row>
    <row r="859" spans="1:13" ht="21.75" customHeight="1" x14ac:dyDescent="0.25">
      <c r="A859" s="4">
        <v>858</v>
      </c>
      <c r="B859" s="30">
        <v>20255810144502</v>
      </c>
      <c r="C859" s="2">
        <v>45869</v>
      </c>
      <c r="D859" s="2">
        <v>45869</v>
      </c>
      <c r="E859" s="2" t="s">
        <v>3853</v>
      </c>
      <c r="F859" s="14">
        <f ca="1">Tabla3689101118191516172345675[[#This Row],[FECHA RADICACION]]-TODAY()</f>
        <v>-194</v>
      </c>
      <c r="G859" s="14" t="s">
        <v>15</v>
      </c>
      <c r="H859" s="14" t="s">
        <v>2913</v>
      </c>
      <c r="I859" s="14" t="s">
        <v>17</v>
      </c>
      <c r="J859" s="15" t="s">
        <v>18</v>
      </c>
      <c r="K859" s="21">
        <v>45889</v>
      </c>
      <c r="M859" s="12"/>
    </row>
    <row r="860" spans="1:13" ht="21.75" customHeight="1" x14ac:dyDescent="0.25">
      <c r="A860" s="4">
        <v>859</v>
      </c>
      <c r="B860" s="30">
        <v>20255810144452</v>
      </c>
      <c r="C860" s="2">
        <v>45869</v>
      </c>
      <c r="D860" s="2">
        <v>45869</v>
      </c>
      <c r="E860" s="2" t="s">
        <v>3854</v>
      </c>
      <c r="F860" s="14">
        <f ca="1">Tabla3689101118191516172345675[[#This Row],[FECHA RADICACION]]-TODAY()</f>
        <v>-194</v>
      </c>
      <c r="G860" s="14" t="s">
        <v>15</v>
      </c>
      <c r="H860" s="14" t="s">
        <v>16</v>
      </c>
      <c r="I860" s="14" t="s">
        <v>17</v>
      </c>
      <c r="J860" s="15" t="s">
        <v>18</v>
      </c>
      <c r="K860" s="21">
        <v>45881</v>
      </c>
      <c r="M860" s="12"/>
    </row>
    <row r="861" spans="1:13" ht="21.75" customHeight="1" x14ac:dyDescent="0.25">
      <c r="A861" s="4">
        <v>860</v>
      </c>
      <c r="B861" s="30">
        <v>20255910086592</v>
      </c>
      <c r="C861" s="35">
        <v>45867.413888888892</v>
      </c>
      <c r="D861" s="2">
        <v>45870</v>
      </c>
      <c r="E861" s="2" t="s">
        <v>3855</v>
      </c>
      <c r="F861" s="14">
        <f ca="1">Tabla3689101118191516172345675[[#This Row],[FECHA RADICACION]]-TODAY()</f>
        <v>-195.58611111110804</v>
      </c>
      <c r="G861" s="14" t="s">
        <v>50</v>
      </c>
      <c r="H861" s="14" t="s">
        <v>62</v>
      </c>
      <c r="I861" s="14" t="s">
        <v>17</v>
      </c>
      <c r="J861" s="15" t="s">
        <v>18</v>
      </c>
      <c r="K861" s="21">
        <v>45889</v>
      </c>
      <c r="M861" s="12"/>
    </row>
    <row r="862" spans="1:13" ht="21.75" customHeight="1" x14ac:dyDescent="0.25">
      <c r="A862" s="4">
        <v>861</v>
      </c>
      <c r="B862" s="30">
        <v>20252100295043</v>
      </c>
      <c r="C862" s="35">
        <v>45869</v>
      </c>
      <c r="D862" s="2">
        <v>45873</v>
      </c>
      <c r="E862" s="2" t="s">
        <v>3856</v>
      </c>
      <c r="F862" s="14">
        <f ca="1">Tabla3689101118191516172345675[[#This Row],[FECHA RADICACION]]-TODAY()</f>
        <v>-194</v>
      </c>
      <c r="G862" s="14" t="s">
        <v>2964</v>
      </c>
      <c r="H862" s="14" t="s">
        <v>17</v>
      </c>
      <c r="I862" s="4" t="s">
        <v>17</v>
      </c>
      <c r="J862" s="15" t="s">
        <v>18</v>
      </c>
      <c r="K862" s="21">
        <v>45873</v>
      </c>
      <c r="L862" s="4" t="s">
        <v>99</v>
      </c>
      <c r="M862" s="12"/>
    </row>
    <row r="863" spans="1:13" ht="21.75" customHeight="1" x14ac:dyDescent="0.25">
      <c r="A863" s="4">
        <v>862</v>
      </c>
      <c r="B863" s="30">
        <v>20255810149682</v>
      </c>
      <c r="C863" s="35">
        <v>45875</v>
      </c>
      <c r="D863" s="2">
        <v>45876</v>
      </c>
      <c r="E863" s="2" t="s">
        <v>3857</v>
      </c>
      <c r="F863" s="14">
        <f ca="1">Tabla3689101118191516172345675[[#This Row],[FECHA RADICACION]]-TODAY()</f>
        <v>-188</v>
      </c>
      <c r="G863" s="14" t="s">
        <v>15</v>
      </c>
      <c r="H863" s="14" t="s">
        <v>16</v>
      </c>
      <c r="I863" s="4" t="s">
        <v>17</v>
      </c>
      <c r="J863" s="15" t="s">
        <v>18</v>
      </c>
      <c r="K863" s="21">
        <v>45887</v>
      </c>
      <c r="M863" s="12"/>
    </row>
    <row r="864" spans="1:13" ht="21.75" customHeight="1" x14ac:dyDescent="0.25">
      <c r="A864" s="4">
        <v>863</v>
      </c>
      <c r="B864" s="30">
        <v>20254602679862</v>
      </c>
      <c r="C864" s="35">
        <v>45875.538888888892</v>
      </c>
      <c r="D864" s="2">
        <v>45876</v>
      </c>
      <c r="E864" s="2" t="s">
        <v>3858</v>
      </c>
      <c r="F864" s="14">
        <f ca="1">Tabla3689101118191516172345675[[#This Row],[FECHA RADICACION]]-TODAY()</f>
        <v>-187.46111111110804</v>
      </c>
      <c r="G864" s="14" t="s">
        <v>15</v>
      </c>
      <c r="H864" s="14" t="s">
        <v>935</v>
      </c>
      <c r="I864" s="4" t="s">
        <v>17</v>
      </c>
      <c r="J864" s="15" t="s">
        <v>18</v>
      </c>
      <c r="K864" s="21">
        <v>45889</v>
      </c>
      <c r="M864" s="12"/>
    </row>
    <row r="865" spans="1:13" ht="21.75" customHeight="1" x14ac:dyDescent="0.25">
      <c r="A865" s="4">
        <v>864</v>
      </c>
      <c r="F865" s="14">
        <f ca="1">Tabla3689101118191516172345675[[#This Row],[FECHA RADICACION]]-TODAY()</f>
        <v>-46063</v>
      </c>
      <c r="G865" s="14"/>
      <c r="H865" s="14"/>
      <c r="M865" s="12"/>
    </row>
    <row r="866" spans="1:13" ht="21.75" customHeight="1" x14ac:dyDescent="0.25">
      <c r="A866" s="4">
        <v>865</v>
      </c>
      <c r="B866" s="30"/>
      <c r="C866" s="35"/>
      <c r="D866" s="2"/>
      <c r="E866" s="15"/>
      <c r="F866" s="14">
        <f ca="1">Tabla3689101118191516172345675[[#This Row],[FECHA RADICACION]]-TODAY()</f>
        <v>-46063</v>
      </c>
      <c r="G866" s="14"/>
      <c r="H866" s="14"/>
      <c r="M866" s="12"/>
    </row>
    <row r="867" spans="1:13" ht="21.75" customHeight="1" x14ac:dyDescent="0.25">
      <c r="A867" s="4">
        <v>866</v>
      </c>
      <c r="B867" s="30"/>
      <c r="C867" s="35"/>
      <c r="D867" s="2"/>
      <c r="E867" s="15"/>
      <c r="F867" s="14">
        <f ca="1">Tabla3689101118191516172345675[[#This Row],[FECHA RADICACION]]-TODAY()</f>
        <v>-46063</v>
      </c>
      <c r="G867" s="14"/>
      <c r="H867" s="14"/>
      <c r="M867" s="12"/>
    </row>
    <row r="868" spans="1:13" ht="21.75" customHeight="1" x14ac:dyDescent="0.25">
      <c r="A868" s="4">
        <v>867</v>
      </c>
      <c r="B868" s="30"/>
      <c r="C868" s="35"/>
      <c r="D868" s="2"/>
      <c r="E868" s="15"/>
      <c r="F868" s="14">
        <f ca="1">Tabla3689101118191516172345675[[#This Row],[FECHA RADICACION]]-TODAY()</f>
        <v>-46063</v>
      </c>
      <c r="G868" s="14"/>
      <c r="H868" s="14"/>
      <c r="M868" s="12"/>
    </row>
    <row r="869" spans="1:13" ht="21.75" customHeight="1" x14ac:dyDescent="0.25">
      <c r="A869" s="4">
        <v>868</v>
      </c>
      <c r="B869" s="30"/>
      <c r="C869" s="35"/>
      <c r="D869" s="2"/>
      <c r="E869" s="15"/>
      <c r="F869" s="14">
        <f ca="1">Tabla3689101118191516172345675[[#This Row],[FECHA RADICACION]]-TODAY()</f>
        <v>-46063</v>
      </c>
      <c r="G869" s="14"/>
      <c r="H869" s="14"/>
      <c r="M869" s="12"/>
    </row>
    <row r="870" spans="1:13" ht="21.75" customHeight="1" x14ac:dyDescent="0.25">
      <c r="A870" s="4">
        <v>869</v>
      </c>
      <c r="B870" s="30"/>
      <c r="C870" s="35"/>
      <c r="D870" s="2"/>
      <c r="E870" s="46" t="s">
        <v>3859</v>
      </c>
      <c r="F870" s="14">
        <f ca="1">Tabla3689101118191516172345675[[#This Row],[FECHA RADICACION]]-TODAY()</f>
        <v>-46063</v>
      </c>
      <c r="G870" s="14"/>
      <c r="H870" s="14"/>
      <c r="M870" s="12"/>
    </row>
    <row r="871" spans="1:13" ht="21.75" customHeight="1" x14ac:dyDescent="0.25">
      <c r="A871" s="4">
        <v>870</v>
      </c>
      <c r="B871" s="30"/>
      <c r="C871" s="35"/>
      <c r="D871" s="2"/>
      <c r="E871" s="15"/>
      <c r="F871" s="14">
        <f ca="1">Tabla3689101118191516172345675[[#This Row],[FECHA RADICACION]]-TODAY()</f>
        <v>-46063</v>
      </c>
      <c r="G871" s="14"/>
      <c r="H871" s="14"/>
      <c r="M871" s="12"/>
    </row>
    <row r="872" spans="1:13" ht="21.75" customHeight="1" x14ac:dyDescent="0.25">
      <c r="A872" s="4">
        <v>871</v>
      </c>
      <c r="B872" s="30"/>
      <c r="C872" s="35"/>
      <c r="D872" s="2"/>
      <c r="E872" s="15"/>
      <c r="F872" s="14">
        <f ca="1">Tabla3689101118191516172345675[[#This Row],[FECHA RADICACION]]-TODAY()</f>
        <v>-46063</v>
      </c>
      <c r="G872" s="14"/>
      <c r="H872" s="14"/>
      <c r="M872" s="12"/>
    </row>
    <row r="873" spans="1:13" ht="21.75" customHeight="1" x14ac:dyDescent="0.25">
      <c r="A873" s="4">
        <v>872</v>
      </c>
      <c r="B873" s="30"/>
      <c r="C873" s="35"/>
      <c r="D873" s="2"/>
      <c r="E873" s="15"/>
      <c r="F873" s="14">
        <f ca="1">Tabla3689101118191516172345675[[#This Row],[FECHA RADICACION]]-TODAY()</f>
        <v>-46063</v>
      </c>
      <c r="G873" s="14"/>
      <c r="H873" s="14"/>
      <c r="M873" s="12"/>
    </row>
    <row r="874" spans="1:13" ht="21.75" customHeight="1" x14ac:dyDescent="0.25">
      <c r="A874" s="4">
        <v>873</v>
      </c>
      <c r="B874" s="30"/>
      <c r="C874" s="35"/>
      <c r="D874" s="2"/>
      <c r="E874" s="15"/>
      <c r="F874" s="14">
        <f ca="1">Tabla3689101118191516172345675[[#This Row],[FECHA RADICACION]]-TODAY()</f>
        <v>-46063</v>
      </c>
      <c r="G874" s="14"/>
      <c r="H874" s="14"/>
      <c r="M874" s="12"/>
    </row>
    <row r="875" spans="1:13" ht="21.75" customHeight="1" x14ac:dyDescent="0.25">
      <c r="A875" s="4">
        <v>874</v>
      </c>
      <c r="B875" s="30"/>
      <c r="C875" s="35"/>
      <c r="D875" s="2"/>
      <c r="E875" s="15"/>
      <c r="F875" s="14">
        <f ca="1">Tabla3689101118191516172345675[[#This Row],[FECHA RADICACION]]-TODAY()</f>
        <v>-46063</v>
      </c>
      <c r="G875" s="14"/>
      <c r="H875" s="14"/>
      <c r="M875" s="12"/>
    </row>
    <row r="876" spans="1:13" ht="21.75" customHeight="1" x14ac:dyDescent="0.25">
      <c r="A876" s="4">
        <v>875</v>
      </c>
      <c r="B876" s="30"/>
      <c r="C876" s="35"/>
      <c r="D876" s="2"/>
      <c r="E876" s="15"/>
      <c r="F876" s="14">
        <f ca="1">Tabla3689101118191516172345675[[#This Row],[FECHA RADICACION]]-TODAY()</f>
        <v>-46063</v>
      </c>
      <c r="G876" s="14"/>
      <c r="H876" s="14"/>
      <c r="M876" s="12"/>
    </row>
    <row r="877" spans="1:13" ht="21.75" customHeight="1" x14ac:dyDescent="0.25">
      <c r="A877" s="4">
        <v>876</v>
      </c>
      <c r="B877" s="30"/>
      <c r="C877" s="35"/>
      <c r="D877" s="2"/>
      <c r="E877" s="15"/>
      <c r="F877" s="14">
        <f ca="1">Tabla3689101118191516172345675[[#This Row],[FECHA RADICACION]]-TODAY()</f>
        <v>-46063</v>
      </c>
      <c r="G877" s="14"/>
      <c r="H877" s="14"/>
      <c r="M877" s="12"/>
    </row>
    <row r="878" spans="1:13" ht="21.75" customHeight="1" x14ac:dyDescent="0.25">
      <c r="A878" s="4">
        <v>877</v>
      </c>
      <c r="B878" s="30"/>
      <c r="C878" s="35"/>
      <c r="D878" s="2"/>
      <c r="E878" s="15"/>
      <c r="F878" s="14">
        <f ca="1">Tabla3689101118191516172345675[[#This Row],[FECHA RADICACION]]-TODAY()</f>
        <v>-46063</v>
      </c>
      <c r="G878" s="14"/>
      <c r="H878" s="14"/>
      <c r="M878" s="12"/>
    </row>
    <row r="879" spans="1:13" ht="21.75" customHeight="1" x14ac:dyDescent="0.25">
      <c r="A879" s="4">
        <v>878</v>
      </c>
      <c r="B879" s="30"/>
      <c r="C879" s="35"/>
      <c r="D879" s="2"/>
      <c r="E879" s="15"/>
      <c r="F879" s="14">
        <f ca="1">Tabla3689101118191516172345675[[#This Row],[FECHA RADICACION]]-TODAY()</f>
        <v>-46063</v>
      </c>
      <c r="G879" s="14"/>
      <c r="H879" s="14"/>
      <c r="M879" s="12"/>
    </row>
    <row r="880" spans="1:13" ht="21.75" customHeight="1" x14ac:dyDescent="0.25">
      <c r="A880" s="4">
        <v>879</v>
      </c>
      <c r="B880" s="30"/>
      <c r="C880" s="35"/>
      <c r="D880" s="2"/>
      <c r="E880" s="15"/>
      <c r="F880" s="14">
        <f ca="1">Tabla3689101118191516172345675[[#This Row],[FECHA RADICACION]]-TODAY()</f>
        <v>-46063</v>
      </c>
      <c r="G880" s="14"/>
      <c r="H880" s="14"/>
      <c r="M880" s="12"/>
    </row>
    <row r="881" spans="1:13" ht="21.75" customHeight="1" x14ac:dyDescent="0.25">
      <c r="A881" s="4">
        <v>880</v>
      </c>
      <c r="B881" s="30"/>
      <c r="C881" s="35"/>
      <c r="D881" s="2"/>
      <c r="E881" s="15"/>
      <c r="F881" s="14">
        <f ca="1">Tabla3689101118191516172345675[[#This Row],[FECHA RADICACION]]-TODAY()</f>
        <v>-46063</v>
      </c>
      <c r="G881" s="14"/>
      <c r="H881" s="14"/>
      <c r="M881" s="12"/>
    </row>
    <row r="882" spans="1:13" ht="21.75" customHeight="1" x14ac:dyDescent="0.25">
      <c r="A882" s="4">
        <v>881</v>
      </c>
      <c r="B882" s="30"/>
      <c r="C882" s="35"/>
      <c r="D882" s="2"/>
      <c r="E882" s="15"/>
      <c r="F882" s="14">
        <f ca="1">Tabla3689101118191516172345675[[#This Row],[FECHA RADICACION]]-TODAY()</f>
        <v>-46063</v>
      </c>
      <c r="G882" s="14"/>
      <c r="H882" s="14"/>
      <c r="M882" s="12"/>
    </row>
    <row r="883" spans="1:13" ht="21.75" customHeight="1" x14ac:dyDescent="0.25">
      <c r="A883" s="4">
        <v>882</v>
      </c>
      <c r="B883" s="30"/>
      <c r="C883" s="35"/>
      <c r="D883" s="2"/>
      <c r="E883" s="15"/>
      <c r="F883" s="14">
        <f ca="1">Tabla3689101118191516172345675[[#This Row],[FECHA RADICACION]]-TODAY()</f>
        <v>-46063</v>
      </c>
      <c r="G883" s="14"/>
      <c r="H883" s="14"/>
      <c r="M883" s="12"/>
    </row>
    <row r="884" spans="1:13" ht="21.75" customHeight="1" x14ac:dyDescent="0.25">
      <c r="A884" s="4">
        <v>883</v>
      </c>
      <c r="B884" s="30"/>
      <c r="C884" s="35"/>
      <c r="D884" s="2"/>
      <c r="E884" s="15"/>
      <c r="F884" s="14">
        <f ca="1">Tabla3689101118191516172345675[[#This Row],[FECHA RADICACION]]-TODAY()</f>
        <v>-46063</v>
      </c>
      <c r="G884" s="14"/>
      <c r="H884" s="14"/>
      <c r="M884" s="12"/>
    </row>
    <row r="910" spans="9:9" ht="21.75" customHeight="1" x14ac:dyDescent="0.25">
      <c r="I910" s="22" t="s">
        <v>811</v>
      </c>
    </row>
  </sheetData>
  <sheetProtection selectLockedCells="1" selectUnlockedCells="1"/>
  <conditionalFormatting sqref="F2:F884">
    <cfRule type="expression" dxfId="196" priority="6" stopIfTrue="1">
      <formula>$J2="SI"</formula>
    </cfRule>
  </conditionalFormatting>
  <conditionalFormatting sqref="B115">
    <cfRule type="duplicateValues" dxfId="195" priority="2"/>
  </conditionalFormatting>
  <conditionalFormatting sqref="B852:B864 B2:B114 B116:B135 B137:B473 B475:B506 B866:B884 B508:B797 B799:B850">
    <cfRule type="duplicateValues" dxfId="194" priority="979"/>
  </conditionalFormatting>
  <conditionalFormatting sqref="B474">
    <cfRule type="duplicateValues" dxfId="193" priority="1"/>
  </conditionalFormatting>
  <conditionalFormatting sqref="F2:F884">
    <cfRule type="top10" dxfId="192" priority="1003" bottom="1" rank="1"/>
    <cfRule type="colorScale" priority="1004">
      <colorScale>
        <cfvo type="num" val="-15"/>
        <cfvo type="num" val="-10"/>
        <cfvo type="num" val="0"/>
        <color rgb="FFF8696B"/>
        <color rgb="FFFFEB84"/>
        <color rgb="FF63BE7B"/>
      </colorScale>
    </cfRule>
  </conditionalFormatting>
  <dataValidations count="1">
    <dataValidation allowBlank="1" showInputMessage="1" sqref="K14:K16 J1:J6 J8:J9 J12:J34 J36:J1048576" xr:uid="{00000000-0002-0000-03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Hoja1!$D$3:$D$4</xm:f>
          </x14:formula1>
          <xm:sqref>J10:J11 J7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S815"/>
  <sheetViews>
    <sheetView topLeftCell="B1" zoomScale="90" zoomScaleNormal="80" workbookViewId="0">
      <selection activeCell="I1" sqref="A1:S815"/>
    </sheetView>
  </sheetViews>
  <sheetFormatPr baseColWidth="10" defaultColWidth="11.42578125" defaultRowHeight="21.75" customHeight="1" x14ac:dyDescent="0.25"/>
  <cols>
    <col min="1" max="1" width="7.7109375" style="4" bestFit="1" customWidth="1"/>
    <col min="2" max="2" width="23.5703125" style="4" customWidth="1"/>
    <col min="3" max="3" width="17.5703125" style="4" customWidth="1"/>
    <col min="4" max="4" width="16.85546875" style="4" customWidth="1"/>
    <col min="5" max="5" width="45.140625"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hidden="1" customHeight="1" x14ac:dyDescent="0.25">
      <c r="A2" s="4">
        <v>1</v>
      </c>
      <c r="B2" s="30">
        <v>20255810143372</v>
      </c>
      <c r="C2" s="2">
        <v>45868</v>
      </c>
      <c r="D2" s="54">
        <v>45870</v>
      </c>
      <c r="E2" s="2" t="s">
        <v>3860</v>
      </c>
      <c r="F2" s="14">
        <f ca="1">Tabla36891011181915161723456756[[#This Row],[FECHA RADICACION]]-TODAY()</f>
        <v>-195</v>
      </c>
      <c r="G2" s="14" t="s">
        <v>2964</v>
      </c>
      <c r="H2" s="14" t="s">
        <v>17</v>
      </c>
      <c r="I2" s="14" t="s">
        <v>17</v>
      </c>
      <c r="J2" s="15" t="s">
        <v>18</v>
      </c>
      <c r="K2" s="21">
        <v>45870</v>
      </c>
    </row>
    <row r="3" spans="1:16" ht="21.75" hidden="1" customHeight="1" x14ac:dyDescent="0.25">
      <c r="A3" s="4">
        <v>2</v>
      </c>
      <c r="B3" s="30">
        <v>20255800003893</v>
      </c>
      <c r="C3" s="2">
        <v>45868</v>
      </c>
      <c r="D3" s="54">
        <v>45870</v>
      </c>
      <c r="E3" s="2" t="s">
        <v>3861</v>
      </c>
      <c r="F3" s="14">
        <f ca="1">Tabla36891011181915161723456756[[#This Row],[FECHA RADICACION]]-TODAY()</f>
        <v>-195</v>
      </c>
      <c r="G3" s="14" t="s">
        <v>814</v>
      </c>
      <c r="H3" s="14" t="s">
        <v>25</v>
      </c>
      <c r="I3" s="14" t="s">
        <v>17</v>
      </c>
      <c r="J3" s="17" t="s">
        <v>18</v>
      </c>
      <c r="K3" s="21">
        <v>45881</v>
      </c>
      <c r="L3" s="4" t="s">
        <v>99</v>
      </c>
    </row>
    <row r="4" spans="1:16" ht="21.75" hidden="1" customHeight="1" x14ac:dyDescent="0.25">
      <c r="A4" s="4">
        <v>3</v>
      </c>
      <c r="B4" s="30">
        <v>20255810144102</v>
      </c>
      <c r="C4" s="2">
        <v>45869.466666666667</v>
      </c>
      <c r="D4" s="54">
        <v>45870</v>
      </c>
      <c r="E4" s="2" t="s">
        <v>3862</v>
      </c>
      <c r="F4" s="14">
        <f ca="1">Tabla36891011181915161723456756[[#This Row],[FECHA RADICACION]]-TODAY()</f>
        <v>-193.53333333333285</v>
      </c>
      <c r="G4" s="14" t="s">
        <v>50</v>
      </c>
      <c r="H4" s="14" t="s">
        <v>140</v>
      </c>
      <c r="I4" s="14" t="s">
        <v>17</v>
      </c>
      <c r="J4" s="15" t="s">
        <v>18</v>
      </c>
      <c r="K4" s="21">
        <v>45895</v>
      </c>
    </row>
    <row r="5" spans="1:16" ht="21.75" hidden="1" customHeight="1" x14ac:dyDescent="0.25">
      <c r="A5" s="4">
        <v>4</v>
      </c>
      <c r="B5" s="30">
        <v>20255810145002</v>
      </c>
      <c r="C5" s="2">
        <v>45870.381944444445</v>
      </c>
      <c r="D5" s="54">
        <v>45870</v>
      </c>
      <c r="E5" s="2" t="s">
        <v>3863</v>
      </c>
      <c r="F5" s="14">
        <f ca="1">Tabla36891011181915161723456756[[#This Row],[FECHA RADICACION]]-TODAY()</f>
        <v>-192.61805555555475</v>
      </c>
      <c r="G5" s="14" t="s">
        <v>50</v>
      </c>
      <c r="H5" s="14" t="s">
        <v>51</v>
      </c>
      <c r="I5" s="14" t="s">
        <v>17</v>
      </c>
      <c r="J5" s="15" t="s">
        <v>18</v>
      </c>
      <c r="K5" s="21">
        <v>45876</v>
      </c>
      <c r="L5" s="4" t="s">
        <v>258</v>
      </c>
    </row>
    <row r="6" spans="1:16" ht="21.75" hidden="1" customHeight="1" x14ac:dyDescent="0.25">
      <c r="A6" s="4">
        <v>5</v>
      </c>
      <c r="B6" s="30">
        <v>20255810145462</v>
      </c>
      <c r="C6" s="2">
        <v>45870.438888888886</v>
      </c>
      <c r="D6" s="54">
        <v>45870</v>
      </c>
      <c r="E6" s="2" t="s">
        <v>3864</v>
      </c>
      <c r="F6" s="14">
        <f ca="1">Tabla36891011181915161723456756[[#This Row],[FECHA RADICACION]]-TODAY()</f>
        <v>-192.56111111111386</v>
      </c>
      <c r="G6" s="14" t="s">
        <v>15</v>
      </c>
      <c r="H6" s="14" t="s">
        <v>48</v>
      </c>
      <c r="I6" s="14" t="s">
        <v>17</v>
      </c>
      <c r="J6" s="17" t="s">
        <v>18</v>
      </c>
      <c r="K6" s="21">
        <v>45876</v>
      </c>
      <c r="L6" s="4" t="s">
        <v>91</v>
      </c>
    </row>
    <row r="7" spans="1:16" ht="21.75" hidden="1" customHeight="1" x14ac:dyDescent="0.25">
      <c r="A7" s="4">
        <v>6</v>
      </c>
      <c r="B7" s="30">
        <v>20255810145132</v>
      </c>
      <c r="C7" s="2">
        <v>45870.390972222223</v>
      </c>
      <c r="D7" s="54">
        <v>45870</v>
      </c>
      <c r="E7" s="2" t="s">
        <v>3865</v>
      </c>
      <c r="F7" s="14">
        <f ca="1">Tabla36891011181915161723456756[[#This Row],[FECHA RADICACION]]-TODAY()</f>
        <v>-192.60902777777665</v>
      </c>
      <c r="G7" s="14" t="s">
        <v>15</v>
      </c>
      <c r="H7" s="14" t="s">
        <v>48</v>
      </c>
      <c r="I7" s="14" t="s">
        <v>17</v>
      </c>
      <c r="J7" s="4" t="s">
        <v>18</v>
      </c>
      <c r="K7" s="21">
        <v>45876</v>
      </c>
      <c r="L7" s="4" t="s">
        <v>91</v>
      </c>
    </row>
    <row r="8" spans="1:16" ht="21.75" hidden="1" customHeight="1" x14ac:dyDescent="0.25">
      <c r="A8" s="4">
        <v>7</v>
      </c>
      <c r="B8" s="30">
        <v>20255810145112</v>
      </c>
      <c r="C8" s="2">
        <v>45870.38958333333</v>
      </c>
      <c r="D8" s="54">
        <v>45870</v>
      </c>
      <c r="E8" s="2" t="s">
        <v>3866</v>
      </c>
      <c r="F8" s="14">
        <f ca="1">Tabla36891011181915161723456756[[#This Row],[FECHA RADICACION]]-TODAY()</f>
        <v>-192.61041666667006</v>
      </c>
      <c r="G8" s="14" t="s">
        <v>15</v>
      </c>
      <c r="H8" s="14" t="s">
        <v>48</v>
      </c>
      <c r="I8" s="14" t="s">
        <v>17</v>
      </c>
      <c r="J8" s="15" t="s">
        <v>18</v>
      </c>
      <c r="K8" s="21">
        <v>45876</v>
      </c>
      <c r="L8" s="4" t="s">
        <v>91</v>
      </c>
    </row>
    <row r="9" spans="1:16" ht="21.75" hidden="1" customHeight="1" x14ac:dyDescent="0.25">
      <c r="A9" s="4">
        <v>8</v>
      </c>
      <c r="B9" s="30">
        <v>20255810145072</v>
      </c>
      <c r="C9" s="2">
        <v>45870.388194444444</v>
      </c>
      <c r="D9" s="54">
        <v>45870</v>
      </c>
      <c r="E9" s="2" t="s">
        <v>3867</v>
      </c>
      <c r="F9" s="14">
        <f ca="1">Tabla36891011181915161723456756[[#This Row],[FECHA RADICACION]]-TODAY()</f>
        <v>-192.6118055555562</v>
      </c>
      <c r="G9" s="14" t="s">
        <v>15</v>
      </c>
      <c r="H9" s="14" t="s">
        <v>935</v>
      </c>
      <c r="I9" s="4" t="s">
        <v>17</v>
      </c>
      <c r="J9" s="15" t="s">
        <v>18</v>
      </c>
      <c r="K9" s="21">
        <v>45887</v>
      </c>
    </row>
    <row r="10" spans="1:16" ht="21.75" hidden="1" customHeight="1" x14ac:dyDescent="0.25">
      <c r="A10" s="4">
        <v>9</v>
      </c>
      <c r="B10" s="30">
        <v>20255810145092</v>
      </c>
      <c r="C10" s="2">
        <v>45870.388194444444</v>
      </c>
      <c r="D10" s="54">
        <v>45870</v>
      </c>
      <c r="E10" s="2" t="s">
        <v>3868</v>
      </c>
      <c r="F10" s="14">
        <f ca="1">Tabla36891011181915161723456756[[#This Row],[FECHA RADICACION]]-TODAY()</f>
        <v>-192.6118055555562</v>
      </c>
      <c r="G10" s="14" t="s">
        <v>15</v>
      </c>
      <c r="H10" s="14" t="s">
        <v>48</v>
      </c>
      <c r="I10" s="4" t="s">
        <v>17</v>
      </c>
      <c r="J10" s="4" t="s">
        <v>18</v>
      </c>
      <c r="K10" s="21">
        <v>45876</v>
      </c>
      <c r="L10" s="4" t="s">
        <v>91</v>
      </c>
    </row>
    <row r="11" spans="1:16" ht="21.75" hidden="1" customHeight="1" x14ac:dyDescent="0.25">
      <c r="A11" s="4">
        <v>10</v>
      </c>
      <c r="B11" s="30">
        <v>20255810144982</v>
      </c>
      <c r="C11" s="2">
        <v>45870.380555555559</v>
      </c>
      <c r="D11" s="54">
        <v>45870</v>
      </c>
      <c r="E11" s="2" t="s">
        <v>3869</v>
      </c>
      <c r="F11" s="14">
        <f ca="1">Tabla36891011181915161723456756[[#This Row],[FECHA RADICACION]]-TODAY()</f>
        <v>-192.61944444444089</v>
      </c>
      <c r="G11" s="14" t="s">
        <v>50</v>
      </c>
      <c r="H11" s="14" t="s">
        <v>51</v>
      </c>
      <c r="I11" s="14" t="s">
        <v>17</v>
      </c>
      <c r="J11" s="4" t="s">
        <v>18</v>
      </c>
      <c r="K11" s="21">
        <v>45876</v>
      </c>
      <c r="L11" s="4" t="s">
        <v>258</v>
      </c>
      <c r="O11" s="28"/>
      <c r="P11" s="28"/>
    </row>
    <row r="12" spans="1:16" ht="21.75" hidden="1" customHeight="1" x14ac:dyDescent="0.25">
      <c r="A12" s="4">
        <v>11</v>
      </c>
      <c r="B12" s="30">
        <v>20255810144962</v>
      </c>
      <c r="C12" s="2">
        <v>45870.37777777778</v>
      </c>
      <c r="D12" s="54">
        <v>45882</v>
      </c>
      <c r="E12" s="2" t="s">
        <v>569</v>
      </c>
      <c r="F12" s="14">
        <f ca="1">Tabla36891011181915161723456756[[#This Row],[FECHA RADICACION]]-TODAY()</f>
        <v>-192.62222222222044</v>
      </c>
      <c r="G12" s="14" t="s">
        <v>50</v>
      </c>
      <c r="H12" s="14" t="s">
        <v>62</v>
      </c>
      <c r="I12" s="14" t="s">
        <v>17</v>
      </c>
      <c r="J12" s="15" t="s">
        <v>18</v>
      </c>
      <c r="K12" s="21">
        <v>45895</v>
      </c>
    </row>
    <row r="13" spans="1:16" ht="21.75" hidden="1" customHeight="1" x14ac:dyDescent="0.25">
      <c r="A13" s="4">
        <v>12</v>
      </c>
      <c r="B13" s="30">
        <v>20254602609042</v>
      </c>
      <c r="C13" s="2">
        <v>45870.362500000003</v>
      </c>
      <c r="D13" s="54">
        <v>45870</v>
      </c>
      <c r="E13" s="2" t="s">
        <v>3870</v>
      </c>
      <c r="F13" s="14">
        <f ca="1">Tabla36891011181915161723456756[[#This Row],[FECHA RADICACION]]-TODAY()</f>
        <v>-192.63749999999709</v>
      </c>
      <c r="G13" s="14" t="s">
        <v>15</v>
      </c>
      <c r="H13" s="14" t="s">
        <v>16</v>
      </c>
      <c r="I13" s="14" t="s">
        <v>17</v>
      </c>
      <c r="J13" s="15" t="s">
        <v>18</v>
      </c>
      <c r="K13" s="21">
        <v>45894</v>
      </c>
      <c r="M13" s="4" t="s">
        <v>3693</v>
      </c>
    </row>
    <row r="14" spans="1:16" ht="21.75" hidden="1" customHeight="1" x14ac:dyDescent="0.25">
      <c r="A14" s="4">
        <v>13</v>
      </c>
      <c r="B14" s="30">
        <v>20255810143942</v>
      </c>
      <c r="C14" s="2">
        <v>45869.4375</v>
      </c>
      <c r="D14" s="54">
        <v>45870</v>
      </c>
      <c r="E14" s="2" t="s">
        <v>3871</v>
      </c>
      <c r="F14" s="14">
        <f ca="1">Tabla36891011181915161723456756[[#This Row],[FECHA RADICACION]]-TODAY()</f>
        <v>-193.5625</v>
      </c>
      <c r="G14" s="14" t="s">
        <v>85</v>
      </c>
      <c r="H14" s="14" t="s">
        <v>784</v>
      </c>
      <c r="I14" s="14" t="s">
        <v>17</v>
      </c>
      <c r="J14" s="6" t="s">
        <v>18</v>
      </c>
      <c r="K14" s="21">
        <v>45895</v>
      </c>
    </row>
    <row r="15" spans="1:16" ht="21.75" hidden="1" customHeight="1" x14ac:dyDescent="0.25">
      <c r="A15" s="4">
        <v>14</v>
      </c>
      <c r="B15" s="30">
        <v>20254602606472</v>
      </c>
      <c r="C15" s="2">
        <v>45869</v>
      </c>
      <c r="D15" s="54">
        <v>45870</v>
      </c>
      <c r="E15" s="2" t="s">
        <v>3872</v>
      </c>
      <c r="F15" s="14">
        <f ca="1">Tabla36891011181915161723456756[[#This Row],[FECHA RADICACION]]-TODAY()</f>
        <v>-194</v>
      </c>
      <c r="G15" s="14" t="s">
        <v>50</v>
      </c>
      <c r="H15" s="14" t="s">
        <v>62</v>
      </c>
      <c r="I15" s="14" t="s">
        <v>17</v>
      </c>
      <c r="J15" s="6" t="s">
        <v>18</v>
      </c>
      <c r="K15" s="21">
        <v>45895</v>
      </c>
    </row>
    <row r="16" spans="1:16" ht="21.75" hidden="1" customHeight="1" x14ac:dyDescent="0.25">
      <c r="A16" s="4">
        <v>15</v>
      </c>
      <c r="B16" s="30">
        <v>20255810144872</v>
      </c>
      <c r="C16" s="2">
        <v>45870.337372685186</v>
      </c>
      <c r="D16" s="54">
        <v>45870</v>
      </c>
      <c r="E16" s="2" t="s">
        <v>3873</v>
      </c>
      <c r="F16" s="14">
        <f ca="1">Tabla36891011181915161723456756[[#This Row],[FECHA RADICACION]]-TODAY()</f>
        <v>-192.66262731481402</v>
      </c>
      <c r="G16" s="14" t="s">
        <v>15</v>
      </c>
      <c r="H16" s="14" t="s">
        <v>2092</v>
      </c>
      <c r="I16" s="14" t="s">
        <v>17</v>
      </c>
      <c r="J16" s="6" t="s">
        <v>18</v>
      </c>
      <c r="K16" s="21">
        <v>45881</v>
      </c>
    </row>
    <row r="17" spans="1:19" ht="21.75" hidden="1" customHeight="1" x14ac:dyDescent="0.25">
      <c r="A17" s="4">
        <v>16</v>
      </c>
      <c r="B17" s="30">
        <v>20255810144952</v>
      </c>
      <c r="C17" s="2">
        <v>45870.378159722219</v>
      </c>
      <c r="D17" s="54">
        <v>45870</v>
      </c>
      <c r="E17" s="2" t="s">
        <v>3874</v>
      </c>
      <c r="F17" s="14">
        <f ca="1">Tabla36891011181915161723456756[[#This Row],[FECHA RADICACION]]-TODAY()</f>
        <v>-192.6218402777813</v>
      </c>
      <c r="G17" s="14" t="s">
        <v>15</v>
      </c>
      <c r="H17" s="14" t="s">
        <v>16</v>
      </c>
      <c r="I17" s="14" t="s">
        <v>17</v>
      </c>
      <c r="J17" s="15" t="s">
        <v>18</v>
      </c>
      <c r="K17" s="21">
        <v>45887</v>
      </c>
      <c r="L17" s="15"/>
      <c r="M17" s="15"/>
    </row>
    <row r="18" spans="1:19" ht="21.75" hidden="1" customHeight="1" x14ac:dyDescent="0.25">
      <c r="A18" s="4">
        <v>17</v>
      </c>
      <c r="B18" s="30">
        <v>20255810144972</v>
      </c>
      <c r="C18" s="2">
        <v>45870.380555555559</v>
      </c>
      <c r="D18" s="54">
        <v>45870</v>
      </c>
      <c r="E18" s="2" t="s">
        <v>3875</v>
      </c>
      <c r="F18" s="14">
        <f ca="1">Tabla36891011181915161723456756[[#This Row],[FECHA RADICACION]]-TODAY()</f>
        <v>-192.61944444444089</v>
      </c>
      <c r="G18" s="14" t="s">
        <v>15</v>
      </c>
      <c r="H18" s="14" t="s">
        <v>251</v>
      </c>
      <c r="I18" s="14" t="s">
        <v>17</v>
      </c>
      <c r="J18" s="15" t="s">
        <v>18</v>
      </c>
      <c r="K18" s="21">
        <v>45881</v>
      </c>
    </row>
    <row r="19" spans="1:19" ht="21.75" hidden="1" customHeight="1" x14ac:dyDescent="0.25">
      <c r="A19" s="4">
        <v>18</v>
      </c>
      <c r="B19" s="30">
        <v>20254602609702</v>
      </c>
      <c r="C19" s="2">
        <v>45870.380937499998</v>
      </c>
      <c r="D19" s="54">
        <v>45870</v>
      </c>
      <c r="E19" s="2" t="s">
        <v>3876</v>
      </c>
      <c r="F19" s="14">
        <f ca="1">Tabla36891011181915161723456756[[#This Row],[FECHA RADICACION]]-TODAY()</f>
        <v>-192.61906250000175</v>
      </c>
      <c r="G19" s="14" t="s">
        <v>65</v>
      </c>
      <c r="H19" s="14" t="s">
        <v>66</v>
      </c>
      <c r="I19" s="14" t="s">
        <v>17</v>
      </c>
      <c r="J19" s="15" t="s">
        <v>18</v>
      </c>
      <c r="K19" s="21">
        <v>45909</v>
      </c>
      <c r="L19" s="2"/>
    </row>
    <row r="20" spans="1:19" ht="21.75" hidden="1" customHeight="1" x14ac:dyDescent="0.25">
      <c r="A20" s="4">
        <v>19</v>
      </c>
      <c r="B20" s="30">
        <v>20255810145202</v>
      </c>
      <c r="C20" s="2">
        <v>45870.405555555553</v>
      </c>
      <c r="D20" s="54">
        <v>45870</v>
      </c>
      <c r="E20" s="2" t="s">
        <v>3877</v>
      </c>
      <c r="F20" s="14">
        <f ca="1">Tabla36891011181915161723456756[[#This Row],[FECHA RADICACION]]-TODAY()</f>
        <v>-192.59444444444671</v>
      </c>
      <c r="G20" s="14" t="s">
        <v>15</v>
      </c>
      <c r="H20" s="14" t="s">
        <v>16</v>
      </c>
      <c r="I20" s="14" t="s">
        <v>17</v>
      </c>
      <c r="J20" s="15" t="s">
        <v>18</v>
      </c>
      <c r="K20" s="21">
        <v>45894</v>
      </c>
      <c r="L20" s="2"/>
      <c r="M20" s="4" t="s">
        <v>3693</v>
      </c>
    </row>
    <row r="21" spans="1:19" ht="21.75" hidden="1" customHeight="1" x14ac:dyDescent="0.25">
      <c r="A21" s="4">
        <v>20</v>
      </c>
      <c r="B21" s="30">
        <v>20255810145332</v>
      </c>
      <c r="C21" s="2">
        <v>45870.416666666664</v>
      </c>
      <c r="D21" s="54">
        <v>45870</v>
      </c>
      <c r="E21" s="2" t="s">
        <v>3878</v>
      </c>
      <c r="F21" s="14">
        <f ca="1">Tabla36891011181915161723456756[[#This Row],[FECHA RADICACION]]-TODAY()</f>
        <v>-192.58333333333576</v>
      </c>
      <c r="G21" s="14" t="s">
        <v>65</v>
      </c>
      <c r="H21" s="14" t="s">
        <v>481</v>
      </c>
      <c r="I21" s="14" t="s">
        <v>17</v>
      </c>
      <c r="J21" s="15" t="s">
        <v>18</v>
      </c>
      <c r="K21" s="21">
        <v>45902</v>
      </c>
      <c r="L21" s="2" t="s">
        <v>42</v>
      </c>
    </row>
    <row r="22" spans="1:19" ht="21.75" hidden="1" customHeight="1" x14ac:dyDescent="0.25">
      <c r="A22" s="4">
        <v>21</v>
      </c>
      <c r="B22" s="30">
        <v>20255810145442</v>
      </c>
      <c r="C22" s="2">
        <v>45870.4375</v>
      </c>
      <c r="D22" s="54">
        <v>45870</v>
      </c>
      <c r="E22" s="2" t="s">
        <v>3879</v>
      </c>
      <c r="F22" s="14">
        <f ca="1">Tabla36891011181915161723456756[[#This Row],[FECHA RADICACION]]-TODAY()</f>
        <v>-192.5625</v>
      </c>
      <c r="G22" s="14" t="s">
        <v>65</v>
      </c>
      <c r="H22" s="14" t="s">
        <v>71</v>
      </c>
      <c r="I22" s="14" t="s">
        <v>17</v>
      </c>
      <c r="J22" s="15" t="s">
        <v>18</v>
      </c>
      <c r="K22" s="21">
        <v>45876</v>
      </c>
      <c r="L22" s="2"/>
    </row>
    <row r="23" spans="1:19" ht="21.75" hidden="1" customHeight="1" x14ac:dyDescent="0.25">
      <c r="A23" s="4">
        <v>22</v>
      </c>
      <c r="B23" s="30">
        <v>20254602614242</v>
      </c>
      <c r="C23" s="2">
        <v>45870.478472222225</v>
      </c>
      <c r="D23" s="54">
        <v>45870</v>
      </c>
      <c r="E23" s="54" t="s">
        <v>3880</v>
      </c>
      <c r="F23" s="14">
        <f ca="1">Tabla36891011181915161723456756[[#This Row],[FECHA RADICACION]]-TODAY()</f>
        <v>-192.52152777777519</v>
      </c>
      <c r="G23" s="14" t="s">
        <v>15</v>
      </c>
      <c r="H23" s="14" t="s">
        <v>16</v>
      </c>
      <c r="I23" s="14" t="s">
        <v>17</v>
      </c>
      <c r="J23" s="15" t="s">
        <v>18</v>
      </c>
      <c r="K23" s="21">
        <v>45894</v>
      </c>
    </row>
    <row r="24" spans="1:19" ht="21.75" hidden="1" customHeight="1" x14ac:dyDescent="0.25">
      <c r="A24" s="4">
        <v>23</v>
      </c>
      <c r="B24" s="30">
        <v>20255810145562</v>
      </c>
      <c r="C24" s="2">
        <v>45870.46875</v>
      </c>
      <c r="D24" s="54">
        <v>45870</v>
      </c>
      <c r="E24" s="2" t="s">
        <v>3881</v>
      </c>
      <c r="F24" s="14">
        <f ca="1">Tabla36891011181915161723456756[[#This Row],[FECHA RADICACION]]-TODAY()</f>
        <v>-192.53125</v>
      </c>
      <c r="G24" s="14" t="s">
        <v>50</v>
      </c>
      <c r="H24" s="14" t="s">
        <v>128</v>
      </c>
      <c r="I24" s="14" t="s">
        <v>17</v>
      </c>
      <c r="J24" s="15" t="s">
        <v>18</v>
      </c>
      <c r="K24" s="21">
        <v>45895</v>
      </c>
    </row>
    <row r="25" spans="1:19" ht="21.75" hidden="1" customHeight="1" x14ac:dyDescent="0.25">
      <c r="A25" s="4">
        <v>24</v>
      </c>
      <c r="B25" s="30">
        <v>20254602613462</v>
      </c>
      <c r="C25" s="2">
        <v>45870.459027777775</v>
      </c>
      <c r="D25" s="54">
        <v>45870</v>
      </c>
      <c r="E25" s="2" t="s">
        <v>3882</v>
      </c>
      <c r="F25" s="14">
        <f ca="1">Tabla36891011181915161723456756[[#This Row],[FECHA RADICACION]]-TODAY()</f>
        <v>-192.54097222222481</v>
      </c>
      <c r="G25" s="14" t="s">
        <v>65</v>
      </c>
      <c r="H25" s="14" t="s">
        <v>102</v>
      </c>
      <c r="I25" s="14" t="s">
        <v>17</v>
      </c>
      <c r="J25" s="15" t="s">
        <v>18</v>
      </c>
      <c r="K25" s="21">
        <v>45898</v>
      </c>
    </row>
    <row r="26" spans="1:19" ht="21.75" hidden="1" customHeight="1" x14ac:dyDescent="0.25">
      <c r="A26" s="4">
        <v>25</v>
      </c>
      <c r="B26" s="30">
        <v>20255810145532</v>
      </c>
      <c r="C26" s="2">
        <v>45870.454861111109</v>
      </c>
      <c r="D26" s="54">
        <v>45870</v>
      </c>
      <c r="E26" s="2" t="s">
        <v>3883</v>
      </c>
      <c r="F26" s="14">
        <f ca="1">Tabla36891011181915161723456756[[#This Row],[FECHA RADICACION]]-TODAY()</f>
        <v>-192.54513888889051</v>
      </c>
      <c r="G26" s="14" t="s">
        <v>15</v>
      </c>
      <c r="H26" s="14" t="s">
        <v>48</v>
      </c>
      <c r="I26" s="14" t="s">
        <v>17</v>
      </c>
      <c r="J26" s="15" t="s">
        <v>18</v>
      </c>
      <c r="K26" s="21">
        <v>45876</v>
      </c>
      <c r="L26" s="4" t="s">
        <v>91</v>
      </c>
    </row>
    <row r="27" spans="1:19" ht="21.75" hidden="1" customHeight="1" x14ac:dyDescent="0.25">
      <c r="A27" s="4">
        <v>26</v>
      </c>
      <c r="B27" s="30">
        <v>20254602612822</v>
      </c>
      <c r="C27" s="2">
        <v>45870.447222222225</v>
      </c>
      <c r="D27" s="54">
        <v>45870</v>
      </c>
      <c r="E27" s="2" t="s">
        <v>3884</v>
      </c>
      <c r="F27" s="14">
        <f ca="1">Tabla36891011181915161723456756[[#This Row],[FECHA RADICACION]]-TODAY()</f>
        <v>-192.55277777777519</v>
      </c>
      <c r="G27" s="14" t="s">
        <v>15</v>
      </c>
      <c r="H27" s="14" t="s">
        <v>16</v>
      </c>
      <c r="I27" s="14" t="s">
        <v>17</v>
      </c>
      <c r="J27" s="15" t="s">
        <v>18</v>
      </c>
      <c r="K27" s="21">
        <v>45894</v>
      </c>
    </row>
    <row r="28" spans="1:19" ht="21.75" hidden="1" customHeight="1" x14ac:dyDescent="0.25">
      <c r="A28" s="4">
        <v>27</v>
      </c>
      <c r="B28" s="30">
        <v>20255810145482</v>
      </c>
      <c r="C28" s="2">
        <v>45870.445138888892</v>
      </c>
      <c r="D28" s="54">
        <v>45870</v>
      </c>
      <c r="E28" s="2" t="s">
        <v>3885</v>
      </c>
      <c r="F28" s="14">
        <f ca="1">Tabla36891011181915161723456756[[#This Row],[FECHA RADICACION]]-TODAY()</f>
        <v>-192.55486111110804</v>
      </c>
      <c r="G28" s="14" t="s">
        <v>15</v>
      </c>
      <c r="H28" s="14" t="s">
        <v>48</v>
      </c>
      <c r="I28" s="14" t="s">
        <v>17</v>
      </c>
      <c r="J28" s="15" t="s">
        <v>18</v>
      </c>
      <c r="K28" s="21">
        <v>45876</v>
      </c>
      <c r="L28" s="4" t="s">
        <v>91</v>
      </c>
    </row>
    <row r="29" spans="1:19" ht="21.75" hidden="1" customHeight="1" x14ac:dyDescent="0.25">
      <c r="A29" s="4">
        <v>28</v>
      </c>
      <c r="B29" s="30">
        <v>20255810144882</v>
      </c>
      <c r="C29" s="2">
        <v>45870.338194444441</v>
      </c>
      <c r="D29" s="54">
        <v>45870</v>
      </c>
      <c r="E29" s="2" t="s">
        <v>3886</v>
      </c>
      <c r="F29" s="14">
        <f ca="1">Tabla36891011181915161723456756[[#This Row],[FECHA RADICACION]]-TODAY()</f>
        <v>-192.66180555555911</v>
      </c>
      <c r="G29" s="14" t="s">
        <v>2964</v>
      </c>
      <c r="H29" s="14" t="s">
        <v>17</v>
      </c>
      <c r="I29" s="14" t="s">
        <v>17</v>
      </c>
      <c r="J29" s="15" t="s">
        <v>18</v>
      </c>
      <c r="K29" s="21">
        <v>45870</v>
      </c>
    </row>
    <row r="30" spans="1:19" ht="21.75" hidden="1" customHeight="1" x14ac:dyDescent="0.25">
      <c r="A30" s="4">
        <v>29</v>
      </c>
      <c r="B30" s="14">
        <v>20255810146112</v>
      </c>
      <c r="C30" s="2">
        <v>45870.536805555559</v>
      </c>
      <c r="D30" s="2">
        <v>45871</v>
      </c>
      <c r="E30" s="2" t="s">
        <v>3887</v>
      </c>
      <c r="F30" s="14">
        <f ca="1">Tabla36891011181915161723456756[[#This Row],[FECHA RADICACION]]-TODAY()</f>
        <v>-192.46319444444089</v>
      </c>
      <c r="G30" s="14" t="s">
        <v>15</v>
      </c>
      <c r="H30" s="14" t="s">
        <v>251</v>
      </c>
      <c r="I30" s="14" t="s">
        <v>17</v>
      </c>
      <c r="J30" s="15" t="s">
        <v>18</v>
      </c>
      <c r="K30" s="21">
        <v>45894</v>
      </c>
      <c r="L30" s="4" t="s">
        <v>256</v>
      </c>
    </row>
    <row r="31" spans="1:19" ht="21.75" hidden="1" customHeight="1" x14ac:dyDescent="0.25">
      <c r="A31" s="4">
        <v>30</v>
      </c>
      <c r="B31" s="14">
        <v>20254602625872</v>
      </c>
      <c r="C31" s="2">
        <v>45870.536805555559</v>
      </c>
      <c r="D31" s="2">
        <v>45871</v>
      </c>
      <c r="E31" s="2" t="s">
        <v>3888</v>
      </c>
      <c r="F31" s="14">
        <f ca="1">Tabla36891011181915161723456756[[#This Row],[FECHA RADICACION]]-TODAY()</f>
        <v>-192.46319444444089</v>
      </c>
      <c r="G31" s="14" t="s">
        <v>15</v>
      </c>
      <c r="H31" s="14" t="s">
        <v>82</v>
      </c>
      <c r="I31" s="14" t="s">
        <v>17</v>
      </c>
      <c r="J31" s="15" t="s">
        <v>18</v>
      </c>
      <c r="K31" s="21">
        <v>45907</v>
      </c>
      <c r="L31" s="4" t="s">
        <v>256</v>
      </c>
      <c r="M31" s="4" t="s">
        <v>3483</v>
      </c>
      <c r="R31" s="27"/>
      <c r="S31" s="15" t="s">
        <v>75</v>
      </c>
    </row>
    <row r="32" spans="1:19" ht="21.75" hidden="1" customHeight="1" x14ac:dyDescent="0.25">
      <c r="A32" s="4">
        <v>31</v>
      </c>
      <c r="B32" s="14">
        <v>20255810146092</v>
      </c>
      <c r="C32" s="2">
        <v>45870.536805555559</v>
      </c>
      <c r="D32" s="2">
        <v>45871</v>
      </c>
      <c r="E32" s="2" t="s">
        <v>3889</v>
      </c>
      <c r="F32" s="14">
        <f ca="1">Tabla36891011181915161723456756[[#This Row],[FECHA RADICACION]]-TODAY()</f>
        <v>-192.46319444444089</v>
      </c>
      <c r="G32" s="14" t="s">
        <v>65</v>
      </c>
      <c r="H32" s="14" t="s">
        <v>73</v>
      </c>
      <c r="I32" s="14" t="s">
        <v>17</v>
      </c>
      <c r="J32" s="15" t="s">
        <v>18</v>
      </c>
      <c r="K32" s="21">
        <v>45902</v>
      </c>
      <c r="R32" s="33"/>
      <c r="S32" s="15" t="s">
        <v>17</v>
      </c>
    </row>
    <row r="33" spans="1:19" ht="21.75" hidden="1" customHeight="1" x14ac:dyDescent="0.25">
      <c r="A33" s="4">
        <v>32</v>
      </c>
      <c r="B33" s="14">
        <v>20255810146082</v>
      </c>
      <c r="C33" s="2">
        <v>45870.536805555559</v>
      </c>
      <c r="D33" s="2">
        <v>45871</v>
      </c>
      <c r="E33" s="2" t="s">
        <v>3890</v>
      </c>
      <c r="F33" s="14">
        <f ca="1">Tabla36891011181915161723456756[[#This Row],[FECHA RADICACION]]-TODAY()</f>
        <v>-192.46319444444089</v>
      </c>
      <c r="G33" s="14" t="s">
        <v>50</v>
      </c>
      <c r="H33" s="14" t="s">
        <v>114</v>
      </c>
      <c r="I33" s="14" t="s">
        <v>111</v>
      </c>
      <c r="J33" s="15" t="s">
        <v>18</v>
      </c>
      <c r="K33" s="21">
        <v>45895</v>
      </c>
      <c r="R33" s="34"/>
      <c r="S33" s="15" t="s">
        <v>80</v>
      </c>
    </row>
    <row r="34" spans="1:19" ht="21.75" hidden="1" customHeight="1" x14ac:dyDescent="0.25">
      <c r="A34" s="4">
        <v>33</v>
      </c>
      <c r="B34" s="30">
        <v>20255810146042</v>
      </c>
      <c r="C34" s="2">
        <v>45870.536805555559</v>
      </c>
      <c r="D34" s="2">
        <v>45871</v>
      </c>
      <c r="E34" s="2" t="s">
        <v>3891</v>
      </c>
      <c r="F34" s="14">
        <f ca="1">Tabla36891011181915161723456756[[#This Row],[FECHA RADICACION]]-TODAY()</f>
        <v>-192.46319444444089</v>
      </c>
      <c r="G34" s="14" t="s">
        <v>15</v>
      </c>
      <c r="H34" s="14" t="s">
        <v>16</v>
      </c>
      <c r="I34" s="14" t="s">
        <v>17</v>
      </c>
      <c r="J34" s="15" t="s">
        <v>18</v>
      </c>
      <c r="K34" s="21">
        <v>45887</v>
      </c>
      <c r="L34" s="4" t="s">
        <v>256</v>
      </c>
      <c r="R34" s="25"/>
      <c r="S34" s="15" t="s">
        <v>83</v>
      </c>
    </row>
    <row r="35" spans="1:19" ht="21.75" hidden="1" customHeight="1" x14ac:dyDescent="0.25">
      <c r="A35" s="4">
        <v>34</v>
      </c>
      <c r="B35" s="30">
        <v>20255810146032</v>
      </c>
      <c r="C35" s="2">
        <v>45870.536805555559</v>
      </c>
      <c r="D35" s="2">
        <v>45871</v>
      </c>
      <c r="E35" s="2" t="s">
        <v>3892</v>
      </c>
      <c r="F35" s="14">
        <f ca="1">Tabla36891011181915161723456756[[#This Row],[FECHA RADICACION]]-TODAY()</f>
        <v>-192.46319444444089</v>
      </c>
      <c r="G35" s="14" t="s">
        <v>15</v>
      </c>
      <c r="H35" s="14" t="s">
        <v>251</v>
      </c>
      <c r="I35" s="14" t="s">
        <v>17</v>
      </c>
      <c r="J35" s="15" t="s">
        <v>18</v>
      </c>
      <c r="K35" s="21">
        <v>45894</v>
      </c>
      <c r="L35" s="4" t="s">
        <v>194</v>
      </c>
    </row>
    <row r="36" spans="1:19" ht="21.75" hidden="1" customHeight="1" x14ac:dyDescent="0.25">
      <c r="A36" s="4">
        <v>35</v>
      </c>
      <c r="B36" s="30">
        <v>20255810146022</v>
      </c>
      <c r="C36" s="2">
        <v>45870.536805555559</v>
      </c>
      <c r="D36" s="2">
        <v>45871</v>
      </c>
      <c r="E36" s="2" t="s">
        <v>3893</v>
      </c>
      <c r="F36" s="14">
        <f ca="1">Tabla36891011181915161723456756[[#This Row],[FECHA RADICACION]]-TODAY()</f>
        <v>-192.46319444444089</v>
      </c>
      <c r="G36" s="14" t="s">
        <v>50</v>
      </c>
      <c r="H36" s="14" t="s">
        <v>140</v>
      </c>
      <c r="I36" s="14" t="s">
        <v>17</v>
      </c>
      <c r="J36" s="15" t="s">
        <v>18</v>
      </c>
      <c r="K36" s="21">
        <v>45895</v>
      </c>
      <c r="L36" s="4" t="s">
        <v>155</v>
      </c>
    </row>
    <row r="37" spans="1:19" ht="21.75" hidden="1" customHeight="1" x14ac:dyDescent="0.25">
      <c r="A37" s="4">
        <v>36</v>
      </c>
      <c r="B37" s="30">
        <v>20255810145932</v>
      </c>
      <c r="C37" s="2">
        <v>45870.536805555559</v>
      </c>
      <c r="D37" s="2">
        <v>45871</v>
      </c>
      <c r="E37" s="2" t="s">
        <v>1504</v>
      </c>
      <c r="F37" s="14">
        <f ca="1">Tabla36891011181915161723456756[[#This Row],[FECHA RADICACION]]-TODAY()</f>
        <v>-192.46319444444089</v>
      </c>
      <c r="G37" s="14" t="s">
        <v>15</v>
      </c>
      <c r="H37" s="14" t="s">
        <v>16</v>
      </c>
      <c r="I37" s="14" t="s">
        <v>17</v>
      </c>
      <c r="J37" s="15" t="s">
        <v>18</v>
      </c>
      <c r="K37" s="21">
        <v>45887</v>
      </c>
    </row>
    <row r="38" spans="1:19" ht="21.75" hidden="1" customHeight="1" x14ac:dyDescent="0.25">
      <c r="A38" s="4">
        <v>37</v>
      </c>
      <c r="B38" s="30">
        <v>20254602623802</v>
      </c>
      <c r="C38" s="2">
        <v>45870.536805555559</v>
      </c>
      <c r="D38" s="2">
        <v>45871</v>
      </c>
      <c r="E38" s="2" t="s">
        <v>3894</v>
      </c>
      <c r="F38" s="14">
        <f ca="1">Tabla36891011181915161723456756[[#This Row],[FECHA RADICACION]]-TODAY()</f>
        <v>-192.46319444444089</v>
      </c>
      <c r="G38" s="14" t="s">
        <v>50</v>
      </c>
      <c r="H38" s="14" t="s">
        <v>2147</v>
      </c>
      <c r="I38" s="14" t="s">
        <v>17</v>
      </c>
      <c r="J38" s="15" t="s">
        <v>18</v>
      </c>
      <c r="K38" s="21">
        <v>45942</v>
      </c>
    </row>
    <row r="39" spans="1:19" ht="21.75" hidden="1" customHeight="1" x14ac:dyDescent="0.25">
      <c r="A39" s="4">
        <v>38</v>
      </c>
      <c r="B39" s="30">
        <v>20254602623712</v>
      </c>
      <c r="C39" s="2">
        <v>45870.536805555559</v>
      </c>
      <c r="D39" s="2">
        <v>45871</v>
      </c>
      <c r="E39" s="2" t="s">
        <v>3895</v>
      </c>
      <c r="F39" s="14">
        <f ca="1">Tabla36891011181915161723456756[[#This Row],[FECHA RADICACION]]-TODAY()</f>
        <v>-192.46319444444089</v>
      </c>
      <c r="G39" s="14" t="s">
        <v>65</v>
      </c>
      <c r="H39" s="14" t="s">
        <v>825</v>
      </c>
      <c r="I39" s="14" t="s">
        <v>17</v>
      </c>
      <c r="J39" s="15" t="s">
        <v>18</v>
      </c>
      <c r="K39" s="21">
        <v>45881</v>
      </c>
      <c r="L39" s="4" t="s">
        <v>147</v>
      </c>
    </row>
    <row r="40" spans="1:19" ht="21.75" hidden="1" customHeight="1" x14ac:dyDescent="0.25">
      <c r="A40" s="4">
        <v>39</v>
      </c>
      <c r="B40" s="30">
        <v>20255810145802</v>
      </c>
      <c r="C40" s="2">
        <v>45870.536805555559</v>
      </c>
      <c r="D40" s="2">
        <v>45871</v>
      </c>
      <c r="E40" s="2" t="s">
        <v>3896</v>
      </c>
      <c r="F40" s="14">
        <f ca="1">Tabla36891011181915161723456756[[#This Row],[FECHA RADICACION]]-TODAY()</f>
        <v>-192.46319444444089</v>
      </c>
      <c r="G40" s="14" t="s">
        <v>15</v>
      </c>
      <c r="H40" s="14" t="s">
        <v>304</v>
      </c>
      <c r="I40" s="14" t="s">
        <v>17</v>
      </c>
      <c r="J40" s="15" t="s">
        <v>18</v>
      </c>
      <c r="K40" s="21">
        <v>45876</v>
      </c>
      <c r="L40" s="21" t="s">
        <v>370</v>
      </c>
    </row>
    <row r="41" spans="1:19" ht="21.75" hidden="1" customHeight="1" x14ac:dyDescent="0.25">
      <c r="A41" s="4">
        <v>40</v>
      </c>
      <c r="B41" s="30">
        <v>20254602622492</v>
      </c>
      <c r="C41" s="2">
        <v>45870.536805555559</v>
      </c>
      <c r="D41" s="2">
        <v>45871</v>
      </c>
      <c r="E41" s="2" t="s">
        <v>3897</v>
      </c>
      <c r="F41" s="14">
        <f ca="1">Tabla36891011181915161723456756[[#This Row],[FECHA RADICACION]]-TODAY()</f>
        <v>-192.46319444444089</v>
      </c>
      <c r="G41" s="14" t="s">
        <v>814</v>
      </c>
      <c r="H41" s="14" t="s">
        <v>2039</v>
      </c>
      <c r="I41" s="14" t="s">
        <v>17</v>
      </c>
      <c r="J41" s="15" t="s">
        <v>18</v>
      </c>
      <c r="K41" s="21">
        <v>45875</v>
      </c>
    </row>
    <row r="42" spans="1:19" ht="21.75" hidden="1" customHeight="1" x14ac:dyDescent="0.25">
      <c r="A42" s="4">
        <v>41</v>
      </c>
      <c r="B42" s="30">
        <v>20255810145692</v>
      </c>
      <c r="C42" s="2">
        <v>45870.536805555559</v>
      </c>
      <c r="D42" s="2">
        <v>45871</v>
      </c>
      <c r="E42" s="2" t="s">
        <v>3898</v>
      </c>
      <c r="F42" s="14">
        <f ca="1">Tabla36891011181915161723456756[[#This Row],[FECHA RADICACION]]-TODAY()</f>
        <v>-192.46319444444089</v>
      </c>
      <c r="G42" s="14" t="s">
        <v>15</v>
      </c>
      <c r="H42" s="14" t="s">
        <v>304</v>
      </c>
      <c r="I42" s="14" t="s">
        <v>17</v>
      </c>
      <c r="J42" s="15" t="s">
        <v>18</v>
      </c>
      <c r="K42" s="21">
        <v>45887</v>
      </c>
      <c r="L42" s="4" t="s">
        <v>91</v>
      </c>
      <c r="M42" s="4" t="s">
        <v>3693</v>
      </c>
    </row>
    <row r="43" spans="1:19" ht="21.75" hidden="1" customHeight="1" x14ac:dyDescent="0.25">
      <c r="A43" s="4">
        <v>42</v>
      </c>
      <c r="B43" s="30">
        <v>20255810145622</v>
      </c>
      <c r="C43" s="2">
        <v>45870.518750000003</v>
      </c>
      <c r="D43" s="2">
        <v>45871</v>
      </c>
      <c r="E43" s="2" t="s">
        <v>3899</v>
      </c>
      <c r="F43" s="14">
        <f ca="1">Tabla36891011181915161723456756[[#This Row],[FECHA RADICACION]]-TODAY()</f>
        <v>-192.48124999999709</v>
      </c>
      <c r="G43" s="14" t="s">
        <v>15</v>
      </c>
      <c r="H43" s="14" t="s">
        <v>251</v>
      </c>
      <c r="I43" s="14" t="s">
        <v>17</v>
      </c>
      <c r="J43" s="15" t="s">
        <v>18</v>
      </c>
      <c r="K43" s="21">
        <v>45894</v>
      </c>
      <c r="L43" s="4" t="s">
        <v>174</v>
      </c>
    </row>
    <row r="44" spans="1:19" ht="21.75" hidden="1" customHeight="1" x14ac:dyDescent="0.25">
      <c r="A44" s="4">
        <v>43</v>
      </c>
      <c r="B44" s="30">
        <v>20254212606942</v>
      </c>
      <c r="C44" s="2">
        <v>45870.271527777775</v>
      </c>
      <c r="D44" s="2">
        <v>45871</v>
      </c>
      <c r="E44" s="2" t="s">
        <v>3900</v>
      </c>
      <c r="F44" s="14">
        <f ca="1">Tabla36891011181915161723456756[[#This Row],[FECHA RADICACION]]-TODAY()</f>
        <v>-192.72847222222481</v>
      </c>
      <c r="G44" s="14" t="s">
        <v>2964</v>
      </c>
      <c r="H44" s="14" t="s">
        <v>17</v>
      </c>
      <c r="I44" s="14" t="s">
        <v>17</v>
      </c>
      <c r="J44" s="15" t="s">
        <v>18</v>
      </c>
      <c r="K44" s="21">
        <v>45871</v>
      </c>
      <c r="L44" s="4" t="s">
        <v>147</v>
      </c>
    </row>
    <row r="45" spans="1:19" ht="21.75" hidden="1" customHeight="1" x14ac:dyDescent="0.25">
      <c r="A45" s="4">
        <v>44</v>
      </c>
      <c r="B45" s="30">
        <v>20255810142962</v>
      </c>
      <c r="C45" s="2">
        <v>45868.435416666667</v>
      </c>
      <c r="D45" s="2">
        <v>45871</v>
      </c>
      <c r="E45" s="2" t="s">
        <v>3901</v>
      </c>
      <c r="F45" s="14">
        <f ca="1">Tabla36891011181915161723456756[[#This Row],[FECHA RADICACION]]-TODAY()</f>
        <v>-194.56458333333285</v>
      </c>
      <c r="G45" s="14" t="s">
        <v>15</v>
      </c>
      <c r="H45" s="14" t="s">
        <v>48</v>
      </c>
      <c r="I45" s="14" t="s">
        <v>17</v>
      </c>
      <c r="J45" s="15" t="s">
        <v>18</v>
      </c>
      <c r="K45" s="21">
        <v>45898</v>
      </c>
      <c r="L45" s="4" t="s">
        <v>491</v>
      </c>
    </row>
    <row r="46" spans="1:19" ht="21.75" hidden="1" customHeight="1" x14ac:dyDescent="0.25">
      <c r="A46" s="4">
        <v>45</v>
      </c>
      <c r="B46" s="30">
        <v>20254602633762</v>
      </c>
      <c r="C46" s="2">
        <v>45872</v>
      </c>
      <c r="D46" s="2">
        <v>45873</v>
      </c>
      <c r="E46" s="2" t="s">
        <v>3902</v>
      </c>
      <c r="F46" s="14">
        <f ca="1">Tabla36891011181915161723456756[[#This Row],[FECHA RADICACION]]-TODAY()</f>
        <v>-191</v>
      </c>
      <c r="G46" s="14" t="s">
        <v>15</v>
      </c>
      <c r="H46" s="14" t="s">
        <v>251</v>
      </c>
      <c r="I46" s="14" t="s">
        <v>17</v>
      </c>
      <c r="J46" s="15" t="s">
        <v>18</v>
      </c>
      <c r="K46" s="21">
        <v>45894</v>
      </c>
    </row>
    <row r="47" spans="1:19" ht="21.75" hidden="1" customHeight="1" x14ac:dyDescent="0.25">
      <c r="A47" s="4">
        <v>46</v>
      </c>
      <c r="B47" s="30">
        <v>20254602633242</v>
      </c>
      <c r="C47" s="2">
        <v>45872</v>
      </c>
      <c r="D47" s="2">
        <v>45873</v>
      </c>
      <c r="E47" s="2" t="s">
        <v>3903</v>
      </c>
      <c r="F47" s="14">
        <f ca="1">Tabla36891011181915161723456756[[#This Row],[FECHA RADICACION]]-TODAY()</f>
        <v>-191</v>
      </c>
      <c r="G47" s="14" t="s">
        <v>50</v>
      </c>
      <c r="H47" s="14" t="s">
        <v>395</v>
      </c>
      <c r="I47" s="14" t="s">
        <v>17</v>
      </c>
      <c r="J47" s="15" t="s">
        <v>18</v>
      </c>
      <c r="K47" s="21">
        <v>45895</v>
      </c>
      <c r="M47" s="4" t="s">
        <v>3627</v>
      </c>
    </row>
    <row r="48" spans="1:19" ht="21.75" hidden="1" customHeight="1" x14ac:dyDescent="0.25">
      <c r="A48" s="4">
        <v>47</v>
      </c>
      <c r="B48" s="30">
        <v>20254602633072</v>
      </c>
      <c r="C48" s="2">
        <v>45872.535416666666</v>
      </c>
      <c r="D48" s="2">
        <v>45873</v>
      </c>
      <c r="E48" s="2" t="s">
        <v>3904</v>
      </c>
      <c r="F48" s="14">
        <f ca="1">Tabla36891011181915161723456756[[#This Row],[FECHA RADICACION]]-TODAY()</f>
        <v>-190.4645833333343</v>
      </c>
      <c r="G48" s="14" t="s">
        <v>65</v>
      </c>
      <c r="H48" s="14" t="s">
        <v>206</v>
      </c>
      <c r="I48" s="14" t="s">
        <v>17</v>
      </c>
      <c r="J48" s="15" t="s">
        <v>18</v>
      </c>
      <c r="K48" s="21">
        <v>45932</v>
      </c>
    </row>
    <row r="49" spans="1:13" ht="21.75" hidden="1" customHeight="1" x14ac:dyDescent="0.25">
      <c r="A49" s="4">
        <v>48</v>
      </c>
      <c r="B49" s="30">
        <v>20254602633022</v>
      </c>
      <c r="C49" s="2">
        <v>45872.525694444441</v>
      </c>
      <c r="D49" s="2">
        <v>45873</v>
      </c>
      <c r="E49" s="2" t="s">
        <v>3905</v>
      </c>
      <c r="F49" s="14">
        <f ca="1">Tabla36891011181915161723456756[[#This Row],[FECHA RADICACION]]-TODAY()</f>
        <v>-190.47430555555911</v>
      </c>
      <c r="G49" s="14" t="s">
        <v>65</v>
      </c>
      <c r="H49" s="14" t="s">
        <v>687</v>
      </c>
      <c r="I49" s="14" t="s">
        <v>17</v>
      </c>
      <c r="J49" s="15" t="s">
        <v>18</v>
      </c>
      <c r="K49" s="21">
        <v>45887</v>
      </c>
    </row>
    <row r="50" spans="1:13" ht="21.75" hidden="1" customHeight="1" x14ac:dyDescent="0.25">
      <c r="A50" s="4">
        <v>49</v>
      </c>
      <c r="B50" s="30">
        <v>20254602640532</v>
      </c>
      <c r="C50" s="2">
        <v>45873.470833333333</v>
      </c>
      <c r="D50" s="2">
        <v>45873</v>
      </c>
      <c r="E50" s="2" t="s">
        <v>3906</v>
      </c>
      <c r="F50" s="14">
        <f ca="1">Tabla36891011181915161723456756[[#This Row],[FECHA RADICACION]]-TODAY()</f>
        <v>-189.52916666666715</v>
      </c>
      <c r="G50" s="14" t="s">
        <v>2964</v>
      </c>
      <c r="H50" s="14" t="s">
        <v>17</v>
      </c>
      <c r="I50" s="14" t="s">
        <v>17</v>
      </c>
      <c r="J50" s="15" t="s">
        <v>18</v>
      </c>
      <c r="K50" s="21">
        <v>45873</v>
      </c>
    </row>
    <row r="51" spans="1:13" ht="21.75" hidden="1" customHeight="1" x14ac:dyDescent="0.25">
      <c r="A51" s="4">
        <v>50</v>
      </c>
      <c r="B51" s="30">
        <v>20255810146612</v>
      </c>
      <c r="C51" s="2">
        <v>45873.463194444441</v>
      </c>
      <c r="D51" s="2">
        <v>45873</v>
      </c>
      <c r="E51" s="2" t="s">
        <v>3907</v>
      </c>
      <c r="F51" s="14">
        <f ca="1">Tabla36891011181915161723456756[[#This Row],[FECHA RADICACION]]-TODAY()</f>
        <v>-189.53680555555911</v>
      </c>
      <c r="G51" s="14" t="s">
        <v>2964</v>
      </c>
      <c r="H51" s="14" t="s">
        <v>17</v>
      </c>
      <c r="I51" s="14" t="s">
        <v>17</v>
      </c>
      <c r="J51" s="15" t="s">
        <v>18</v>
      </c>
      <c r="K51" s="21">
        <v>45874</v>
      </c>
    </row>
    <row r="52" spans="1:13" ht="21.75" hidden="1" customHeight="1" x14ac:dyDescent="0.25">
      <c r="A52" s="4">
        <v>51</v>
      </c>
      <c r="B52" s="30">
        <v>20254602639912</v>
      </c>
      <c r="C52" s="2">
        <v>45873.459722222222</v>
      </c>
      <c r="D52" s="2">
        <v>45873</v>
      </c>
      <c r="E52" s="2" t="s">
        <v>3908</v>
      </c>
      <c r="F52" s="14">
        <f ca="1">Tabla36891011181915161723456756[[#This Row],[FECHA RADICACION]]-TODAY()</f>
        <v>-189.5402777777781</v>
      </c>
      <c r="G52" s="14" t="s">
        <v>65</v>
      </c>
      <c r="H52" s="14" t="s">
        <v>180</v>
      </c>
      <c r="I52" s="14" t="s">
        <v>17</v>
      </c>
      <c r="J52" s="15" t="s">
        <v>18</v>
      </c>
      <c r="K52" s="21">
        <v>45902</v>
      </c>
    </row>
    <row r="53" spans="1:13" ht="21.75" hidden="1" customHeight="1" x14ac:dyDescent="0.25">
      <c r="A53" s="4">
        <v>52</v>
      </c>
      <c r="B53" s="30">
        <v>20255810146442</v>
      </c>
      <c r="C53" s="2">
        <v>45873.419444444444</v>
      </c>
      <c r="D53" s="2">
        <v>45873</v>
      </c>
      <c r="E53" s="2" t="s">
        <v>3909</v>
      </c>
      <c r="F53" s="14">
        <f ca="1">Tabla36891011181915161723456756[[#This Row],[FECHA RADICACION]]-TODAY()</f>
        <v>-189.5805555555562</v>
      </c>
      <c r="G53" s="14" t="s">
        <v>65</v>
      </c>
      <c r="H53" s="14" t="s">
        <v>283</v>
      </c>
      <c r="I53" s="14" t="s">
        <v>17</v>
      </c>
      <c r="J53" s="15" t="s">
        <v>18</v>
      </c>
      <c r="K53" s="21">
        <v>45898</v>
      </c>
    </row>
    <row r="54" spans="1:13" ht="21.75" hidden="1" customHeight="1" x14ac:dyDescent="0.25">
      <c r="A54" s="4">
        <v>53</v>
      </c>
      <c r="B54" s="30">
        <v>20254212638142</v>
      </c>
      <c r="C54" s="2">
        <v>45873.413194444445</v>
      </c>
      <c r="D54" s="2">
        <v>45873</v>
      </c>
      <c r="E54" s="2" t="s">
        <v>3910</v>
      </c>
      <c r="F54" s="14">
        <f ca="1">Tabla36891011181915161723456756[[#This Row],[FECHA RADICACION]]-TODAY()</f>
        <v>-189.58680555555475</v>
      </c>
      <c r="G54" s="14" t="s">
        <v>65</v>
      </c>
      <c r="H54" s="14" t="s">
        <v>825</v>
      </c>
      <c r="I54" s="30" t="s">
        <v>111</v>
      </c>
      <c r="J54" s="4" t="s">
        <v>18</v>
      </c>
      <c r="K54" s="21">
        <v>45957</v>
      </c>
      <c r="M54" s="15"/>
    </row>
    <row r="55" spans="1:13" ht="21.75" hidden="1" customHeight="1" x14ac:dyDescent="0.25">
      <c r="A55" s="4">
        <v>54</v>
      </c>
      <c r="B55" s="30">
        <v>20255810146372</v>
      </c>
      <c r="C55" s="2">
        <v>45873.412499999999</v>
      </c>
      <c r="D55" s="2">
        <v>45873</v>
      </c>
      <c r="E55" s="2" t="s">
        <v>3911</v>
      </c>
      <c r="F55" s="14">
        <f ca="1">Tabla36891011181915161723456756[[#This Row],[FECHA RADICACION]]-TODAY()</f>
        <v>-189.58750000000146</v>
      </c>
      <c r="G55" s="14" t="s">
        <v>65</v>
      </c>
      <c r="H55" s="14" t="s">
        <v>71</v>
      </c>
      <c r="I55" s="14" t="s">
        <v>17</v>
      </c>
      <c r="J55" s="15" t="s">
        <v>18</v>
      </c>
      <c r="K55" s="21">
        <v>45876</v>
      </c>
      <c r="L55" s="4" t="s">
        <v>1859</v>
      </c>
    </row>
    <row r="56" spans="1:13" ht="21.75" hidden="1" customHeight="1" x14ac:dyDescent="0.25">
      <c r="A56" s="4">
        <v>55</v>
      </c>
      <c r="B56" s="73">
        <v>20255810146342</v>
      </c>
      <c r="C56" s="35">
        <v>45873.407638888886</v>
      </c>
      <c r="D56" s="2">
        <v>45873</v>
      </c>
      <c r="E56" s="6" t="s">
        <v>3912</v>
      </c>
      <c r="F56" s="14">
        <f ca="1">Tabla36891011181915161723456756[[#This Row],[FECHA RADICACION]]-TODAY()</f>
        <v>-189.59236111111386</v>
      </c>
      <c r="G56" s="14" t="s">
        <v>65</v>
      </c>
      <c r="H56" s="14" t="s">
        <v>184</v>
      </c>
      <c r="I56" s="14" t="s">
        <v>17</v>
      </c>
      <c r="J56" s="15" t="s">
        <v>18</v>
      </c>
      <c r="K56" s="21">
        <v>45909</v>
      </c>
    </row>
    <row r="57" spans="1:13" ht="21.75" hidden="1" customHeight="1" x14ac:dyDescent="0.25">
      <c r="A57" s="4">
        <v>56</v>
      </c>
      <c r="B57" s="73">
        <v>20254602637372</v>
      </c>
      <c r="C57" s="35">
        <v>45873.39166666667</v>
      </c>
      <c r="D57" s="2">
        <v>45873</v>
      </c>
      <c r="E57" s="6" t="s">
        <v>3913</v>
      </c>
      <c r="F57" s="14">
        <f ca="1">Tabla36891011181915161723456756[[#This Row],[FECHA RADICACION]]-TODAY()</f>
        <v>-189.60833333332994</v>
      </c>
      <c r="G57" s="14" t="s">
        <v>65</v>
      </c>
      <c r="H57" s="14" t="s">
        <v>481</v>
      </c>
      <c r="I57" s="14" t="s">
        <v>17</v>
      </c>
      <c r="J57" s="15" t="s">
        <v>18</v>
      </c>
      <c r="K57" s="21">
        <v>45942</v>
      </c>
    </row>
    <row r="58" spans="1:13" ht="21.75" hidden="1" customHeight="1" x14ac:dyDescent="0.25">
      <c r="A58" s="4">
        <v>57</v>
      </c>
      <c r="B58" s="73">
        <v>20255810146222</v>
      </c>
      <c r="C58" s="35">
        <v>45873.361111111109</v>
      </c>
      <c r="D58" s="2">
        <v>45873</v>
      </c>
      <c r="E58" s="6" t="s">
        <v>3914</v>
      </c>
      <c r="F58" s="14">
        <f ca="1">Tabla36891011181915161723456756[[#This Row],[FECHA RADICACION]]-TODAY()</f>
        <v>-189.63888888889051</v>
      </c>
      <c r="G58" s="14" t="s">
        <v>50</v>
      </c>
      <c r="H58" s="14" t="s">
        <v>2147</v>
      </c>
      <c r="I58" s="14" t="s">
        <v>17</v>
      </c>
      <c r="J58" s="15" t="s">
        <v>18</v>
      </c>
      <c r="K58" s="21">
        <v>45895</v>
      </c>
      <c r="L58" s="4" t="s">
        <v>256</v>
      </c>
    </row>
    <row r="59" spans="1:13" ht="21.75" hidden="1" customHeight="1" x14ac:dyDescent="0.25">
      <c r="A59" s="4">
        <v>58</v>
      </c>
      <c r="B59" s="73">
        <v>20255810146212</v>
      </c>
      <c r="C59" s="35">
        <v>45873.34652777778</v>
      </c>
      <c r="D59" s="2">
        <v>45873</v>
      </c>
      <c r="E59" s="6" t="s">
        <v>3915</v>
      </c>
      <c r="F59" s="14">
        <f ca="1">Tabla36891011181915161723456756[[#This Row],[FECHA RADICACION]]-TODAY()</f>
        <v>-189.65347222222044</v>
      </c>
      <c r="G59" s="14" t="s">
        <v>85</v>
      </c>
      <c r="H59" s="14" t="s">
        <v>160</v>
      </c>
      <c r="I59" s="30" t="s">
        <v>17</v>
      </c>
      <c r="J59" s="15" t="s">
        <v>18</v>
      </c>
      <c r="K59" s="21">
        <v>45881</v>
      </c>
      <c r="M59" s="15"/>
    </row>
    <row r="60" spans="1:13" ht="21.75" hidden="1" customHeight="1" x14ac:dyDescent="0.25">
      <c r="A60" s="4">
        <v>59</v>
      </c>
      <c r="B60" s="73">
        <v>20255810146202</v>
      </c>
      <c r="C60" s="35">
        <v>45873.334027777775</v>
      </c>
      <c r="D60" s="2">
        <v>45873</v>
      </c>
      <c r="E60" s="6" t="s">
        <v>3916</v>
      </c>
      <c r="F60" s="14">
        <f ca="1">Tabla36891011181915161723456756[[#This Row],[FECHA RADICACION]]-TODAY()</f>
        <v>-189.66597222222481</v>
      </c>
      <c r="G60" s="14" t="s">
        <v>50</v>
      </c>
      <c r="H60" s="14" t="s">
        <v>140</v>
      </c>
      <c r="I60" s="14" t="s">
        <v>17</v>
      </c>
      <c r="J60" s="15" t="s">
        <v>18</v>
      </c>
      <c r="K60" s="21">
        <v>45895</v>
      </c>
      <c r="L60" s="4" t="s">
        <v>91</v>
      </c>
    </row>
    <row r="61" spans="1:13" ht="21.75" hidden="1" customHeight="1" x14ac:dyDescent="0.25">
      <c r="A61" s="4">
        <v>60</v>
      </c>
      <c r="B61" s="73">
        <v>20255810146142</v>
      </c>
      <c r="C61" s="35">
        <v>45873.320138888892</v>
      </c>
      <c r="D61" s="2">
        <v>45873</v>
      </c>
      <c r="E61" s="6" t="s">
        <v>3917</v>
      </c>
      <c r="F61" s="14">
        <f ca="1">Tabla36891011181915161723456756[[#This Row],[FECHA RADICACION]]-TODAY()</f>
        <v>-189.67986111110804</v>
      </c>
      <c r="G61" s="14" t="s">
        <v>50</v>
      </c>
      <c r="H61" s="14" t="s">
        <v>51</v>
      </c>
      <c r="I61" s="14" t="s">
        <v>17</v>
      </c>
      <c r="J61" s="15" t="s">
        <v>18</v>
      </c>
      <c r="K61" s="21">
        <v>45876</v>
      </c>
    </row>
    <row r="62" spans="1:13" ht="21.75" hidden="1" customHeight="1" x14ac:dyDescent="0.25">
      <c r="A62" s="4">
        <v>61</v>
      </c>
      <c r="B62" s="73">
        <v>20254602628932</v>
      </c>
      <c r="C62" s="35">
        <v>45870</v>
      </c>
      <c r="D62" s="2">
        <v>45873</v>
      </c>
      <c r="E62" s="6" t="s">
        <v>3918</v>
      </c>
      <c r="F62" s="14">
        <f ca="1">Tabla36891011181915161723456756[[#This Row],[FECHA RADICACION]]-TODAY()</f>
        <v>-193</v>
      </c>
      <c r="G62" s="14" t="s">
        <v>50</v>
      </c>
      <c r="H62" s="14" t="s">
        <v>714</v>
      </c>
      <c r="I62" s="14" t="s">
        <v>17</v>
      </c>
      <c r="J62" s="15" t="s">
        <v>18</v>
      </c>
      <c r="K62" s="21">
        <v>45898</v>
      </c>
    </row>
    <row r="63" spans="1:13" ht="21.75" hidden="1" customHeight="1" x14ac:dyDescent="0.25">
      <c r="A63" s="4">
        <v>62</v>
      </c>
      <c r="B63" s="73">
        <v>20254602599912</v>
      </c>
      <c r="C63" s="35">
        <v>45869</v>
      </c>
      <c r="D63" s="2">
        <v>45873</v>
      </c>
      <c r="E63" s="2" t="s">
        <v>3919</v>
      </c>
      <c r="F63" s="14">
        <f ca="1">Tabla36891011181915161723456756[[#This Row],[FECHA RADICACION]]-TODAY()</f>
        <v>-194</v>
      </c>
      <c r="G63" s="14" t="s">
        <v>50</v>
      </c>
      <c r="H63" s="14" t="s">
        <v>93</v>
      </c>
      <c r="I63" s="14" t="s">
        <v>17</v>
      </c>
      <c r="J63" s="15" t="s">
        <v>18</v>
      </c>
      <c r="K63" s="21">
        <v>45957</v>
      </c>
    </row>
    <row r="64" spans="1:13" ht="21.75" hidden="1" customHeight="1" x14ac:dyDescent="0.25">
      <c r="A64" s="4">
        <v>63</v>
      </c>
      <c r="B64" s="30">
        <v>20255810146452</v>
      </c>
      <c r="C64" s="2">
        <v>45873.420138888891</v>
      </c>
      <c r="D64" s="2">
        <v>45873</v>
      </c>
      <c r="E64" s="2" t="s">
        <v>3920</v>
      </c>
      <c r="F64" s="14">
        <f ca="1">Tabla36891011181915161723456756[[#This Row],[FECHA RADICACION]]-TODAY()</f>
        <v>-189.57986111110949</v>
      </c>
      <c r="G64" s="14" t="s">
        <v>15</v>
      </c>
      <c r="H64" s="14" t="s">
        <v>2092</v>
      </c>
      <c r="I64" s="14" t="s">
        <v>17</v>
      </c>
      <c r="J64" s="15" t="s">
        <v>18</v>
      </c>
      <c r="K64" s="21">
        <v>45894</v>
      </c>
    </row>
    <row r="65" spans="1:13" ht="21.75" hidden="1" customHeight="1" x14ac:dyDescent="0.25">
      <c r="A65" s="4">
        <v>64</v>
      </c>
      <c r="B65" s="30">
        <v>20254602640922</v>
      </c>
      <c r="C65" s="2">
        <v>45873.478472222225</v>
      </c>
      <c r="D65" s="2">
        <v>45873</v>
      </c>
      <c r="E65" s="2" t="s">
        <v>3921</v>
      </c>
      <c r="F65" s="14">
        <f ca="1">Tabla36891011181915161723456756[[#This Row],[FECHA RADICACION]]-TODAY()</f>
        <v>-189.52152777777519</v>
      </c>
      <c r="G65" s="14" t="s">
        <v>65</v>
      </c>
      <c r="H65" s="14" t="s">
        <v>180</v>
      </c>
      <c r="I65" s="14" t="s">
        <v>17</v>
      </c>
      <c r="J65" s="15" t="s">
        <v>18</v>
      </c>
      <c r="K65" s="21">
        <v>45932</v>
      </c>
    </row>
    <row r="66" spans="1:13" ht="21.75" hidden="1" customHeight="1" x14ac:dyDescent="0.25">
      <c r="A66" s="4">
        <v>65</v>
      </c>
      <c r="B66" s="30">
        <v>20255810146802</v>
      </c>
      <c r="C66" s="2">
        <v>45873</v>
      </c>
      <c r="D66" s="2">
        <v>45873</v>
      </c>
      <c r="E66" s="2" t="s">
        <v>3922</v>
      </c>
      <c r="F66" s="14">
        <f ca="1">Tabla36891011181915161723456756[[#This Row],[FECHA RADICACION]]-TODAY()</f>
        <v>-190</v>
      </c>
      <c r="G66" s="14" t="s">
        <v>15</v>
      </c>
      <c r="H66" s="14" t="s">
        <v>251</v>
      </c>
      <c r="I66" s="30" t="s">
        <v>111</v>
      </c>
      <c r="J66" s="15" t="s">
        <v>18</v>
      </c>
      <c r="K66" s="21">
        <v>45894</v>
      </c>
      <c r="L66" s="15"/>
    </row>
    <row r="67" spans="1:13" ht="21.75" hidden="1" customHeight="1" x14ac:dyDescent="0.25">
      <c r="A67" s="4">
        <v>66</v>
      </c>
      <c r="B67" s="30">
        <v>20255810144002</v>
      </c>
      <c r="C67" s="2">
        <v>45869.450694444444</v>
      </c>
      <c r="D67" s="2">
        <v>45873</v>
      </c>
      <c r="E67" s="2" t="s">
        <v>3923</v>
      </c>
      <c r="F67" s="14">
        <f ca="1">Tabla36891011181915161723456756[[#This Row],[FECHA RADICACION]]-TODAY()</f>
        <v>-193.5493055555562</v>
      </c>
      <c r="G67" s="14" t="s">
        <v>50</v>
      </c>
      <c r="H67" s="14" t="s">
        <v>714</v>
      </c>
      <c r="I67" s="14" t="s">
        <v>17</v>
      </c>
      <c r="J67" s="15" t="s">
        <v>18</v>
      </c>
      <c r="K67" s="21">
        <v>45909</v>
      </c>
      <c r="M67" s="4" t="s">
        <v>3924</v>
      </c>
    </row>
    <row r="68" spans="1:13" ht="21.75" hidden="1" customHeight="1" x14ac:dyDescent="0.25">
      <c r="A68" s="4">
        <v>67</v>
      </c>
      <c r="B68" s="30">
        <v>20254602642792</v>
      </c>
      <c r="C68" s="2">
        <v>45873.517361111109</v>
      </c>
      <c r="D68" s="2">
        <v>45873</v>
      </c>
      <c r="E68" s="2" t="s">
        <v>3925</v>
      </c>
      <c r="F68" s="14">
        <f ca="1">Tabla36891011181915161723456756[[#This Row],[FECHA RADICACION]]-TODAY()</f>
        <v>-189.48263888889051</v>
      </c>
      <c r="G68" s="14" t="s">
        <v>65</v>
      </c>
      <c r="H68" s="14" t="s">
        <v>66</v>
      </c>
      <c r="I68" s="14" t="s">
        <v>17</v>
      </c>
      <c r="J68" s="15" t="s">
        <v>18</v>
      </c>
      <c r="K68" s="21">
        <v>45898</v>
      </c>
    </row>
    <row r="69" spans="1:13" ht="21.75" hidden="1" customHeight="1" x14ac:dyDescent="0.25">
      <c r="A69" s="4">
        <v>68</v>
      </c>
      <c r="B69" s="30">
        <v>20255810146862</v>
      </c>
      <c r="C69" s="2">
        <v>45873</v>
      </c>
      <c r="D69" s="2">
        <v>45873</v>
      </c>
      <c r="E69" s="2" t="s">
        <v>3926</v>
      </c>
      <c r="F69" s="14">
        <f ca="1">Tabla36891011181915161723456756[[#This Row],[FECHA RADICACION]]-TODAY()</f>
        <v>-190</v>
      </c>
      <c r="G69" s="14" t="s">
        <v>65</v>
      </c>
      <c r="H69" s="14" t="s">
        <v>184</v>
      </c>
      <c r="I69" s="14" t="s">
        <v>17</v>
      </c>
      <c r="J69" s="15" t="s">
        <v>18</v>
      </c>
      <c r="K69" s="21">
        <v>45909</v>
      </c>
    </row>
    <row r="70" spans="1:13" ht="21.75" hidden="1" customHeight="1" x14ac:dyDescent="0.25">
      <c r="A70" s="4">
        <v>69</v>
      </c>
      <c r="B70" s="30">
        <v>20255810146882</v>
      </c>
      <c r="C70" s="2">
        <v>45873</v>
      </c>
      <c r="D70" s="2">
        <v>45873</v>
      </c>
      <c r="E70" s="2" t="s">
        <v>3927</v>
      </c>
      <c r="F70" s="14">
        <f ca="1">Tabla36891011181915161723456756[[#This Row],[FECHA RADICACION]]-TODAY()</f>
        <v>-190</v>
      </c>
      <c r="G70" s="14" t="s">
        <v>50</v>
      </c>
      <c r="H70" s="14" t="s">
        <v>2147</v>
      </c>
      <c r="I70" s="14" t="s">
        <v>17</v>
      </c>
      <c r="J70" s="15" t="s">
        <v>18</v>
      </c>
      <c r="K70" s="21">
        <v>45895</v>
      </c>
      <c r="L70" s="4" t="s">
        <v>256</v>
      </c>
    </row>
    <row r="71" spans="1:13" ht="21.75" hidden="1" customHeight="1" x14ac:dyDescent="0.25">
      <c r="A71" s="4">
        <v>70</v>
      </c>
      <c r="B71" s="30">
        <v>20255810146742</v>
      </c>
      <c r="C71" s="2">
        <v>45873.495138888888</v>
      </c>
      <c r="D71" s="2">
        <v>45873</v>
      </c>
      <c r="E71" s="2" t="s">
        <v>3928</v>
      </c>
      <c r="F71" s="14">
        <f ca="1">Tabla36891011181915161723456756[[#This Row],[FECHA RADICACION]]-TODAY()</f>
        <v>-189.5048611111124</v>
      </c>
      <c r="G71" s="14" t="s">
        <v>85</v>
      </c>
      <c r="H71" s="14" t="s">
        <v>1501</v>
      </c>
      <c r="I71" s="14" t="s">
        <v>17</v>
      </c>
      <c r="J71" s="15" t="s">
        <v>18</v>
      </c>
      <c r="K71" s="21">
        <v>45907</v>
      </c>
    </row>
    <row r="72" spans="1:13" ht="21.75" hidden="1" customHeight="1" x14ac:dyDescent="0.25">
      <c r="A72" s="4">
        <v>71</v>
      </c>
      <c r="B72" s="30">
        <v>20255810146922</v>
      </c>
      <c r="C72" s="2">
        <v>45873</v>
      </c>
      <c r="D72" s="2">
        <v>45873</v>
      </c>
      <c r="E72" s="2" t="s">
        <v>3845</v>
      </c>
      <c r="F72" s="14">
        <f ca="1">Tabla36891011181915161723456756[[#This Row],[FECHA RADICACION]]-TODAY()</f>
        <v>-190</v>
      </c>
      <c r="G72" s="14" t="s">
        <v>65</v>
      </c>
      <c r="H72" s="14" t="s">
        <v>73</v>
      </c>
      <c r="I72" s="14" t="s">
        <v>17</v>
      </c>
      <c r="J72" s="15" t="s">
        <v>18</v>
      </c>
      <c r="K72" s="21">
        <v>45902</v>
      </c>
    </row>
    <row r="73" spans="1:13" ht="21.75" hidden="1" customHeight="1" x14ac:dyDescent="0.25">
      <c r="A73" s="4">
        <v>72</v>
      </c>
      <c r="B73" s="30">
        <v>20255810146952</v>
      </c>
      <c r="C73" s="2">
        <v>45873</v>
      </c>
      <c r="D73" s="2">
        <v>45873</v>
      </c>
      <c r="E73" s="2" t="s">
        <v>3929</v>
      </c>
      <c r="F73" s="14">
        <f ca="1">Tabla36891011181915161723456756[[#This Row],[FECHA RADICACION]]-TODAY()</f>
        <v>-190</v>
      </c>
      <c r="G73" s="14" t="s">
        <v>15</v>
      </c>
      <c r="H73" s="14" t="s">
        <v>82</v>
      </c>
      <c r="I73" s="14" t="s">
        <v>17</v>
      </c>
      <c r="J73" s="15" t="s">
        <v>18</v>
      </c>
      <c r="K73" s="21">
        <v>45907</v>
      </c>
      <c r="M73" s="4" t="s">
        <v>3457</v>
      </c>
    </row>
    <row r="74" spans="1:13" ht="21.75" hidden="1" customHeight="1" x14ac:dyDescent="0.25">
      <c r="A74" s="4">
        <v>73</v>
      </c>
      <c r="B74" s="30">
        <v>20255810144882</v>
      </c>
      <c r="C74" s="2">
        <v>45870.338194444441</v>
      </c>
      <c r="D74" s="2">
        <v>45873</v>
      </c>
      <c r="E74" s="2" t="s">
        <v>3886</v>
      </c>
      <c r="F74" s="14">
        <f ca="1">Tabla36891011181915161723456756[[#This Row],[FECHA RADICACION]]-TODAY()</f>
        <v>-192.66180555555911</v>
      </c>
      <c r="G74" s="14" t="s">
        <v>814</v>
      </c>
      <c r="H74" s="14" t="s">
        <v>25</v>
      </c>
      <c r="I74" s="14" t="s">
        <v>17</v>
      </c>
      <c r="J74" s="15" t="s">
        <v>18</v>
      </c>
      <c r="K74" s="21">
        <v>45881</v>
      </c>
    </row>
    <row r="75" spans="1:13" ht="21.75" hidden="1" customHeight="1" x14ac:dyDescent="0.25">
      <c r="A75" s="4">
        <v>74</v>
      </c>
      <c r="B75" s="30">
        <v>20254602649002</v>
      </c>
      <c r="C75" s="2">
        <v>45873</v>
      </c>
      <c r="D75" s="2">
        <v>45873</v>
      </c>
      <c r="E75" s="2" t="s">
        <v>3930</v>
      </c>
      <c r="F75" s="14">
        <f ca="1">Tabla36891011181915161723456756[[#This Row],[FECHA RADICACION]]-TODAY()</f>
        <v>-190</v>
      </c>
      <c r="G75" s="14" t="s">
        <v>65</v>
      </c>
      <c r="H75" s="14" t="s">
        <v>78</v>
      </c>
      <c r="I75" s="14" t="s">
        <v>17</v>
      </c>
      <c r="J75" s="15" t="s">
        <v>18</v>
      </c>
      <c r="K75" s="21">
        <v>45909</v>
      </c>
    </row>
    <row r="76" spans="1:13" ht="21.75" hidden="1" customHeight="1" x14ac:dyDescent="0.25">
      <c r="A76" s="4">
        <v>75</v>
      </c>
      <c r="B76" s="30">
        <v>20254602647402</v>
      </c>
      <c r="C76" s="2">
        <v>45873</v>
      </c>
      <c r="D76" s="2">
        <v>45873</v>
      </c>
      <c r="E76" s="2" t="s">
        <v>3931</v>
      </c>
      <c r="F76" s="14">
        <f ca="1">Tabla36891011181915161723456756[[#This Row],[FECHA RADICACION]]-TODAY()</f>
        <v>-190</v>
      </c>
      <c r="G76" s="14" t="s">
        <v>2964</v>
      </c>
      <c r="H76" s="14" t="s">
        <v>17</v>
      </c>
      <c r="I76" s="14" t="s">
        <v>17</v>
      </c>
      <c r="J76" s="15" t="s">
        <v>18</v>
      </c>
      <c r="K76" s="21">
        <v>45874</v>
      </c>
    </row>
    <row r="77" spans="1:13" ht="21.75" hidden="1" customHeight="1" x14ac:dyDescent="0.25">
      <c r="A77" s="4">
        <v>76</v>
      </c>
      <c r="B77" s="30">
        <v>20254602647332</v>
      </c>
      <c r="C77" s="2">
        <v>45873</v>
      </c>
      <c r="D77" s="2">
        <v>45873</v>
      </c>
      <c r="E77" s="2" t="s">
        <v>3932</v>
      </c>
      <c r="F77" s="14">
        <f ca="1">Tabla36891011181915161723456756[[#This Row],[FECHA RADICACION]]-TODAY()</f>
        <v>-190</v>
      </c>
      <c r="G77" s="14" t="s">
        <v>65</v>
      </c>
      <c r="H77" s="14" t="s">
        <v>102</v>
      </c>
      <c r="I77" s="14" t="s">
        <v>17</v>
      </c>
      <c r="J77" s="15" t="s">
        <v>18</v>
      </c>
      <c r="K77" s="21">
        <v>45898</v>
      </c>
      <c r="M77" s="15"/>
    </row>
    <row r="78" spans="1:13" ht="21.75" hidden="1" customHeight="1" x14ac:dyDescent="0.25">
      <c r="A78" s="4">
        <v>77</v>
      </c>
      <c r="B78" s="30">
        <v>20254602646902</v>
      </c>
      <c r="C78" s="2">
        <v>45873</v>
      </c>
      <c r="D78" s="2">
        <v>45873</v>
      </c>
      <c r="E78" s="2" t="s">
        <v>3933</v>
      </c>
      <c r="F78" s="14">
        <f ca="1">Tabla36891011181915161723456756[[#This Row],[FECHA RADICACION]]-TODAY()</f>
        <v>-190</v>
      </c>
      <c r="G78" s="14" t="s">
        <v>15</v>
      </c>
      <c r="H78" s="14" t="s">
        <v>82</v>
      </c>
      <c r="I78" s="14" t="s">
        <v>17</v>
      </c>
      <c r="J78" s="15" t="s">
        <v>18</v>
      </c>
      <c r="K78" s="21">
        <v>45907</v>
      </c>
      <c r="M78" s="4" t="s">
        <v>3483</v>
      </c>
    </row>
    <row r="79" spans="1:13" ht="21.75" hidden="1" customHeight="1" x14ac:dyDescent="0.25">
      <c r="A79" s="4">
        <v>78</v>
      </c>
      <c r="B79" s="30">
        <v>20254602646752</v>
      </c>
      <c r="C79" s="2">
        <v>45873</v>
      </c>
      <c r="D79" s="2">
        <v>45873</v>
      </c>
      <c r="E79" s="2" t="s">
        <v>3934</v>
      </c>
      <c r="F79" s="14">
        <f ca="1">Tabla36891011181915161723456756[[#This Row],[FECHA RADICACION]]-TODAY()</f>
        <v>-190</v>
      </c>
      <c r="G79" s="14" t="s">
        <v>65</v>
      </c>
      <c r="H79" s="14" t="s">
        <v>66</v>
      </c>
      <c r="I79" s="14" t="s">
        <v>17</v>
      </c>
      <c r="J79" s="15" t="s">
        <v>18</v>
      </c>
      <c r="K79" s="21">
        <v>45898</v>
      </c>
    </row>
    <row r="80" spans="1:13" ht="21.75" hidden="1" customHeight="1" x14ac:dyDescent="0.25">
      <c r="A80" s="4">
        <v>79</v>
      </c>
      <c r="B80" s="30">
        <v>20255810147092</v>
      </c>
      <c r="C80" s="2">
        <v>45873</v>
      </c>
      <c r="D80" s="2">
        <v>45873</v>
      </c>
      <c r="E80" s="2" t="s">
        <v>584</v>
      </c>
      <c r="F80" s="14">
        <f ca="1">Tabla36891011181915161723456756[[#This Row],[FECHA RADICACION]]-TODAY()</f>
        <v>-190</v>
      </c>
      <c r="G80" s="14" t="s">
        <v>814</v>
      </c>
      <c r="H80" s="14" t="s">
        <v>25</v>
      </c>
      <c r="I80" s="14" t="s">
        <v>17</v>
      </c>
      <c r="J80" s="15" t="s">
        <v>18</v>
      </c>
      <c r="K80" s="21">
        <v>45881</v>
      </c>
    </row>
    <row r="81" spans="1:12" ht="21.75" hidden="1" customHeight="1" x14ac:dyDescent="0.25">
      <c r="A81" s="4">
        <v>80</v>
      </c>
      <c r="B81" s="30">
        <v>20254602646622</v>
      </c>
      <c r="C81" s="2">
        <v>45873</v>
      </c>
      <c r="D81" s="2">
        <v>45873</v>
      </c>
      <c r="E81" s="2" t="s">
        <v>3935</v>
      </c>
      <c r="F81" s="14">
        <f ca="1">Tabla36891011181915161723456756[[#This Row],[FECHA RADICACION]]-TODAY()</f>
        <v>-190</v>
      </c>
      <c r="G81" s="14" t="s">
        <v>65</v>
      </c>
      <c r="H81" s="14" t="s">
        <v>117</v>
      </c>
      <c r="I81" s="14" t="s">
        <v>17</v>
      </c>
      <c r="J81" s="15" t="s">
        <v>18</v>
      </c>
      <c r="K81" s="21">
        <v>45902</v>
      </c>
    </row>
    <row r="82" spans="1:12" ht="21.75" hidden="1" customHeight="1" x14ac:dyDescent="0.25">
      <c r="A82" s="4">
        <v>81</v>
      </c>
      <c r="B82" s="30">
        <v>20255810147072</v>
      </c>
      <c r="C82" s="2">
        <v>45873</v>
      </c>
      <c r="D82" s="2">
        <v>45873</v>
      </c>
      <c r="E82" s="2" t="s">
        <v>3936</v>
      </c>
      <c r="F82" s="14">
        <f ca="1">Tabla36891011181915161723456756[[#This Row],[FECHA RADICACION]]-TODAY()</f>
        <v>-190</v>
      </c>
      <c r="G82" s="14" t="s">
        <v>15</v>
      </c>
      <c r="H82" s="14" t="s">
        <v>48</v>
      </c>
      <c r="I82" s="14" t="s">
        <v>17</v>
      </c>
      <c r="J82" s="15" t="s">
        <v>18</v>
      </c>
      <c r="K82" s="21">
        <v>45898</v>
      </c>
    </row>
    <row r="83" spans="1:12" ht="21.75" hidden="1" customHeight="1" x14ac:dyDescent="0.25">
      <c r="A83" s="4">
        <v>82</v>
      </c>
      <c r="B83" s="30">
        <v>20255810147022</v>
      </c>
      <c r="C83" s="2">
        <v>45873</v>
      </c>
      <c r="D83" s="2">
        <v>45873</v>
      </c>
      <c r="E83" s="2" t="s">
        <v>3937</v>
      </c>
      <c r="F83" s="14">
        <f ca="1">Tabla36891011181915161723456756[[#This Row],[FECHA RADICACION]]-TODAY()</f>
        <v>-190</v>
      </c>
      <c r="G83" s="14" t="s">
        <v>2964</v>
      </c>
      <c r="H83" s="14" t="s">
        <v>17</v>
      </c>
      <c r="I83" s="14" t="s">
        <v>17</v>
      </c>
      <c r="J83" s="15" t="s">
        <v>18</v>
      </c>
      <c r="K83" s="21">
        <v>45873</v>
      </c>
      <c r="L83" s="4" t="s">
        <v>194</v>
      </c>
    </row>
    <row r="84" spans="1:12" ht="21.75" hidden="1" customHeight="1" x14ac:dyDescent="0.25">
      <c r="A84" s="4">
        <v>83</v>
      </c>
      <c r="B84" s="30">
        <v>20255810146942</v>
      </c>
      <c r="C84" s="2">
        <v>45873</v>
      </c>
      <c r="D84" s="2">
        <v>45873</v>
      </c>
      <c r="E84" s="2" t="s">
        <v>3938</v>
      </c>
      <c r="F84" s="14">
        <f ca="1">Tabla36891011181915161723456756[[#This Row],[FECHA RADICACION]]-TODAY()</f>
        <v>-190</v>
      </c>
      <c r="G84" s="14" t="s">
        <v>65</v>
      </c>
      <c r="H84" s="14" t="s">
        <v>825</v>
      </c>
      <c r="I84" s="14" t="s">
        <v>17</v>
      </c>
      <c r="J84" s="15" t="s">
        <v>18</v>
      </c>
      <c r="K84" s="21">
        <v>45887</v>
      </c>
      <c r="L84" s="4" t="s">
        <v>147</v>
      </c>
    </row>
    <row r="85" spans="1:12" ht="21.75" hidden="1" customHeight="1" x14ac:dyDescent="0.25">
      <c r="A85" s="4">
        <v>84</v>
      </c>
      <c r="B85" s="30">
        <v>20254602645132</v>
      </c>
      <c r="C85" s="2">
        <v>45873</v>
      </c>
      <c r="D85" s="2">
        <v>45874</v>
      </c>
      <c r="E85" s="2" t="s">
        <v>3939</v>
      </c>
      <c r="F85" s="14">
        <f ca="1">Tabla36891011181915161723456756[[#This Row],[FECHA RADICACION]]-TODAY()</f>
        <v>-190</v>
      </c>
      <c r="G85" s="14" t="s">
        <v>15</v>
      </c>
      <c r="H85" s="14" t="s">
        <v>2092</v>
      </c>
      <c r="I85" s="14" t="s">
        <v>17</v>
      </c>
      <c r="J85" s="15" t="s">
        <v>18</v>
      </c>
      <c r="K85" s="21">
        <v>45881</v>
      </c>
    </row>
    <row r="86" spans="1:12" ht="21.75" hidden="1" customHeight="1" x14ac:dyDescent="0.25">
      <c r="A86" s="4">
        <v>85</v>
      </c>
      <c r="B86" s="30">
        <v>20255110144032</v>
      </c>
      <c r="C86" s="2">
        <v>45873.504861111112</v>
      </c>
      <c r="D86" s="2">
        <v>45874</v>
      </c>
      <c r="E86" s="2" t="s">
        <v>3940</v>
      </c>
      <c r="F86" s="14">
        <f ca="1">Tabla36891011181915161723456756[[#This Row],[FECHA RADICACION]]-TODAY()</f>
        <v>-189.4951388888876</v>
      </c>
      <c r="G86" s="14" t="s">
        <v>814</v>
      </c>
      <c r="H86" s="14" t="s">
        <v>2039</v>
      </c>
      <c r="I86" s="14" t="s">
        <v>17</v>
      </c>
      <c r="J86" s="15" t="s">
        <v>18</v>
      </c>
      <c r="K86" s="21">
        <v>45881</v>
      </c>
    </row>
    <row r="87" spans="1:12" ht="21.75" hidden="1" customHeight="1" x14ac:dyDescent="0.25">
      <c r="A87" s="4">
        <v>86</v>
      </c>
      <c r="B87" s="30">
        <v>20255810147722</v>
      </c>
      <c r="C87" s="2">
        <v>45874.500694444447</v>
      </c>
      <c r="D87" s="2">
        <v>45874</v>
      </c>
      <c r="E87" s="2" t="s">
        <v>3941</v>
      </c>
      <c r="F87" s="14">
        <f ca="1">Tabla36891011181915161723456756[[#This Row],[FECHA RADICACION]]-TODAY()</f>
        <v>-188.49930555555329</v>
      </c>
      <c r="G87" s="14" t="s">
        <v>65</v>
      </c>
      <c r="H87" s="14" t="s">
        <v>102</v>
      </c>
      <c r="I87" s="14" t="s">
        <v>17</v>
      </c>
      <c r="J87" s="15" t="s">
        <v>18</v>
      </c>
      <c r="K87" s="21">
        <v>45898</v>
      </c>
    </row>
    <row r="88" spans="1:12" ht="21.75" hidden="1" customHeight="1" x14ac:dyDescent="0.25">
      <c r="A88" s="4">
        <v>87</v>
      </c>
      <c r="B88" s="73">
        <v>20254602661382</v>
      </c>
      <c r="C88" s="35">
        <v>45874.490972222222</v>
      </c>
      <c r="D88" s="2">
        <v>45874</v>
      </c>
      <c r="E88" s="2" t="s">
        <v>3942</v>
      </c>
      <c r="F88" s="14">
        <f ca="1">Tabla36891011181915161723456756[[#This Row],[FECHA RADICACION]]-TODAY()</f>
        <v>-188.5090277777781</v>
      </c>
      <c r="G88" s="14" t="s">
        <v>15</v>
      </c>
      <c r="H88" s="14" t="s">
        <v>304</v>
      </c>
      <c r="I88" s="14" t="s">
        <v>17</v>
      </c>
      <c r="J88" s="15" t="s">
        <v>18</v>
      </c>
      <c r="K88" s="21">
        <v>45881</v>
      </c>
    </row>
    <row r="89" spans="1:12" ht="21.75" hidden="1" customHeight="1" x14ac:dyDescent="0.25">
      <c r="A89" s="4">
        <v>88</v>
      </c>
      <c r="B89" s="30">
        <v>20254602661192</v>
      </c>
      <c r="C89" s="2">
        <v>45874.487500000003</v>
      </c>
      <c r="D89" s="2">
        <v>45874</v>
      </c>
      <c r="E89" s="2" t="s">
        <v>3943</v>
      </c>
      <c r="F89" s="14">
        <f ca="1">Tabla36891011181915161723456756[[#This Row],[FECHA RADICACION]]-TODAY()</f>
        <v>-188.51249999999709</v>
      </c>
      <c r="G89" s="14" t="s">
        <v>814</v>
      </c>
      <c r="H89" s="14" t="s">
        <v>2039</v>
      </c>
      <c r="I89" s="14" t="s">
        <v>17</v>
      </c>
      <c r="J89" s="15" t="s">
        <v>18</v>
      </c>
      <c r="K89" s="21">
        <v>45881</v>
      </c>
    </row>
    <row r="90" spans="1:12" ht="21.75" hidden="1" customHeight="1" x14ac:dyDescent="0.25">
      <c r="A90" s="4">
        <v>89</v>
      </c>
      <c r="B90" s="30">
        <v>20254602660992</v>
      </c>
      <c r="C90" s="2">
        <v>45874.481249999997</v>
      </c>
      <c r="D90" s="2">
        <v>45874</v>
      </c>
      <c r="E90" s="2" t="s">
        <v>3944</v>
      </c>
      <c r="F90" s="14">
        <f ca="1">Tabla36891011181915161723456756[[#This Row],[FECHA RADICACION]]-TODAY()</f>
        <v>-188.51875000000291</v>
      </c>
      <c r="G90" s="14" t="s">
        <v>15</v>
      </c>
      <c r="H90" s="14" t="s">
        <v>2092</v>
      </c>
      <c r="I90" s="14" t="s">
        <v>17</v>
      </c>
      <c r="J90" s="15" t="s">
        <v>18</v>
      </c>
      <c r="K90" s="21">
        <v>45894</v>
      </c>
    </row>
    <row r="91" spans="1:12" ht="21.75" hidden="1" customHeight="1" x14ac:dyDescent="0.25">
      <c r="A91" s="4">
        <v>90</v>
      </c>
      <c r="B91" s="30">
        <v>20255810147672</v>
      </c>
      <c r="C91" s="2">
        <v>45874.476388888892</v>
      </c>
      <c r="D91" s="2">
        <v>45874</v>
      </c>
      <c r="E91" s="2" t="s">
        <v>3945</v>
      </c>
      <c r="F91" s="14">
        <f ca="1">Tabla36891011181915161723456756[[#This Row],[FECHA RADICACION]]-TODAY()</f>
        <v>-188.52361111110804</v>
      </c>
      <c r="G91" s="14" t="s">
        <v>65</v>
      </c>
      <c r="H91" s="14" t="s">
        <v>71</v>
      </c>
      <c r="I91" s="14" t="s">
        <v>17</v>
      </c>
      <c r="J91" s="15" t="s">
        <v>18</v>
      </c>
      <c r="K91" s="21">
        <v>45876</v>
      </c>
    </row>
    <row r="92" spans="1:12" ht="21.75" hidden="1" customHeight="1" x14ac:dyDescent="0.25">
      <c r="A92" s="4">
        <v>91</v>
      </c>
      <c r="B92" s="30">
        <v>20255810147602</v>
      </c>
      <c r="C92" s="2">
        <v>45874.470833333333</v>
      </c>
      <c r="D92" s="2">
        <v>45874</v>
      </c>
      <c r="E92" s="2" t="s">
        <v>3946</v>
      </c>
      <c r="F92" s="14">
        <f ca="1">Tabla36891011181915161723456756[[#This Row],[FECHA RADICACION]]-TODAY()</f>
        <v>-188.52916666666715</v>
      </c>
      <c r="G92" s="14" t="s">
        <v>65</v>
      </c>
      <c r="H92" s="14" t="s">
        <v>481</v>
      </c>
      <c r="I92" s="14" t="s">
        <v>17</v>
      </c>
      <c r="J92" s="15" t="s">
        <v>18</v>
      </c>
      <c r="K92" s="21">
        <v>45902</v>
      </c>
    </row>
    <row r="93" spans="1:12" ht="21.75" hidden="1" customHeight="1" x14ac:dyDescent="0.25">
      <c r="A93" s="4">
        <v>92</v>
      </c>
      <c r="B93" s="30">
        <v>20255810147582</v>
      </c>
      <c r="C93" s="2">
        <v>45874.46875</v>
      </c>
      <c r="D93" s="2">
        <v>45874</v>
      </c>
      <c r="E93" s="2" t="s">
        <v>3947</v>
      </c>
      <c r="F93" s="14">
        <f ca="1">Tabla36891011181915161723456756[[#This Row],[FECHA RADICACION]]-TODAY()</f>
        <v>-188.53125</v>
      </c>
      <c r="G93" s="14" t="s">
        <v>65</v>
      </c>
      <c r="H93" s="14" t="s">
        <v>184</v>
      </c>
      <c r="I93" s="14" t="s">
        <v>17</v>
      </c>
      <c r="J93" s="15" t="s">
        <v>18</v>
      </c>
      <c r="K93" s="21">
        <v>45909</v>
      </c>
    </row>
    <row r="94" spans="1:12" ht="21.75" hidden="1" customHeight="1" x14ac:dyDescent="0.25">
      <c r="A94" s="4">
        <v>93</v>
      </c>
      <c r="B94" s="30">
        <v>20254602659622</v>
      </c>
      <c r="C94" s="2">
        <v>45874.454861111109</v>
      </c>
      <c r="D94" s="2">
        <v>45874</v>
      </c>
      <c r="E94" s="2" t="s">
        <v>3948</v>
      </c>
      <c r="F94" s="14">
        <f ca="1">Tabla36891011181915161723456756[[#This Row],[FECHA RADICACION]]-TODAY()</f>
        <v>-188.54513888889051</v>
      </c>
      <c r="G94" s="14" t="s">
        <v>65</v>
      </c>
      <c r="H94" s="14" t="s">
        <v>283</v>
      </c>
      <c r="I94" s="14" t="s">
        <v>17</v>
      </c>
      <c r="J94" s="15" t="s">
        <v>18</v>
      </c>
      <c r="K94" s="21">
        <v>45909</v>
      </c>
    </row>
    <row r="95" spans="1:12" ht="21.75" hidden="1" customHeight="1" x14ac:dyDescent="0.25">
      <c r="A95" s="4">
        <v>94</v>
      </c>
      <c r="B95" s="30">
        <v>20255810147452</v>
      </c>
      <c r="C95" s="2">
        <v>45874.45416666667</v>
      </c>
      <c r="D95" s="2">
        <v>45874</v>
      </c>
      <c r="E95" s="2" t="s">
        <v>3949</v>
      </c>
      <c r="F95" s="14">
        <f ca="1">Tabla36891011181915161723456756[[#This Row],[FECHA RADICACION]]-TODAY()</f>
        <v>-188.54583333332994</v>
      </c>
      <c r="G95" s="14" t="s">
        <v>15</v>
      </c>
      <c r="H95" s="14" t="s">
        <v>48</v>
      </c>
      <c r="I95" s="14" t="s">
        <v>17</v>
      </c>
      <c r="J95" s="15" t="s">
        <v>18</v>
      </c>
      <c r="K95" s="21">
        <v>45887</v>
      </c>
    </row>
    <row r="96" spans="1:12" ht="21.75" hidden="1" customHeight="1" x14ac:dyDescent="0.25">
      <c r="A96" s="4">
        <v>95</v>
      </c>
      <c r="B96" s="30">
        <v>20255810147442</v>
      </c>
      <c r="C96" s="2">
        <v>45874.453472222223</v>
      </c>
      <c r="D96" s="2">
        <v>45874</v>
      </c>
      <c r="E96" s="2" t="s">
        <v>3950</v>
      </c>
      <c r="F96" s="14">
        <f ca="1">Tabla36891011181915161723456756[[#This Row],[FECHA RADICACION]]-TODAY()</f>
        <v>-188.54652777777665</v>
      </c>
      <c r="G96" s="14" t="s">
        <v>15</v>
      </c>
      <c r="H96" s="14" t="s">
        <v>48</v>
      </c>
      <c r="I96" s="14" t="s">
        <v>17</v>
      </c>
      <c r="J96" s="15" t="s">
        <v>18</v>
      </c>
      <c r="K96" s="21">
        <v>45887</v>
      </c>
    </row>
    <row r="97" spans="1:12" ht="21.75" hidden="1" customHeight="1" x14ac:dyDescent="0.25">
      <c r="A97" s="4">
        <v>96</v>
      </c>
      <c r="B97" s="30">
        <v>20254602658802</v>
      </c>
      <c r="C97" s="2">
        <v>45874.439583333333</v>
      </c>
      <c r="D97" s="2">
        <v>45874</v>
      </c>
      <c r="E97" s="2" t="s">
        <v>3951</v>
      </c>
      <c r="F97" s="14">
        <f ca="1">Tabla36891011181915161723456756[[#This Row],[FECHA RADICACION]]-TODAY()</f>
        <v>-188.56041666666715</v>
      </c>
      <c r="G97" s="14" t="s">
        <v>15</v>
      </c>
      <c r="H97" s="14" t="s">
        <v>48</v>
      </c>
      <c r="I97" s="14" t="s">
        <v>17</v>
      </c>
      <c r="J97" s="15" t="s">
        <v>18</v>
      </c>
      <c r="K97" s="21">
        <v>45898</v>
      </c>
    </row>
    <row r="98" spans="1:12" ht="21.75" hidden="1" customHeight="1" x14ac:dyDescent="0.25">
      <c r="A98" s="4">
        <v>97</v>
      </c>
      <c r="B98" s="30">
        <v>20255810147362</v>
      </c>
      <c r="C98" s="2">
        <v>45874.43472222222</v>
      </c>
      <c r="D98" s="2">
        <v>45874</v>
      </c>
      <c r="E98" s="2" t="s">
        <v>3952</v>
      </c>
      <c r="F98" s="14">
        <f ca="1">Tabla36891011181915161723456756[[#This Row],[FECHA RADICACION]]-TODAY()</f>
        <v>-188.56527777777956</v>
      </c>
      <c r="G98" s="14" t="s">
        <v>65</v>
      </c>
      <c r="H98" s="14" t="s">
        <v>71</v>
      </c>
      <c r="I98" s="14" t="s">
        <v>17</v>
      </c>
      <c r="J98" s="15" t="s">
        <v>18</v>
      </c>
      <c r="K98" s="21">
        <v>45876</v>
      </c>
    </row>
    <row r="99" spans="1:12" ht="21.75" hidden="1" customHeight="1" x14ac:dyDescent="0.25">
      <c r="A99" s="4">
        <v>98</v>
      </c>
      <c r="B99" s="30">
        <v>20255810147332</v>
      </c>
      <c r="C99" s="2">
        <v>45874.422222222223</v>
      </c>
      <c r="D99" s="2">
        <v>45874</v>
      </c>
      <c r="E99" s="2" t="s">
        <v>3953</v>
      </c>
      <c r="F99" s="14">
        <f ca="1">Tabla36891011181915161723456756[[#This Row],[FECHA RADICACION]]-TODAY()</f>
        <v>-188.57777777777665</v>
      </c>
      <c r="G99" s="14" t="s">
        <v>15</v>
      </c>
      <c r="H99" s="14" t="s">
        <v>251</v>
      </c>
      <c r="I99" s="14" t="s">
        <v>17</v>
      </c>
      <c r="J99" s="15" t="s">
        <v>18</v>
      </c>
      <c r="K99" s="21">
        <v>45894</v>
      </c>
    </row>
    <row r="100" spans="1:12" ht="21.75" hidden="1" customHeight="1" x14ac:dyDescent="0.25">
      <c r="A100" s="4">
        <v>99</v>
      </c>
      <c r="B100" s="30">
        <v>20254602657502</v>
      </c>
      <c r="C100" s="2">
        <v>45874.412499999999</v>
      </c>
      <c r="D100" s="2">
        <v>45874</v>
      </c>
      <c r="E100" s="2" t="s">
        <v>3954</v>
      </c>
      <c r="F100" s="14">
        <f ca="1">Tabla36891011181915161723456756[[#This Row],[FECHA RADICACION]]-TODAY()</f>
        <v>-188.58750000000146</v>
      </c>
      <c r="G100" s="14" t="s">
        <v>65</v>
      </c>
      <c r="H100" s="14" t="s">
        <v>66</v>
      </c>
      <c r="I100" s="14" t="s">
        <v>17</v>
      </c>
      <c r="J100" s="15" t="s">
        <v>18</v>
      </c>
      <c r="K100" s="21">
        <v>45898</v>
      </c>
    </row>
    <row r="101" spans="1:12" ht="21.75" hidden="1" customHeight="1" x14ac:dyDescent="0.25">
      <c r="A101" s="4">
        <v>100</v>
      </c>
      <c r="B101" s="30">
        <v>20254602656912</v>
      </c>
      <c r="C101" s="2">
        <v>45874.402083333334</v>
      </c>
      <c r="D101" s="2">
        <v>45874</v>
      </c>
      <c r="E101" s="2" t="s">
        <v>3955</v>
      </c>
      <c r="F101" s="14">
        <f ca="1">Tabla36891011181915161723456756[[#This Row],[FECHA RADICACION]]-TODAY()</f>
        <v>-188.5979166666657</v>
      </c>
      <c r="G101" s="14" t="s">
        <v>814</v>
      </c>
      <c r="H101" s="14" t="s">
        <v>29</v>
      </c>
      <c r="I101" s="14" t="s">
        <v>17</v>
      </c>
      <c r="J101" s="15" t="s">
        <v>18</v>
      </c>
      <c r="K101" s="21">
        <v>45881</v>
      </c>
    </row>
    <row r="102" spans="1:12" ht="21.75" hidden="1" customHeight="1" x14ac:dyDescent="0.25">
      <c r="A102" s="4">
        <v>101</v>
      </c>
      <c r="B102" s="30">
        <v>20255810147292</v>
      </c>
      <c r="C102" s="2">
        <v>45874.402083333334</v>
      </c>
      <c r="D102" s="2">
        <v>45874</v>
      </c>
      <c r="E102" s="2" t="s">
        <v>3956</v>
      </c>
      <c r="F102" s="14">
        <f ca="1">Tabla36891011181915161723456756[[#This Row],[FECHA RADICACION]]-TODAY()</f>
        <v>-188.5979166666657</v>
      </c>
      <c r="G102" s="14" t="s">
        <v>65</v>
      </c>
      <c r="H102" s="14" t="s">
        <v>78</v>
      </c>
      <c r="I102" s="14" t="s">
        <v>111</v>
      </c>
      <c r="J102" s="15" t="s">
        <v>18</v>
      </c>
      <c r="K102" s="21">
        <v>45957</v>
      </c>
    </row>
    <row r="103" spans="1:12" ht="21.75" hidden="1" customHeight="1" x14ac:dyDescent="0.25">
      <c r="A103" s="4">
        <v>102</v>
      </c>
      <c r="B103" s="30">
        <v>20254602656672</v>
      </c>
      <c r="C103" s="2">
        <v>45874.397222222222</v>
      </c>
      <c r="D103" s="2">
        <v>45874</v>
      </c>
      <c r="E103" s="2" t="s">
        <v>3957</v>
      </c>
      <c r="F103" s="14">
        <f ca="1">Tabla36891011181915161723456756[[#This Row],[FECHA RADICACION]]-TODAY()</f>
        <v>-188.6027777777781</v>
      </c>
      <c r="G103" s="14" t="s">
        <v>50</v>
      </c>
      <c r="H103" s="14" t="s">
        <v>919</v>
      </c>
      <c r="I103" s="14" t="s">
        <v>17</v>
      </c>
      <c r="J103" s="15" t="s">
        <v>18</v>
      </c>
      <c r="K103" s="21">
        <v>45881</v>
      </c>
    </row>
    <row r="104" spans="1:12" ht="21.75" hidden="1" customHeight="1" x14ac:dyDescent="0.25">
      <c r="A104" s="4">
        <v>103</v>
      </c>
      <c r="B104" s="30">
        <v>20255810147242</v>
      </c>
      <c r="C104" s="2">
        <v>45874.381944444445</v>
      </c>
      <c r="D104" s="2">
        <v>45874</v>
      </c>
      <c r="E104" s="2" t="s">
        <v>3958</v>
      </c>
      <c r="F104" s="14">
        <f ca="1">Tabla36891011181915161723456756[[#This Row],[FECHA RADICACION]]-TODAY()</f>
        <v>-188.61805555555475</v>
      </c>
      <c r="G104" s="14" t="s">
        <v>814</v>
      </c>
      <c r="H104" s="14" t="s">
        <v>2039</v>
      </c>
      <c r="I104" s="14" t="s">
        <v>17</v>
      </c>
      <c r="J104" s="15" t="s">
        <v>18</v>
      </c>
      <c r="K104" s="21">
        <v>45881</v>
      </c>
      <c r="L104" s="4" t="s">
        <v>174</v>
      </c>
    </row>
    <row r="105" spans="1:12" ht="21.75" hidden="1" customHeight="1" x14ac:dyDescent="0.25">
      <c r="A105" s="4">
        <v>104</v>
      </c>
      <c r="B105" s="30">
        <v>20255810147222</v>
      </c>
      <c r="C105" s="2">
        <v>45874.373611111114</v>
      </c>
      <c r="D105" s="2">
        <v>45874</v>
      </c>
      <c r="E105" s="2" t="s">
        <v>3959</v>
      </c>
      <c r="F105" s="14">
        <f ca="1">Tabla36891011181915161723456756[[#This Row],[FECHA RADICACION]]-TODAY()</f>
        <v>-188.62638888888614</v>
      </c>
      <c r="G105" s="14" t="s">
        <v>15</v>
      </c>
      <c r="H105" s="14" t="s">
        <v>48</v>
      </c>
      <c r="I105" s="14" t="s">
        <v>17</v>
      </c>
      <c r="J105" s="15" t="s">
        <v>18</v>
      </c>
      <c r="K105" s="21">
        <v>45887</v>
      </c>
      <c r="L105" s="4" t="s">
        <v>174</v>
      </c>
    </row>
    <row r="106" spans="1:12" ht="21.75" hidden="1" customHeight="1" x14ac:dyDescent="0.25">
      <c r="A106" s="4">
        <v>105</v>
      </c>
      <c r="B106" s="30">
        <v>20255810147212</v>
      </c>
      <c r="C106" s="2">
        <v>45874.370833333334</v>
      </c>
      <c r="D106" s="2">
        <v>45874</v>
      </c>
      <c r="E106" s="2" t="s">
        <v>3960</v>
      </c>
      <c r="F106" s="14">
        <f ca="1">Tabla36891011181915161723456756[[#This Row],[FECHA RADICACION]]-TODAY()</f>
        <v>-188.6291666666657</v>
      </c>
      <c r="G106" s="14" t="s">
        <v>65</v>
      </c>
      <c r="H106" s="14" t="s">
        <v>71</v>
      </c>
      <c r="I106" s="14" t="s">
        <v>17</v>
      </c>
      <c r="J106" s="15" t="s">
        <v>18</v>
      </c>
      <c r="K106" s="21">
        <v>45876</v>
      </c>
    </row>
    <row r="107" spans="1:12" ht="21.75" hidden="1" customHeight="1" x14ac:dyDescent="0.25">
      <c r="A107" s="4">
        <v>106</v>
      </c>
      <c r="B107" s="30">
        <v>20254602654892</v>
      </c>
      <c r="C107" s="2">
        <v>45874.356944444444</v>
      </c>
      <c r="D107" s="2">
        <v>45874</v>
      </c>
      <c r="E107" s="2" t="s">
        <v>3961</v>
      </c>
      <c r="F107" s="14">
        <f ca="1">Tabla36891011181915161723456756[[#This Row],[FECHA RADICACION]]-TODAY()</f>
        <v>-188.6430555555562</v>
      </c>
      <c r="G107" s="14" t="s">
        <v>2964</v>
      </c>
      <c r="H107" s="14" t="s">
        <v>17</v>
      </c>
      <c r="I107" s="14" t="s">
        <v>17</v>
      </c>
      <c r="J107" s="15" t="s">
        <v>18</v>
      </c>
      <c r="K107" s="21">
        <v>45874</v>
      </c>
    </row>
    <row r="108" spans="1:12" ht="21.75" hidden="1" customHeight="1" x14ac:dyDescent="0.25">
      <c r="A108" s="4">
        <v>107</v>
      </c>
      <c r="B108" s="30">
        <v>20254602651632</v>
      </c>
      <c r="C108" s="2">
        <v>45873</v>
      </c>
      <c r="D108" s="2">
        <v>45874</v>
      </c>
      <c r="E108" s="2" t="s">
        <v>3962</v>
      </c>
      <c r="F108" s="14">
        <f ca="1">Tabla36891011181915161723456756[[#This Row],[FECHA RADICACION]]-TODAY()</f>
        <v>-190</v>
      </c>
      <c r="G108" s="14" t="s">
        <v>65</v>
      </c>
      <c r="H108" s="14" t="s">
        <v>687</v>
      </c>
      <c r="I108" s="14" t="s">
        <v>17</v>
      </c>
      <c r="J108" s="15" t="s">
        <v>18</v>
      </c>
      <c r="K108" s="21">
        <v>45887</v>
      </c>
    </row>
    <row r="109" spans="1:12" ht="21.75" hidden="1" customHeight="1" x14ac:dyDescent="0.25">
      <c r="A109" s="4">
        <v>108</v>
      </c>
      <c r="B109" s="30">
        <v>20254602668772</v>
      </c>
      <c r="C109" s="2">
        <v>45874</v>
      </c>
      <c r="D109" s="2">
        <v>45874</v>
      </c>
      <c r="E109" s="2" t="s">
        <v>3963</v>
      </c>
      <c r="F109" s="14">
        <f ca="1">Tabla36891011181915161723456756[[#This Row],[FECHA RADICACION]]-TODAY()</f>
        <v>-189</v>
      </c>
      <c r="G109" s="14" t="s">
        <v>15</v>
      </c>
      <c r="H109" s="14" t="s">
        <v>304</v>
      </c>
      <c r="I109" s="14" t="s">
        <v>17</v>
      </c>
      <c r="J109" s="15" t="s">
        <v>18</v>
      </c>
      <c r="K109" s="21">
        <v>45881</v>
      </c>
    </row>
    <row r="110" spans="1:12" ht="21.75" hidden="1" customHeight="1" x14ac:dyDescent="0.25">
      <c r="A110" s="4">
        <v>109</v>
      </c>
      <c r="B110" s="30">
        <v>20255810147732</v>
      </c>
      <c r="C110" s="2">
        <v>45874.502083333333</v>
      </c>
      <c r="D110" s="2">
        <v>45874</v>
      </c>
      <c r="E110" s="2" t="s">
        <v>3964</v>
      </c>
      <c r="F110" s="14">
        <f ca="1">Tabla36891011181915161723456756[[#This Row],[FECHA RADICACION]]-TODAY()</f>
        <v>-188.49791666666715</v>
      </c>
      <c r="G110" s="14" t="s">
        <v>814</v>
      </c>
      <c r="H110" s="14" t="s">
        <v>25</v>
      </c>
      <c r="I110" s="14" t="s">
        <v>17</v>
      </c>
      <c r="J110" s="15" t="s">
        <v>18</v>
      </c>
      <c r="K110" s="21">
        <v>45881</v>
      </c>
    </row>
    <row r="111" spans="1:12" ht="21.75" hidden="1" customHeight="1" x14ac:dyDescent="0.25">
      <c r="A111" s="4">
        <v>110</v>
      </c>
      <c r="B111" s="30">
        <v>20255810147792</v>
      </c>
      <c r="C111" s="2">
        <v>45874.51458333333</v>
      </c>
      <c r="D111" s="2">
        <v>45874</v>
      </c>
      <c r="E111" s="2" t="s">
        <v>3965</v>
      </c>
      <c r="F111" s="14">
        <f ca="1">Tabla36891011181915161723456756[[#This Row],[FECHA RADICACION]]-TODAY()</f>
        <v>-188.48541666667006</v>
      </c>
      <c r="G111" s="14" t="s">
        <v>85</v>
      </c>
      <c r="H111" s="14" t="s">
        <v>160</v>
      </c>
      <c r="I111" s="14" t="s">
        <v>17</v>
      </c>
      <c r="J111" s="15" t="s">
        <v>18</v>
      </c>
      <c r="K111" s="21">
        <v>45881</v>
      </c>
    </row>
    <row r="112" spans="1:12" ht="21.75" hidden="1" customHeight="1" x14ac:dyDescent="0.25">
      <c r="A112" s="4">
        <v>111</v>
      </c>
      <c r="B112" s="30">
        <v>20255810148642</v>
      </c>
      <c r="C112" s="2">
        <v>45874.522916666669</v>
      </c>
      <c r="D112" s="2">
        <v>45874</v>
      </c>
      <c r="E112" s="2" t="s">
        <v>3966</v>
      </c>
      <c r="F112" s="14">
        <f ca="1">Tabla36891011181915161723456756[[#This Row],[FECHA RADICACION]]-TODAY()</f>
        <v>-188.47708333333139</v>
      </c>
      <c r="G112" s="14" t="s">
        <v>65</v>
      </c>
      <c r="H112" s="14" t="s">
        <v>73</v>
      </c>
      <c r="I112" s="14" t="s">
        <v>17</v>
      </c>
      <c r="J112" s="15" t="s">
        <v>18</v>
      </c>
      <c r="K112" s="21">
        <v>45898</v>
      </c>
    </row>
    <row r="113" spans="1:13" ht="21.75" hidden="1" customHeight="1" x14ac:dyDescent="0.25">
      <c r="A113" s="4">
        <v>112</v>
      </c>
      <c r="B113" s="30">
        <v>20254602668152</v>
      </c>
      <c r="C113" s="2">
        <v>45874.522916666669</v>
      </c>
      <c r="D113" s="2">
        <v>45874</v>
      </c>
      <c r="E113" s="2" t="s">
        <v>3967</v>
      </c>
      <c r="F113" s="14">
        <f ca="1">Tabla36891011181915161723456756[[#This Row],[FECHA RADICACION]]-TODAY()</f>
        <v>-188.47708333333139</v>
      </c>
      <c r="G113" s="14" t="s">
        <v>15</v>
      </c>
      <c r="H113" s="14" t="s">
        <v>2092</v>
      </c>
      <c r="I113" s="14" t="s">
        <v>17</v>
      </c>
      <c r="J113" s="15" t="s">
        <v>18</v>
      </c>
      <c r="K113" s="21">
        <v>45894</v>
      </c>
    </row>
    <row r="114" spans="1:13" ht="21.75" hidden="1" customHeight="1" x14ac:dyDescent="0.25">
      <c r="A114" s="4">
        <v>113</v>
      </c>
      <c r="B114" s="30">
        <v>20255810148482</v>
      </c>
      <c r="C114" s="2">
        <v>45874.522916666669</v>
      </c>
      <c r="D114" s="2">
        <v>45874</v>
      </c>
      <c r="E114" s="2" t="s">
        <v>3968</v>
      </c>
      <c r="F114" s="14">
        <f ca="1">Tabla36891011181915161723456756[[#This Row],[FECHA RADICACION]]-TODAY()</f>
        <v>-188.47708333333139</v>
      </c>
      <c r="G114" s="14" t="s">
        <v>65</v>
      </c>
      <c r="H114" s="14" t="s">
        <v>73</v>
      </c>
      <c r="I114" s="14" t="s">
        <v>17</v>
      </c>
      <c r="J114" s="15" t="s">
        <v>18</v>
      </c>
      <c r="K114" s="21">
        <v>45909</v>
      </c>
    </row>
    <row r="115" spans="1:13" ht="21.75" hidden="1" customHeight="1" x14ac:dyDescent="0.25">
      <c r="A115" s="4">
        <v>114</v>
      </c>
      <c r="B115" s="30">
        <v>20255810148462</v>
      </c>
      <c r="C115" s="2">
        <v>45874.522916666669</v>
      </c>
      <c r="D115" s="2">
        <v>45874</v>
      </c>
      <c r="E115" s="2" t="s">
        <v>3969</v>
      </c>
      <c r="F115" s="14">
        <f ca="1">Tabla36891011181915161723456756[[#This Row],[FECHA RADICACION]]-TODAY()</f>
        <v>-188.47708333333139</v>
      </c>
      <c r="G115" s="14" t="s">
        <v>65</v>
      </c>
      <c r="H115" s="14" t="s">
        <v>71</v>
      </c>
      <c r="I115" s="14" t="s">
        <v>17</v>
      </c>
      <c r="J115" s="15" t="s">
        <v>18</v>
      </c>
      <c r="K115" s="21">
        <v>45876</v>
      </c>
    </row>
    <row r="116" spans="1:13" ht="21.75" hidden="1" customHeight="1" x14ac:dyDescent="0.25">
      <c r="A116" s="4">
        <v>115</v>
      </c>
      <c r="B116" s="30">
        <v>20254602666992</v>
      </c>
      <c r="C116" s="2">
        <v>45874.522916666669</v>
      </c>
      <c r="D116" s="2">
        <v>45874</v>
      </c>
      <c r="E116" s="2" t="s">
        <v>3970</v>
      </c>
      <c r="F116" s="14">
        <f ca="1">Tabla36891011181915161723456756[[#This Row],[FECHA RADICACION]]-TODAY()</f>
        <v>-188.47708333333139</v>
      </c>
      <c r="G116" s="14" t="s">
        <v>65</v>
      </c>
      <c r="H116" s="14" t="s">
        <v>825</v>
      </c>
      <c r="I116" s="14" t="s">
        <v>17</v>
      </c>
      <c r="J116" s="15" t="s">
        <v>18</v>
      </c>
      <c r="K116" s="21">
        <v>45898</v>
      </c>
    </row>
    <row r="117" spans="1:13" ht="21.75" hidden="1" customHeight="1" x14ac:dyDescent="0.25">
      <c r="A117" s="4">
        <v>116</v>
      </c>
      <c r="B117" s="30">
        <v>20255810148412</v>
      </c>
      <c r="C117" s="2">
        <v>45874.522916666669</v>
      </c>
      <c r="D117" s="2">
        <v>45874</v>
      </c>
      <c r="E117" s="2" t="s">
        <v>3971</v>
      </c>
      <c r="F117" s="14">
        <f ca="1">Tabla36891011181915161723456756[[#This Row],[FECHA RADICACION]]-TODAY()</f>
        <v>-188.47708333333139</v>
      </c>
      <c r="G117" s="14" t="s">
        <v>85</v>
      </c>
      <c r="H117" s="14" t="s">
        <v>784</v>
      </c>
      <c r="I117" s="14" t="s">
        <v>17</v>
      </c>
      <c r="J117" s="15" t="s">
        <v>18</v>
      </c>
      <c r="K117" s="21">
        <v>45909</v>
      </c>
    </row>
    <row r="118" spans="1:13" ht="21.75" hidden="1" customHeight="1" x14ac:dyDescent="0.25">
      <c r="A118" s="4">
        <v>117</v>
      </c>
      <c r="B118" s="30">
        <v>20254602665782</v>
      </c>
      <c r="C118" s="2">
        <v>45874.522916666669</v>
      </c>
      <c r="D118" s="2">
        <v>45874</v>
      </c>
      <c r="E118" s="2" t="s">
        <v>3972</v>
      </c>
      <c r="F118" s="14">
        <f ca="1">Tabla36891011181915161723456756[[#This Row],[FECHA RADICACION]]-TODAY()</f>
        <v>-188.47708333333139</v>
      </c>
      <c r="G118" s="14" t="s">
        <v>814</v>
      </c>
      <c r="H118" s="14" t="s">
        <v>2039</v>
      </c>
      <c r="I118" s="14" t="s">
        <v>17</v>
      </c>
      <c r="J118" s="15" t="s">
        <v>18</v>
      </c>
      <c r="K118" s="21">
        <v>45887</v>
      </c>
    </row>
    <row r="119" spans="1:13" ht="21.75" hidden="1" customHeight="1" x14ac:dyDescent="0.25">
      <c r="A119" s="4">
        <v>118</v>
      </c>
      <c r="B119" s="30">
        <v>20255810148152</v>
      </c>
      <c r="C119" s="2">
        <v>45874.522916666669</v>
      </c>
      <c r="D119" s="2">
        <v>45874</v>
      </c>
      <c r="E119" s="2" t="s">
        <v>3973</v>
      </c>
      <c r="F119" s="14">
        <f ca="1">Tabla36891011181915161723456756[[#This Row],[FECHA RADICACION]]-TODAY()</f>
        <v>-188.47708333333139</v>
      </c>
      <c r="G119" s="14" t="s">
        <v>15</v>
      </c>
      <c r="H119" s="14" t="s">
        <v>16</v>
      </c>
      <c r="I119" s="14" t="s">
        <v>17</v>
      </c>
      <c r="J119" s="15" t="s">
        <v>18</v>
      </c>
      <c r="K119" s="21">
        <v>45894</v>
      </c>
    </row>
    <row r="120" spans="1:13" ht="21.75" hidden="1" customHeight="1" x14ac:dyDescent="0.25">
      <c r="A120" s="4">
        <v>119</v>
      </c>
      <c r="B120" s="30">
        <v>20254602665572</v>
      </c>
      <c r="C120" s="2">
        <v>45874.522916666669</v>
      </c>
      <c r="D120" s="2">
        <v>45874</v>
      </c>
      <c r="E120" s="2" t="s">
        <v>3974</v>
      </c>
      <c r="F120" s="14">
        <f ca="1">Tabla36891011181915161723456756[[#This Row],[FECHA RADICACION]]-TODAY()</f>
        <v>-188.47708333333139</v>
      </c>
      <c r="G120" s="14" t="s">
        <v>814</v>
      </c>
      <c r="H120" s="14" t="s">
        <v>29</v>
      </c>
      <c r="I120" s="14" t="s">
        <v>17</v>
      </c>
      <c r="J120" s="15" t="s">
        <v>18</v>
      </c>
      <c r="K120" s="21">
        <v>45887</v>
      </c>
      <c r="M120" s="4" t="s">
        <v>3483</v>
      </c>
    </row>
    <row r="121" spans="1:13" ht="21.75" hidden="1" customHeight="1" x14ac:dyDescent="0.25">
      <c r="A121" s="4">
        <v>120</v>
      </c>
      <c r="B121" s="30">
        <v>20255810148002</v>
      </c>
      <c r="C121" s="2">
        <v>45874.522916666669</v>
      </c>
      <c r="D121" s="2">
        <v>45874</v>
      </c>
      <c r="E121" s="2" t="s">
        <v>3975</v>
      </c>
      <c r="F121" s="14">
        <f ca="1">Tabla36891011181915161723456756[[#This Row],[FECHA RADICACION]]-TODAY()</f>
        <v>-188.47708333333139</v>
      </c>
      <c r="G121" s="14" t="s">
        <v>65</v>
      </c>
      <c r="H121" s="14" t="s">
        <v>206</v>
      </c>
      <c r="I121" s="14" t="s">
        <v>17</v>
      </c>
      <c r="J121" s="15" t="s">
        <v>18</v>
      </c>
      <c r="K121" s="21">
        <v>45921</v>
      </c>
      <c r="L121" s="4" t="s">
        <v>42</v>
      </c>
    </row>
    <row r="122" spans="1:13" ht="21.75" hidden="1" customHeight="1" x14ac:dyDescent="0.25">
      <c r="A122" s="4">
        <v>121</v>
      </c>
      <c r="B122" s="30">
        <v>20254602663142</v>
      </c>
      <c r="C122" s="2">
        <v>45874.522916666669</v>
      </c>
      <c r="D122" s="2">
        <v>45874</v>
      </c>
      <c r="E122" s="2" t="s">
        <v>3976</v>
      </c>
      <c r="F122" s="14">
        <f ca="1">Tabla36891011181915161723456756[[#This Row],[FECHA RADICACION]]-TODAY()</f>
        <v>-188.47708333333139</v>
      </c>
      <c r="G122" s="14" t="s">
        <v>65</v>
      </c>
      <c r="H122" s="14" t="s">
        <v>180</v>
      </c>
      <c r="I122" s="14" t="s">
        <v>17</v>
      </c>
      <c r="J122" s="15" t="s">
        <v>18</v>
      </c>
      <c r="K122" s="21">
        <v>45902</v>
      </c>
    </row>
    <row r="123" spans="1:13" ht="21.75" hidden="1" customHeight="1" x14ac:dyDescent="0.25">
      <c r="A123" s="4">
        <v>122</v>
      </c>
      <c r="B123" s="30">
        <v>20254602663102</v>
      </c>
      <c r="C123" s="2">
        <v>45874.521527777775</v>
      </c>
      <c r="D123" s="2">
        <v>45874</v>
      </c>
      <c r="E123" s="2" t="s">
        <v>3977</v>
      </c>
      <c r="F123" s="14">
        <f ca="1">Tabla36891011181915161723456756[[#This Row],[FECHA RADICACION]]-TODAY()</f>
        <v>-188.47847222222481</v>
      </c>
      <c r="G123" s="14" t="s">
        <v>15</v>
      </c>
      <c r="H123" s="14" t="s">
        <v>304</v>
      </c>
      <c r="I123" s="14" t="s">
        <v>17</v>
      </c>
      <c r="J123" s="15" t="s">
        <v>18</v>
      </c>
      <c r="K123" s="21">
        <v>45881</v>
      </c>
    </row>
    <row r="124" spans="1:13" ht="21.75" hidden="1" customHeight="1" x14ac:dyDescent="0.25">
      <c r="A124" s="4">
        <v>123</v>
      </c>
      <c r="B124" s="30">
        <v>20255810147842</v>
      </c>
      <c r="C124" s="2">
        <v>45874.519444444442</v>
      </c>
      <c r="D124" s="2">
        <v>45874</v>
      </c>
      <c r="E124" s="2" t="s">
        <v>3978</v>
      </c>
      <c r="F124" s="14">
        <f ca="1">Tabla36891011181915161723456756[[#This Row],[FECHA RADICACION]]-TODAY()</f>
        <v>-188.48055555555766</v>
      </c>
      <c r="G124" s="14" t="s">
        <v>85</v>
      </c>
      <c r="H124" s="14" t="s">
        <v>160</v>
      </c>
      <c r="I124" s="14" t="s">
        <v>17</v>
      </c>
      <c r="J124" s="15" t="s">
        <v>18</v>
      </c>
      <c r="K124" s="21">
        <v>45881</v>
      </c>
    </row>
    <row r="125" spans="1:13" ht="21.75" hidden="1" customHeight="1" x14ac:dyDescent="0.25">
      <c r="A125" s="4">
        <v>124</v>
      </c>
      <c r="B125" s="30">
        <v>20255810147802</v>
      </c>
      <c r="C125" s="2">
        <v>45874.51458333333</v>
      </c>
      <c r="D125" s="2">
        <v>45874</v>
      </c>
      <c r="E125" s="2" t="s">
        <v>3979</v>
      </c>
      <c r="F125" s="14">
        <f ca="1">Tabla36891011181915161723456756[[#This Row],[FECHA RADICACION]]-TODAY()</f>
        <v>-188.48541666667006</v>
      </c>
      <c r="G125" s="14" t="s">
        <v>15</v>
      </c>
      <c r="H125" s="14" t="s">
        <v>48</v>
      </c>
      <c r="I125" s="14" t="s">
        <v>17</v>
      </c>
      <c r="J125" s="15" t="s">
        <v>18</v>
      </c>
      <c r="K125" s="21">
        <v>45887</v>
      </c>
    </row>
    <row r="126" spans="1:13" ht="21.75" hidden="1" customHeight="1" x14ac:dyDescent="0.25">
      <c r="A126" s="4">
        <v>125</v>
      </c>
      <c r="B126" s="30">
        <v>20255810148882</v>
      </c>
      <c r="C126" s="2">
        <v>45875.434027777781</v>
      </c>
      <c r="D126" s="2">
        <v>45875</v>
      </c>
      <c r="E126" s="2" t="s">
        <v>3980</v>
      </c>
      <c r="F126" s="14">
        <f ca="1">Tabla36891011181915161723456756[[#This Row],[FECHA RADICACION]]-TODAY()</f>
        <v>-187.56597222221899</v>
      </c>
      <c r="G126" s="14" t="s">
        <v>65</v>
      </c>
      <c r="H126" s="14" t="s">
        <v>71</v>
      </c>
      <c r="I126" s="14" t="s">
        <v>17</v>
      </c>
      <c r="J126" s="15" t="s">
        <v>18</v>
      </c>
      <c r="K126" s="21">
        <v>45876</v>
      </c>
    </row>
    <row r="127" spans="1:13" ht="21.75" hidden="1" customHeight="1" x14ac:dyDescent="0.25">
      <c r="A127" s="4">
        <v>126</v>
      </c>
      <c r="B127" s="30">
        <v>20255810148722</v>
      </c>
      <c r="C127" s="2">
        <v>45875.373611111114</v>
      </c>
      <c r="D127" s="2">
        <v>45875</v>
      </c>
      <c r="E127" s="2" t="s">
        <v>3981</v>
      </c>
      <c r="F127" s="14">
        <f ca="1">Tabla36891011181915161723456756[[#This Row],[FECHA RADICACION]]-TODAY()</f>
        <v>-187.62638888888614</v>
      </c>
      <c r="G127" s="14" t="s">
        <v>15</v>
      </c>
      <c r="H127" s="14" t="s">
        <v>16</v>
      </c>
      <c r="I127" s="14" t="s">
        <v>17</v>
      </c>
      <c r="J127" s="15" t="s">
        <v>18</v>
      </c>
      <c r="K127" s="21">
        <v>45887</v>
      </c>
      <c r="L127" s="4" t="s">
        <v>3982</v>
      </c>
    </row>
    <row r="128" spans="1:13" ht="21.75" hidden="1" customHeight="1" x14ac:dyDescent="0.25">
      <c r="A128" s="4">
        <v>127</v>
      </c>
      <c r="B128" s="30">
        <v>20254602673882</v>
      </c>
      <c r="C128" s="2">
        <v>45875.339583333334</v>
      </c>
      <c r="D128" s="2">
        <v>45875</v>
      </c>
      <c r="E128" s="2" t="s">
        <v>3983</v>
      </c>
      <c r="F128" s="14">
        <f ca="1">Tabla36891011181915161723456756[[#This Row],[FECHA RADICACION]]-TODAY()</f>
        <v>-187.6604166666657</v>
      </c>
      <c r="G128" s="14" t="s">
        <v>814</v>
      </c>
      <c r="H128" s="14" t="s">
        <v>33</v>
      </c>
      <c r="I128" s="14" t="s">
        <v>111</v>
      </c>
      <c r="J128" s="15" t="s">
        <v>18</v>
      </c>
      <c r="K128" s="21">
        <v>45921</v>
      </c>
    </row>
    <row r="129" spans="1:13" ht="21.75" hidden="1" customHeight="1" x14ac:dyDescent="0.25">
      <c r="A129" s="4">
        <v>128</v>
      </c>
      <c r="B129" s="30">
        <v>20254212673762</v>
      </c>
      <c r="C129" s="2">
        <v>45875.334027777775</v>
      </c>
      <c r="D129" s="2">
        <v>45875</v>
      </c>
      <c r="E129" s="2" t="s">
        <v>3984</v>
      </c>
      <c r="F129" s="14">
        <f ca="1">Tabla36891011181915161723456756[[#This Row],[FECHA RADICACION]]-TODAY()</f>
        <v>-187.66597222222481</v>
      </c>
      <c r="G129" s="14" t="s">
        <v>15</v>
      </c>
      <c r="H129" s="14" t="s">
        <v>251</v>
      </c>
      <c r="I129" s="14" t="s">
        <v>17</v>
      </c>
      <c r="J129" s="15" t="s">
        <v>18</v>
      </c>
      <c r="K129" s="21">
        <v>45894</v>
      </c>
      <c r="L129" s="4" t="s">
        <v>1082</v>
      </c>
    </row>
    <row r="130" spans="1:13" ht="21.75" hidden="1" customHeight="1" x14ac:dyDescent="0.25">
      <c r="A130" s="4">
        <v>129</v>
      </c>
      <c r="B130" s="30">
        <v>20254602673042</v>
      </c>
      <c r="C130" s="2">
        <v>45875.274305555555</v>
      </c>
      <c r="D130" s="2">
        <v>45875</v>
      </c>
      <c r="E130" s="2" t="s">
        <v>3985</v>
      </c>
      <c r="F130" s="14">
        <f ca="1">Tabla36891011181915161723456756[[#This Row],[FECHA RADICACION]]-TODAY()</f>
        <v>-187.72569444444525</v>
      </c>
      <c r="G130" s="14" t="s">
        <v>65</v>
      </c>
      <c r="H130" s="14" t="s">
        <v>66</v>
      </c>
      <c r="I130" s="14" t="s">
        <v>17</v>
      </c>
      <c r="J130" s="15" t="s">
        <v>18</v>
      </c>
      <c r="K130" s="21">
        <v>45898</v>
      </c>
      <c r="L130" s="15"/>
      <c r="M130" s="15"/>
    </row>
    <row r="131" spans="1:13" ht="21.75" hidden="1" customHeight="1" x14ac:dyDescent="0.25">
      <c r="A131" s="4">
        <v>130</v>
      </c>
      <c r="B131" s="30">
        <v>20254602671342</v>
      </c>
      <c r="C131" s="2">
        <v>45874</v>
      </c>
      <c r="D131" s="2">
        <v>45875</v>
      </c>
      <c r="E131" s="2" t="s">
        <v>3986</v>
      </c>
      <c r="F131" s="14">
        <f ca="1">Tabla36891011181915161723456756[[#This Row],[FECHA RADICACION]]-TODAY()</f>
        <v>-189</v>
      </c>
      <c r="G131" s="14" t="s">
        <v>65</v>
      </c>
      <c r="H131" s="14" t="s">
        <v>73</v>
      </c>
      <c r="I131" s="14" t="s">
        <v>17</v>
      </c>
      <c r="J131" s="6" t="s">
        <v>18</v>
      </c>
      <c r="K131" s="21">
        <v>45909</v>
      </c>
      <c r="M131" s="15"/>
    </row>
    <row r="132" spans="1:13" ht="21.75" hidden="1" customHeight="1" x14ac:dyDescent="0.25">
      <c r="A132" s="4">
        <v>131</v>
      </c>
      <c r="B132" s="30">
        <v>20256110209292</v>
      </c>
      <c r="C132" s="2">
        <v>45874</v>
      </c>
      <c r="D132" s="2">
        <v>45875</v>
      </c>
      <c r="E132" s="2" t="s">
        <v>3987</v>
      </c>
      <c r="F132" s="14">
        <f ca="1">Tabla36891011181915161723456756[[#This Row],[FECHA RADICACION]]-TODAY()</f>
        <v>-189</v>
      </c>
      <c r="G132" s="14" t="s">
        <v>2964</v>
      </c>
      <c r="H132" s="14" t="s">
        <v>17</v>
      </c>
      <c r="I132" s="14" t="s">
        <v>17</v>
      </c>
      <c r="J132" s="15" t="s">
        <v>18</v>
      </c>
      <c r="K132" s="21">
        <v>45875</v>
      </c>
      <c r="L132" s="15"/>
      <c r="M132" s="15"/>
    </row>
    <row r="133" spans="1:13" ht="21.75" hidden="1" customHeight="1" x14ac:dyDescent="0.25">
      <c r="A133" s="4">
        <v>132</v>
      </c>
      <c r="B133" s="30">
        <v>20255810148182</v>
      </c>
      <c r="C133" s="2">
        <v>45874</v>
      </c>
      <c r="D133" s="2">
        <v>45875</v>
      </c>
      <c r="E133" s="2" t="s">
        <v>3988</v>
      </c>
      <c r="F133" s="14">
        <f ca="1">Tabla36891011181915161723456756[[#This Row],[FECHA RADICACION]]-TODAY()</f>
        <v>-189</v>
      </c>
      <c r="G133" s="14" t="s">
        <v>85</v>
      </c>
      <c r="H133" s="14" t="s">
        <v>86</v>
      </c>
      <c r="I133" s="14" t="s">
        <v>17</v>
      </c>
      <c r="J133" s="15" t="s">
        <v>18</v>
      </c>
      <c r="K133" s="21">
        <v>45895</v>
      </c>
    </row>
    <row r="134" spans="1:13" ht="21.75" hidden="1" customHeight="1" x14ac:dyDescent="0.25">
      <c r="A134" s="4">
        <v>133</v>
      </c>
      <c r="B134" s="30">
        <v>20255810148902</v>
      </c>
      <c r="C134" s="2">
        <v>45875.438888888886</v>
      </c>
      <c r="D134" s="2">
        <v>45875</v>
      </c>
      <c r="E134" s="2" t="s">
        <v>3989</v>
      </c>
      <c r="F134" s="14">
        <f ca="1">Tabla36891011181915161723456756[[#This Row],[FECHA RADICACION]]-TODAY()</f>
        <v>-187.56111111111386</v>
      </c>
      <c r="G134" s="14" t="s">
        <v>65</v>
      </c>
      <c r="H134" s="14" t="s">
        <v>3536</v>
      </c>
      <c r="I134" s="14" t="s">
        <v>17</v>
      </c>
      <c r="J134" s="15" t="s">
        <v>18</v>
      </c>
      <c r="K134" s="21">
        <v>45898</v>
      </c>
    </row>
    <row r="135" spans="1:13" ht="21.75" hidden="1" customHeight="1" x14ac:dyDescent="0.25">
      <c r="A135" s="4">
        <v>134</v>
      </c>
      <c r="B135" s="30">
        <v>20254602679402</v>
      </c>
      <c r="C135" s="2">
        <v>45875.527777777781</v>
      </c>
      <c r="D135" s="2">
        <v>45875</v>
      </c>
      <c r="E135" s="2" t="s">
        <v>3990</v>
      </c>
      <c r="F135" s="14">
        <f ca="1">Tabla36891011181915161723456756[[#This Row],[FECHA RADICACION]]-TODAY()</f>
        <v>-187.47222222221899</v>
      </c>
      <c r="G135" s="14" t="s">
        <v>814</v>
      </c>
      <c r="H135" s="14" t="s">
        <v>3713</v>
      </c>
      <c r="I135" s="14" t="s">
        <v>111</v>
      </c>
      <c r="J135" s="15" t="s">
        <v>18</v>
      </c>
      <c r="K135" s="21">
        <v>45921</v>
      </c>
      <c r="M135" s="4" t="s">
        <v>3991</v>
      </c>
    </row>
    <row r="136" spans="1:13" ht="21.75" hidden="1" customHeight="1" x14ac:dyDescent="0.25">
      <c r="A136" s="4">
        <v>135</v>
      </c>
      <c r="B136" s="30">
        <v>20255810149312</v>
      </c>
      <c r="C136" s="2">
        <v>45875.51458333333</v>
      </c>
      <c r="D136" s="2">
        <v>45875</v>
      </c>
      <c r="E136" s="2" t="s">
        <v>3992</v>
      </c>
      <c r="F136" s="14">
        <f ca="1">Tabla36891011181915161723456756[[#This Row],[FECHA RADICACION]]-TODAY()</f>
        <v>-187.48541666667006</v>
      </c>
      <c r="G136" s="14" t="s">
        <v>15</v>
      </c>
      <c r="H136" s="14" t="s">
        <v>82</v>
      </c>
      <c r="I136" s="14" t="s">
        <v>17</v>
      </c>
      <c r="J136" s="15" t="s">
        <v>18</v>
      </c>
      <c r="K136" s="21">
        <v>45907</v>
      </c>
      <c r="L136" s="15"/>
      <c r="M136" s="15"/>
    </row>
    <row r="137" spans="1:13" ht="21.75" hidden="1" customHeight="1" x14ac:dyDescent="0.25">
      <c r="A137" s="4">
        <v>136</v>
      </c>
      <c r="B137" s="30">
        <v>20254602678472</v>
      </c>
      <c r="C137" s="2">
        <v>45875.49722222222</v>
      </c>
      <c r="D137" s="2">
        <v>45875</v>
      </c>
      <c r="E137" s="2" t="s">
        <v>3993</v>
      </c>
      <c r="F137" s="14">
        <f ca="1">Tabla36891011181915161723456756[[#This Row],[FECHA RADICACION]]-TODAY()</f>
        <v>-187.50277777777956</v>
      </c>
      <c r="G137" s="14" t="s">
        <v>85</v>
      </c>
      <c r="H137" s="14" t="s">
        <v>2701</v>
      </c>
      <c r="I137" s="14" t="s">
        <v>17</v>
      </c>
      <c r="J137" s="15" t="s">
        <v>18</v>
      </c>
      <c r="K137" s="21">
        <v>45895</v>
      </c>
      <c r="L137" s="15"/>
      <c r="M137" s="15"/>
    </row>
    <row r="138" spans="1:13" ht="21.75" hidden="1" customHeight="1" x14ac:dyDescent="0.25">
      <c r="A138" s="4">
        <v>137</v>
      </c>
      <c r="B138" s="30">
        <v>20255810149212</v>
      </c>
      <c r="C138" s="2">
        <v>45875.490972222222</v>
      </c>
      <c r="D138" s="2">
        <v>45875</v>
      </c>
      <c r="E138" s="2" t="s">
        <v>3994</v>
      </c>
      <c r="F138" s="14">
        <f ca="1">Tabla36891011181915161723456756[[#This Row],[FECHA RADICACION]]-TODAY()</f>
        <v>-187.5090277777781</v>
      </c>
      <c r="G138" s="14" t="s">
        <v>65</v>
      </c>
      <c r="H138" s="14" t="s">
        <v>184</v>
      </c>
      <c r="I138" s="14" t="s">
        <v>17</v>
      </c>
      <c r="J138" s="15" t="s">
        <v>18</v>
      </c>
      <c r="K138" s="21">
        <v>45909</v>
      </c>
      <c r="M138" s="15"/>
    </row>
    <row r="139" spans="1:13" ht="21.75" hidden="1" customHeight="1" x14ac:dyDescent="0.25">
      <c r="A139" s="4">
        <v>138</v>
      </c>
      <c r="B139" s="30">
        <v>20255810149142</v>
      </c>
      <c r="C139" s="2">
        <v>45875.481249999997</v>
      </c>
      <c r="D139" s="2">
        <v>45875</v>
      </c>
      <c r="E139" s="2" t="s">
        <v>3995</v>
      </c>
      <c r="F139" s="14">
        <f ca="1">Tabla36891011181915161723456756[[#This Row],[FECHA RADICACION]]-TODAY()</f>
        <v>-187.51875000000291</v>
      </c>
      <c r="G139" s="14" t="s">
        <v>65</v>
      </c>
      <c r="H139" s="14" t="s">
        <v>71</v>
      </c>
      <c r="I139" s="14" t="s">
        <v>17</v>
      </c>
      <c r="J139" s="15" t="s">
        <v>18</v>
      </c>
      <c r="K139" s="21">
        <v>45932</v>
      </c>
      <c r="L139" s="4" t="s">
        <v>3982</v>
      </c>
    </row>
    <row r="140" spans="1:13" ht="21.75" hidden="1" customHeight="1" x14ac:dyDescent="0.25">
      <c r="A140" s="4">
        <v>139</v>
      </c>
      <c r="B140" s="30">
        <v>20255810149132</v>
      </c>
      <c r="C140" s="2">
        <v>45875.479166666664</v>
      </c>
      <c r="D140" s="2">
        <v>45875</v>
      </c>
      <c r="E140" s="2" t="s">
        <v>3996</v>
      </c>
      <c r="F140" s="14">
        <f ca="1">Tabla36891011181915161723456756[[#This Row],[FECHA RADICACION]]-TODAY()</f>
        <v>-187.52083333333576</v>
      </c>
      <c r="G140" s="14" t="s">
        <v>15</v>
      </c>
      <c r="H140" s="14" t="s">
        <v>2092</v>
      </c>
      <c r="I140" s="14" t="s">
        <v>17</v>
      </c>
      <c r="J140" s="15" t="s">
        <v>18</v>
      </c>
      <c r="K140" s="21">
        <v>45894</v>
      </c>
    </row>
    <row r="141" spans="1:13" ht="21.75" hidden="1" customHeight="1" x14ac:dyDescent="0.25">
      <c r="A141" s="4">
        <v>140</v>
      </c>
      <c r="B141" s="30">
        <v>20255810149102</v>
      </c>
      <c r="C141" s="2">
        <v>45875.477083333331</v>
      </c>
      <c r="D141" s="2">
        <v>45875</v>
      </c>
      <c r="E141" s="2" t="s">
        <v>3997</v>
      </c>
      <c r="F141" s="14">
        <f ca="1">Tabla36891011181915161723456756[[#This Row],[FECHA RADICACION]]-TODAY()</f>
        <v>-187.52291666666861</v>
      </c>
      <c r="G141" s="14" t="s">
        <v>2964</v>
      </c>
      <c r="H141" s="14" t="s">
        <v>17</v>
      </c>
      <c r="I141" s="14" t="s">
        <v>17</v>
      </c>
      <c r="J141" s="15" t="s">
        <v>18</v>
      </c>
      <c r="K141" s="21">
        <v>45875</v>
      </c>
    </row>
    <row r="142" spans="1:13" ht="21.75" hidden="1" customHeight="1" x14ac:dyDescent="0.25">
      <c r="A142" s="4">
        <v>141</v>
      </c>
      <c r="B142" s="30">
        <v>20255810149052</v>
      </c>
      <c r="C142" s="2">
        <v>45875.472222222219</v>
      </c>
      <c r="D142" s="2">
        <v>45875</v>
      </c>
      <c r="E142" s="2" t="s">
        <v>3998</v>
      </c>
      <c r="F142" s="14">
        <f ca="1">Tabla36891011181915161723456756[[#This Row],[FECHA RADICACION]]-TODAY()</f>
        <v>-187.52777777778101</v>
      </c>
      <c r="G142" s="14" t="s">
        <v>65</v>
      </c>
      <c r="H142" s="14" t="s">
        <v>73</v>
      </c>
      <c r="I142" s="14" t="s">
        <v>17</v>
      </c>
      <c r="K142" s="21">
        <v>45902</v>
      </c>
      <c r="M142" s="15"/>
    </row>
    <row r="143" spans="1:13" ht="21.75" hidden="1" customHeight="1" x14ac:dyDescent="0.25">
      <c r="A143" s="4">
        <v>142</v>
      </c>
      <c r="B143" s="30">
        <v>20255810149002</v>
      </c>
      <c r="C143" s="2">
        <v>45875.46597222222</v>
      </c>
      <c r="D143" s="2">
        <v>45875</v>
      </c>
      <c r="E143" s="2" t="s">
        <v>3999</v>
      </c>
      <c r="F143" s="14">
        <f ca="1">Tabla36891011181915161723456756[[#This Row],[FECHA RADICACION]]-TODAY()</f>
        <v>-187.53402777777956</v>
      </c>
      <c r="G143" s="14" t="s">
        <v>15</v>
      </c>
      <c r="H143" s="14" t="s">
        <v>935</v>
      </c>
      <c r="I143" s="14" t="s">
        <v>17</v>
      </c>
      <c r="J143" s="15" t="s">
        <v>18</v>
      </c>
      <c r="K143" s="21">
        <v>45894</v>
      </c>
      <c r="L143" s="15"/>
      <c r="M143" s="15"/>
    </row>
    <row r="144" spans="1:13" ht="21.75" hidden="1" customHeight="1" x14ac:dyDescent="0.25">
      <c r="A144" s="4">
        <v>143</v>
      </c>
      <c r="B144" s="30">
        <v>20255810148982</v>
      </c>
      <c r="C144" s="2">
        <v>45875.461111111108</v>
      </c>
      <c r="D144" s="2">
        <v>45875</v>
      </c>
      <c r="E144" s="2" t="s">
        <v>4000</v>
      </c>
      <c r="F144" s="14">
        <f ca="1">Tabla36891011181915161723456756[[#This Row],[FECHA RADICACION]]-TODAY()</f>
        <v>-187.53888888889196</v>
      </c>
      <c r="G144" s="14" t="s">
        <v>65</v>
      </c>
      <c r="H144" s="14" t="s">
        <v>66</v>
      </c>
      <c r="I144" s="14" t="s">
        <v>17</v>
      </c>
      <c r="J144" s="15" t="s">
        <v>18</v>
      </c>
      <c r="K144" s="21">
        <v>45898</v>
      </c>
    </row>
    <row r="145" spans="1:13" ht="21.75" hidden="1" customHeight="1" x14ac:dyDescent="0.25">
      <c r="A145" s="4">
        <v>144</v>
      </c>
      <c r="B145" s="30">
        <v>20255810148972</v>
      </c>
      <c r="C145" s="2">
        <v>45875.457638888889</v>
      </c>
      <c r="D145" s="2">
        <v>45875</v>
      </c>
      <c r="E145" s="2" t="s">
        <v>4001</v>
      </c>
      <c r="F145" s="14">
        <f ca="1">Tabla36891011181915161723456756[[#This Row],[FECHA RADICACION]]-TODAY()</f>
        <v>-187.54236111111095</v>
      </c>
      <c r="G145" s="14" t="s">
        <v>15</v>
      </c>
      <c r="H145" s="14" t="s">
        <v>2092</v>
      </c>
      <c r="I145" s="14" t="s">
        <v>17</v>
      </c>
      <c r="J145" s="15" t="s">
        <v>18</v>
      </c>
      <c r="K145" s="21">
        <v>45894</v>
      </c>
      <c r="L145" s="4" t="s">
        <v>3982</v>
      </c>
    </row>
    <row r="146" spans="1:13" ht="21.75" hidden="1" customHeight="1" x14ac:dyDescent="0.25">
      <c r="A146" s="4">
        <v>145</v>
      </c>
      <c r="B146" s="30">
        <v>20255810148952</v>
      </c>
      <c r="C146" s="2">
        <v>45875.451388888891</v>
      </c>
      <c r="D146" s="2">
        <v>45875</v>
      </c>
      <c r="E146" s="2" t="s">
        <v>4002</v>
      </c>
      <c r="F146" s="14">
        <f ca="1">Tabla36891011181915161723456756[[#This Row],[FECHA RADICACION]]-TODAY()</f>
        <v>-187.54861111110949</v>
      </c>
      <c r="G146" s="14" t="s">
        <v>65</v>
      </c>
      <c r="H146" s="14" t="s">
        <v>71</v>
      </c>
      <c r="I146" s="14" t="s">
        <v>17</v>
      </c>
      <c r="J146" s="15" t="s">
        <v>18</v>
      </c>
      <c r="K146" s="21">
        <v>45876</v>
      </c>
      <c r="L146" s="4" t="s">
        <v>42</v>
      </c>
      <c r="M146" s="32"/>
    </row>
    <row r="147" spans="1:13" ht="21.75" hidden="1" customHeight="1" x14ac:dyDescent="0.25">
      <c r="A147" s="4">
        <v>146</v>
      </c>
      <c r="B147" s="30">
        <v>20255810148932</v>
      </c>
      <c r="C147" s="2">
        <v>45875.445833333331</v>
      </c>
      <c r="D147" s="2">
        <v>45875</v>
      </c>
      <c r="E147" s="2" t="s">
        <v>4003</v>
      </c>
      <c r="F147" s="14">
        <f ca="1">Tabla36891011181915161723456756[[#This Row],[FECHA RADICACION]]-TODAY()</f>
        <v>-187.55416666666861</v>
      </c>
      <c r="G147" s="14" t="s">
        <v>65</v>
      </c>
      <c r="H147" s="14" t="s">
        <v>117</v>
      </c>
      <c r="I147" s="14" t="s">
        <v>17</v>
      </c>
      <c r="J147" s="15" t="s">
        <v>18</v>
      </c>
      <c r="K147" s="21">
        <v>45909</v>
      </c>
      <c r="L147" s="4" t="s">
        <v>3982</v>
      </c>
    </row>
    <row r="148" spans="1:13" ht="21.75" hidden="1" customHeight="1" x14ac:dyDescent="0.25">
      <c r="A148" s="4">
        <v>147</v>
      </c>
      <c r="B148" s="30">
        <v>20254602676702</v>
      </c>
      <c r="C148" s="2">
        <v>45875.442361111112</v>
      </c>
      <c r="D148" s="2">
        <v>45875</v>
      </c>
      <c r="E148" s="2" t="s">
        <v>4004</v>
      </c>
      <c r="F148" s="14">
        <f ca="1">Tabla36891011181915161723456756[[#This Row],[FECHA RADICACION]]-TODAY()</f>
        <v>-187.5576388888876</v>
      </c>
      <c r="G148" s="14" t="s">
        <v>65</v>
      </c>
      <c r="H148" s="14" t="s">
        <v>687</v>
      </c>
      <c r="I148" s="14" t="s">
        <v>17</v>
      </c>
      <c r="J148" s="15" t="s">
        <v>18</v>
      </c>
      <c r="K148" s="21">
        <v>45887</v>
      </c>
      <c r="L148" s="15"/>
      <c r="M148" s="15"/>
    </row>
    <row r="149" spans="1:13" ht="21.75" hidden="1" customHeight="1" x14ac:dyDescent="0.25">
      <c r="A149" s="4">
        <v>148</v>
      </c>
      <c r="B149" s="30">
        <v>20255810149842</v>
      </c>
      <c r="C149" s="2">
        <v>45877.376388888886</v>
      </c>
      <c r="D149" s="2">
        <v>45880</v>
      </c>
      <c r="E149" s="2" t="s">
        <v>4005</v>
      </c>
      <c r="F149" s="14">
        <f ca="1">Tabla36891011181915161723456756[[#This Row],[FECHA RADICACION]]-TODAY()</f>
        <v>-185.62361111111386</v>
      </c>
      <c r="G149" s="14" t="s">
        <v>15</v>
      </c>
      <c r="H149" s="14" t="s">
        <v>2913</v>
      </c>
      <c r="I149" s="14" t="s">
        <v>17</v>
      </c>
      <c r="J149" s="15" t="s">
        <v>18</v>
      </c>
      <c r="K149" s="21">
        <v>45898</v>
      </c>
      <c r="L149" s="15"/>
      <c r="M149" s="15"/>
    </row>
    <row r="150" spans="1:13" ht="21.75" hidden="1" customHeight="1" x14ac:dyDescent="0.25">
      <c r="A150" s="4">
        <v>149</v>
      </c>
      <c r="B150" s="30">
        <v>20254602691922</v>
      </c>
      <c r="C150" s="2">
        <v>45877.373611111114</v>
      </c>
      <c r="D150" s="2">
        <v>45880</v>
      </c>
      <c r="E150" s="2" t="s">
        <v>4006</v>
      </c>
      <c r="F150" s="14">
        <f ca="1">Tabla36891011181915161723456756[[#This Row],[FECHA RADICACION]]-TODAY()</f>
        <v>-185.62638888888614</v>
      </c>
      <c r="G150" s="14" t="s">
        <v>15</v>
      </c>
      <c r="H150" s="14" t="s">
        <v>16</v>
      </c>
      <c r="I150" s="14" t="s">
        <v>17</v>
      </c>
      <c r="J150" s="15" t="s">
        <v>18</v>
      </c>
      <c r="K150" s="21">
        <v>45887</v>
      </c>
      <c r="L150" s="15"/>
      <c r="M150" s="15"/>
    </row>
    <row r="151" spans="1:13" ht="21.75" hidden="1" customHeight="1" x14ac:dyDescent="0.25">
      <c r="A151" s="4">
        <v>150</v>
      </c>
      <c r="B151" s="30">
        <v>20254602691892</v>
      </c>
      <c r="C151" s="2">
        <v>45877.371527777781</v>
      </c>
      <c r="D151" s="2">
        <v>45880</v>
      </c>
      <c r="E151" s="2" t="s">
        <v>4007</v>
      </c>
      <c r="F151" s="14">
        <f ca="1">Tabla36891011181915161723456756[[#This Row],[FECHA RADICACION]]-TODAY()</f>
        <v>-185.62847222221899</v>
      </c>
      <c r="G151" s="14" t="s">
        <v>65</v>
      </c>
      <c r="H151" s="14" t="s">
        <v>117</v>
      </c>
      <c r="I151" s="14" t="s">
        <v>17</v>
      </c>
      <c r="J151" s="15" t="s">
        <v>18</v>
      </c>
      <c r="K151" s="21">
        <v>45909</v>
      </c>
    </row>
    <row r="152" spans="1:13" ht="21.75" hidden="1" customHeight="1" x14ac:dyDescent="0.25">
      <c r="A152" s="4">
        <v>151</v>
      </c>
      <c r="B152" s="30">
        <v>20255810149782</v>
      </c>
      <c r="C152" s="2">
        <v>45877.349305555559</v>
      </c>
      <c r="D152" s="2">
        <v>45880</v>
      </c>
      <c r="E152" s="2" t="s">
        <v>4008</v>
      </c>
      <c r="F152" s="14">
        <f ca="1">Tabla36891011181915161723456756[[#This Row],[FECHA RADICACION]]-TODAY()</f>
        <v>-185.65069444444089</v>
      </c>
      <c r="G152" s="14" t="s">
        <v>65</v>
      </c>
      <c r="H152" s="14" t="s">
        <v>3536</v>
      </c>
      <c r="I152" s="14" t="s">
        <v>17</v>
      </c>
      <c r="J152" s="15" t="s">
        <v>18</v>
      </c>
      <c r="K152" s="21">
        <v>45898</v>
      </c>
      <c r="L152" s="15"/>
      <c r="M152" s="15"/>
    </row>
    <row r="153" spans="1:13" ht="21.75" hidden="1" customHeight="1" x14ac:dyDescent="0.25">
      <c r="A153" s="4">
        <v>152</v>
      </c>
      <c r="B153" s="30">
        <v>20254602691092</v>
      </c>
      <c r="C153" s="2">
        <v>45877.336111111108</v>
      </c>
      <c r="D153" s="2">
        <v>45880</v>
      </c>
      <c r="E153" s="2" t="s">
        <v>4009</v>
      </c>
      <c r="F153" s="14">
        <f ca="1">Tabla36891011181915161723456756[[#This Row],[FECHA RADICACION]]-TODAY()</f>
        <v>-185.66388888889196</v>
      </c>
      <c r="G153" s="14" t="s">
        <v>15</v>
      </c>
      <c r="H153" s="14" t="s">
        <v>304</v>
      </c>
      <c r="I153" s="14" t="s">
        <v>17</v>
      </c>
      <c r="J153" s="15" t="s">
        <v>18</v>
      </c>
      <c r="K153" s="21">
        <v>45894</v>
      </c>
    </row>
    <row r="154" spans="1:13" ht="21.75" hidden="1" customHeight="1" x14ac:dyDescent="0.25">
      <c r="A154" s="4">
        <v>153</v>
      </c>
      <c r="B154" s="30">
        <v>20254212676642</v>
      </c>
      <c r="C154" s="2">
        <v>45875.440972222219</v>
      </c>
      <c r="D154" s="2">
        <v>45880</v>
      </c>
      <c r="E154" s="2" t="s">
        <v>4010</v>
      </c>
      <c r="F154" s="14">
        <f ca="1">Tabla36891011181915161723456756[[#This Row],[FECHA RADICACION]]-TODAY()</f>
        <v>-187.55902777778101</v>
      </c>
      <c r="G154" s="14" t="s">
        <v>65</v>
      </c>
      <c r="H154" s="14" t="s">
        <v>71</v>
      </c>
      <c r="I154" s="14" t="s">
        <v>17</v>
      </c>
      <c r="J154" s="15" t="s">
        <v>18</v>
      </c>
      <c r="K154" s="21">
        <v>45898</v>
      </c>
      <c r="L154" s="4" t="s">
        <v>42</v>
      </c>
    </row>
    <row r="155" spans="1:13" ht="21.75" hidden="1" customHeight="1" x14ac:dyDescent="0.25">
      <c r="A155" s="4">
        <v>154</v>
      </c>
      <c r="B155" s="30">
        <v>20252200305673</v>
      </c>
      <c r="C155" s="2">
        <v>45877</v>
      </c>
      <c r="D155" s="2">
        <v>45880</v>
      </c>
      <c r="E155" s="15" t="s">
        <v>4011</v>
      </c>
      <c r="F155" s="14">
        <f ca="1">Tabla36891011181915161723456756[[#This Row],[FECHA RADICACION]]-TODAY()</f>
        <v>-186</v>
      </c>
      <c r="G155" s="14" t="s">
        <v>85</v>
      </c>
      <c r="H155" s="14" t="s">
        <v>160</v>
      </c>
      <c r="I155" s="14" t="s">
        <v>17</v>
      </c>
      <c r="J155" s="15" t="s">
        <v>18</v>
      </c>
      <c r="K155" s="21">
        <v>45895</v>
      </c>
      <c r="L155" s="15"/>
      <c r="M155" s="15"/>
    </row>
    <row r="156" spans="1:13" ht="21.75" hidden="1" customHeight="1" x14ac:dyDescent="0.25">
      <c r="A156" s="4">
        <v>155</v>
      </c>
      <c r="B156" s="30">
        <v>20254602611822</v>
      </c>
      <c r="C156" s="2">
        <v>45870.429166666669</v>
      </c>
      <c r="D156" s="2">
        <v>45880</v>
      </c>
      <c r="E156" s="2" t="s">
        <v>4012</v>
      </c>
      <c r="F156" s="14">
        <f ca="1">Tabla36891011181915161723456756[[#This Row],[FECHA RADICACION]]-TODAY()</f>
        <v>-192.57083333333139</v>
      </c>
      <c r="G156" s="14" t="s">
        <v>2964</v>
      </c>
      <c r="H156" s="14" t="s">
        <v>17</v>
      </c>
      <c r="I156" s="14" t="s">
        <v>17</v>
      </c>
      <c r="J156" s="15" t="s">
        <v>18</v>
      </c>
      <c r="K156" s="21">
        <v>45880</v>
      </c>
    </row>
    <row r="157" spans="1:13" ht="21.75" hidden="1" customHeight="1" x14ac:dyDescent="0.25">
      <c r="A157" s="4">
        <v>156</v>
      </c>
      <c r="B157" s="30">
        <v>20255810149922</v>
      </c>
      <c r="C157" s="2">
        <v>45877.400694444441</v>
      </c>
      <c r="D157" s="2">
        <v>45880</v>
      </c>
      <c r="E157" s="2" t="s">
        <v>4013</v>
      </c>
      <c r="F157" s="14">
        <f ca="1">Tabla36891011181915161723456756[[#This Row],[FECHA RADICACION]]-TODAY()</f>
        <v>-185.59930555555911</v>
      </c>
      <c r="G157" s="14" t="s">
        <v>814</v>
      </c>
      <c r="H157" s="14" t="s">
        <v>2039</v>
      </c>
      <c r="I157" s="14" t="s">
        <v>17</v>
      </c>
      <c r="J157" s="15" t="s">
        <v>18</v>
      </c>
      <c r="K157" s="21">
        <v>45887</v>
      </c>
    </row>
    <row r="158" spans="1:13" ht="21.75" hidden="1" customHeight="1" x14ac:dyDescent="0.25">
      <c r="A158" s="4">
        <v>157</v>
      </c>
      <c r="B158" s="30">
        <v>20255810149902</v>
      </c>
      <c r="C158" s="2">
        <v>45877.395138888889</v>
      </c>
      <c r="D158" s="2">
        <v>45880</v>
      </c>
      <c r="E158" s="2" t="s">
        <v>4014</v>
      </c>
      <c r="F158" s="14">
        <f ca="1">Tabla36891011181915161723456756[[#This Row],[FECHA RADICACION]]-TODAY()</f>
        <v>-185.60486111111095</v>
      </c>
      <c r="G158" s="14" t="s">
        <v>65</v>
      </c>
      <c r="H158" s="14" t="s">
        <v>78</v>
      </c>
      <c r="I158" s="14" t="s">
        <v>17</v>
      </c>
      <c r="J158" s="15" t="s">
        <v>18</v>
      </c>
      <c r="K158" s="21">
        <v>45932</v>
      </c>
      <c r="L158" s="4" t="s">
        <v>42</v>
      </c>
    </row>
    <row r="159" spans="1:13" ht="21.75" hidden="1" customHeight="1" x14ac:dyDescent="0.25">
      <c r="A159" s="4">
        <v>158</v>
      </c>
      <c r="B159" s="30">
        <v>20255810149852</v>
      </c>
      <c r="C159" s="2">
        <v>45877.377083333333</v>
      </c>
      <c r="D159" s="2">
        <v>45880</v>
      </c>
      <c r="E159" s="2" t="s">
        <v>4015</v>
      </c>
      <c r="F159" s="14">
        <f ca="1">Tabla36891011181915161723456756[[#This Row],[FECHA RADICACION]]-TODAY()</f>
        <v>-185.62291666666715</v>
      </c>
      <c r="G159" s="14" t="s">
        <v>50</v>
      </c>
      <c r="H159" s="14" t="s">
        <v>114</v>
      </c>
      <c r="I159" s="14" t="s">
        <v>17</v>
      </c>
      <c r="J159" s="15" t="s">
        <v>18</v>
      </c>
      <c r="K159" s="21">
        <v>45909</v>
      </c>
      <c r="M159" s="4" t="s">
        <v>4016</v>
      </c>
    </row>
    <row r="160" spans="1:13" ht="21.75" hidden="1" customHeight="1" x14ac:dyDescent="0.25">
      <c r="A160" s="4">
        <v>159</v>
      </c>
      <c r="B160" s="30">
        <v>20255810149762</v>
      </c>
      <c r="C160" s="2">
        <v>45877.347222222219</v>
      </c>
      <c r="D160" s="2">
        <v>45880</v>
      </c>
      <c r="E160" s="2" t="s">
        <v>4017</v>
      </c>
      <c r="F160" s="14">
        <f ca="1">Tabla36891011181915161723456756[[#This Row],[FECHA RADICACION]]-TODAY()</f>
        <v>-185.65277777778101</v>
      </c>
      <c r="G160" s="14" t="s">
        <v>65</v>
      </c>
      <c r="H160" s="14" t="s">
        <v>481</v>
      </c>
      <c r="I160" s="14" t="s">
        <v>17</v>
      </c>
      <c r="J160" s="15" t="s">
        <v>18</v>
      </c>
      <c r="K160" s="21">
        <v>45907</v>
      </c>
      <c r="L160" s="4" t="s">
        <v>42</v>
      </c>
    </row>
    <row r="161" spans="1:13" ht="21.75" hidden="1" customHeight="1" x14ac:dyDescent="0.25">
      <c r="A161" s="4">
        <v>160</v>
      </c>
      <c r="B161" s="30">
        <v>20255810149972</v>
      </c>
      <c r="C161" s="2">
        <v>45877.411805555559</v>
      </c>
      <c r="D161" s="2">
        <v>45880</v>
      </c>
      <c r="E161" s="2" t="s">
        <v>4018</v>
      </c>
      <c r="F161" s="14">
        <f ca="1">Tabla36891011181915161723456756[[#This Row],[FECHA RADICACION]]-TODAY()</f>
        <v>-185.58819444444089</v>
      </c>
      <c r="G161" s="14" t="s">
        <v>65</v>
      </c>
      <c r="H161" s="14" t="s">
        <v>1209</v>
      </c>
      <c r="I161" s="14" t="s">
        <v>17</v>
      </c>
      <c r="J161" s="15" t="s">
        <v>18</v>
      </c>
      <c r="K161" s="21">
        <v>45898</v>
      </c>
      <c r="L161" s="4" t="s">
        <v>42</v>
      </c>
    </row>
    <row r="162" spans="1:13" ht="21.75" hidden="1" customHeight="1" x14ac:dyDescent="0.25">
      <c r="A162" s="4">
        <v>161</v>
      </c>
      <c r="B162" s="30">
        <v>20255810149952</v>
      </c>
      <c r="C162" s="2">
        <v>45877.409722222219</v>
      </c>
      <c r="D162" s="2">
        <v>45880</v>
      </c>
      <c r="E162" s="2" t="s">
        <v>4019</v>
      </c>
      <c r="F162" s="14">
        <f ca="1">Tabla36891011181915161723456756[[#This Row],[FECHA RADICACION]]-TODAY()</f>
        <v>-185.59027777778101</v>
      </c>
      <c r="G162" s="14" t="s">
        <v>65</v>
      </c>
      <c r="H162" s="14" t="s">
        <v>687</v>
      </c>
      <c r="I162" s="14" t="s">
        <v>17</v>
      </c>
      <c r="J162" s="15" t="s">
        <v>18</v>
      </c>
      <c r="K162" s="21">
        <v>45898</v>
      </c>
      <c r="L162" s="4" t="s">
        <v>42</v>
      </c>
    </row>
    <row r="163" spans="1:13" ht="21.75" hidden="1" customHeight="1" x14ac:dyDescent="0.25">
      <c r="A163" s="4">
        <v>162</v>
      </c>
      <c r="B163" s="30">
        <v>20255810150032</v>
      </c>
      <c r="C163" s="2">
        <v>45877.429861111108</v>
      </c>
      <c r="D163" s="2">
        <v>45880</v>
      </c>
      <c r="E163" s="2" t="s">
        <v>4020</v>
      </c>
      <c r="F163" s="14">
        <f ca="1">Tabla36891011181915161723456756[[#This Row],[FECHA RADICACION]]-TODAY()</f>
        <v>-185.57013888889196</v>
      </c>
      <c r="G163" s="14" t="s">
        <v>2964</v>
      </c>
      <c r="H163" s="14" t="s">
        <v>17</v>
      </c>
      <c r="I163" s="14" t="s">
        <v>17</v>
      </c>
      <c r="J163" s="15" t="s">
        <v>18</v>
      </c>
      <c r="K163" s="21">
        <v>45880</v>
      </c>
      <c r="L163" s="15"/>
      <c r="M163" s="15"/>
    </row>
    <row r="164" spans="1:13" ht="21.75" hidden="1" customHeight="1" x14ac:dyDescent="0.25">
      <c r="A164" s="4">
        <v>163</v>
      </c>
      <c r="B164" s="30">
        <v>20255810150012</v>
      </c>
      <c r="C164" s="2">
        <v>45877.427777777775</v>
      </c>
      <c r="D164" s="2">
        <v>45880</v>
      </c>
      <c r="E164" s="2" t="s">
        <v>4021</v>
      </c>
      <c r="F164" s="14">
        <f ca="1">Tabla36891011181915161723456756[[#This Row],[FECHA RADICACION]]-TODAY()</f>
        <v>-185.57222222222481</v>
      </c>
      <c r="G164" s="14" t="s">
        <v>2964</v>
      </c>
      <c r="H164" s="14" t="s">
        <v>17</v>
      </c>
      <c r="I164" s="14" t="s">
        <v>17</v>
      </c>
      <c r="J164" s="15" t="s">
        <v>18</v>
      </c>
      <c r="K164" s="21">
        <v>45880</v>
      </c>
    </row>
    <row r="165" spans="1:13" ht="21.75" hidden="1" customHeight="1" x14ac:dyDescent="0.25">
      <c r="A165" s="4">
        <v>164</v>
      </c>
      <c r="B165" s="30">
        <v>20254602695712</v>
      </c>
      <c r="C165" s="2">
        <v>45877.488194444442</v>
      </c>
      <c r="D165" s="2">
        <v>45880</v>
      </c>
      <c r="E165" s="2" t="s">
        <v>4022</v>
      </c>
      <c r="F165" s="14">
        <f ca="1">Tabla36891011181915161723456756[[#This Row],[FECHA RADICACION]]-TODAY()</f>
        <v>-185.51180555555766</v>
      </c>
      <c r="G165" s="14" t="s">
        <v>65</v>
      </c>
      <c r="H165" s="14" t="s">
        <v>66</v>
      </c>
      <c r="I165" s="14" t="s">
        <v>17</v>
      </c>
      <c r="J165" s="15" t="s">
        <v>18</v>
      </c>
      <c r="K165" s="21">
        <v>45898</v>
      </c>
    </row>
    <row r="166" spans="1:13" ht="21.75" hidden="1" customHeight="1" x14ac:dyDescent="0.25">
      <c r="A166" s="4">
        <v>165</v>
      </c>
      <c r="B166" s="30">
        <v>20254602700932</v>
      </c>
      <c r="C166" s="2">
        <v>45877</v>
      </c>
      <c r="D166" s="2">
        <v>45880</v>
      </c>
      <c r="E166" s="2" t="s">
        <v>4023</v>
      </c>
      <c r="F166" s="14">
        <f ca="1">Tabla36891011181915161723456756[[#This Row],[FECHA RADICACION]]-TODAY()</f>
        <v>-186</v>
      </c>
      <c r="G166" s="14" t="s">
        <v>65</v>
      </c>
      <c r="H166" s="14" t="s">
        <v>73</v>
      </c>
      <c r="I166" s="14" t="s">
        <v>17</v>
      </c>
      <c r="J166" s="15" t="s">
        <v>18</v>
      </c>
      <c r="K166" s="21">
        <v>45909</v>
      </c>
      <c r="L166" s="15"/>
      <c r="M166" s="15"/>
    </row>
    <row r="167" spans="1:13" ht="21.75" hidden="1" customHeight="1" x14ac:dyDescent="0.25">
      <c r="A167" s="4">
        <v>166</v>
      </c>
      <c r="B167" s="30">
        <v>20254602700792</v>
      </c>
      <c r="C167" s="2">
        <v>45877</v>
      </c>
      <c r="D167" s="2">
        <v>45880</v>
      </c>
      <c r="E167" s="2" t="s">
        <v>4024</v>
      </c>
      <c r="F167" s="14">
        <f ca="1">Tabla36891011181915161723456756[[#This Row],[FECHA RADICACION]]-TODAY()</f>
        <v>-186</v>
      </c>
      <c r="G167" s="14" t="s">
        <v>65</v>
      </c>
      <c r="H167" s="14" t="s">
        <v>825</v>
      </c>
      <c r="I167" s="14" t="s">
        <v>17</v>
      </c>
      <c r="J167" s="15" t="s">
        <v>18</v>
      </c>
      <c r="K167" s="21">
        <v>45887</v>
      </c>
    </row>
    <row r="168" spans="1:13" ht="21.75" hidden="1" customHeight="1" x14ac:dyDescent="0.25">
      <c r="A168" s="4">
        <v>167</v>
      </c>
      <c r="B168" s="30">
        <v>20255810150232</v>
      </c>
      <c r="C168" s="2">
        <v>45877.522916666669</v>
      </c>
      <c r="D168" s="2">
        <v>45880</v>
      </c>
      <c r="E168" s="2" t="s">
        <v>4025</v>
      </c>
      <c r="F168" s="14">
        <f ca="1">Tabla36891011181915161723456756[[#This Row],[FECHA RADICACION]]-TODAY()</f>
        <v>-185.47708333333139</v>
      </c>
      <c r="G168" s="14" t="s">
        <v>50</v>
      </c>
      <c r="H168" s="14" t="s">
        <v>51</v>
      </c>
      <c r="I168" s="14" t="s">
        <v>17</v>
      </c>
      <c r="J168" s="15" t="s">
        <v>18</v>
      </c>
      <c r="K168" s="21">
        <v>45881</v>
      </c>
    </row>
    <row r="169" spans="1:13" ht="21.75" hidden="1" customHeight="1" x14ac:dyDescent="0.25">
      <c r="A169" s="4">
        <v>168</v>
      </c>
      <c r="B169" s="30">
        <v>20255810150292</v>
      </c>
      <c r="C169" s="2">
        <v>45877.537499999999</v>
      </c>
      <c r="D169" s="2">
        <v>45880</v>
      </c>
      <c r="E169" s="2" t="s">
        <v>4026</v>
      </c>
      <c r="F169" s="14">
        <f ca="1">Tabla36891011181915161723456756[[#This Row],[FECHA RADICACION]]-TODAY()</f>
        <v>-185.46250000000146</v>
      </c>
      <c r="G169" s="14" t="s">
        <v>15</v>
      </c>
      <c r="H169" s="14" t="s">
        <v>935</v>
      </c>
      <c r="I169" s="14" t="s">
        <v>17</v>
      </c>
      <c r="J169" s="15" t="s">
        <v>18</v>
      </c>
      <c r="K169" s="21">
        <v>45881</v>
      </c>
    </row>
    <row r="170" spans="1:13" ht="21.75" hidden="1" customHeight="1" x14ac:dyDescent="0.25">
      <c r="A170" s="4">
        <v>169</v>
      </c>
      <c r="B170" s="30">
        <v>20255810150452</v>
      </c>
      <c r="C170" s="2">
        <v>45877</v>
      </c>
      <c r="D170" s="2">
        <v>45880</v>
      </c>
      <c r="E170" s="2" t="s">
        <v>4027</v>
      </c>
      <c r="F170" s="14">
        <f ca="1">Tabla36891011181915161723456756[[#This Row],[FECHA RADICACION]]-TODAY()</f>
        <v>-186</v>
      </c>
      <c r="G170" s="14" t="s">
        <v>15</v>
      </c>
      <c r="H170" s="14" t="s">
        <v>2913</v>
      </c>
      <c r="I170" s="14" t="s">
        <v>17</v>
      </c>
      <c r="J170" s="15" t="s">
        <v>18</v>
      </c>
      <c r="K170" s="21">
        <v>45898</v>
      </c>
    </row>
    <row r="171" spans="1:13" ht="21.75" hidden="1" customHeight="1" x14ac:dyDescent="0.25">
      <c r="A171" s="4">
        <v>170</v>
      </c>
      <c r="B171" s="30">
        <v>20255810150702</v>
      </c>
      <c r="C171" s="2">
        <v>45877</v>
      </c>
      <c r="D171" s="2">
        <v>45880</v>
      </c>
      <c r="E171" s="2" t="s">
        <v>4028</v>
      </c>
      <c r="F171" s="14">
        <f ca="1">Tabla36891011181915161723456756[[#This Row],[FECHA RADICACION]]-TODAY()</f>
        <v>-186</v>
      </c>
      <c r="G171" s="14" t="s">
        <v>50</v>
      </c>
      <c r="H171" s="14" t="s">
        <v>51</v>
      </c>
      <c r="I171" s="14" t="s">
        <v>17</v>
      </c>
      <c r="J171" s="15" t="s">
        <v>18</v>
      </c>
      <c r="K171" s="21">
        <v>45881</v>
      </c>
    </row>
    <row r="172" spans="1:13" ht="21.75" hidden="1" customHeight="1" x14ac:dyDescent="0.25">
      <c r="A172" s="4">
        <v>171</v>
      </c>
      <c r="B172" s="30">
        <v>20255810150262</v>
      </c>
      <c r="C172" s="2">
        <v>45877.529166666667</v>
      </c>
      <c r="D172" s="2">
        <v>45880</v>
      </c>
      <c r="E172" s="2" t="s">
        <v>4029</v>
      </c>
      <c r="F172" s="14">
        <f ca="1">Tabla36891011181915161723456756[[#This Row],[FECHA RADICACION]]-TODAY()</f>
        <v>-185.47083333333285</v>
      </c>
      <c r="G172" s="14" t="s">
        <v>15</v>
      </c>
      <c r="H172" s="14" t="s">
        <v>48</v>
      </c>
      <c r="I172" s="14" t="s">
        <v>17</v>
      </c>
      <c r="J172" s="15" t="s">
        <v>18</v>
      </c>
      <c r="K172" s="21">
        <v>45887</v>
      </c>
      <c r="L172" s="21"/>
    </row>
    <row r="173" spans="1:13" ht="21.75" hidden="1" customHeight="1" x14ac:dyDescent="0.25">
      <c r="A173" s="4">
        <v>172</v>
      </c>
      <c r="B173" s="30">
        <v>20255810150192</v>
      </c>
      <c r="C173" s="2">
        <v>45877.513194444444</v>
      </c>
      <c r="D173" s="2">
        <v>45880</v>
      </c>
      <c r="E173" s="2" t="s">
        <v>4030</v>
      </c>
      <c r="F173" s="14">
        <f ca="1">Tabla36891011181915161723456756[[#This Row],[FECHA RADICACION]]-TODAY()</f>
        <v>-185.4868055555562</v>
      </c>
      <c r="G173" s="14" t="s">
        <v>50</v>
      </c>
      <c r="H173" s="14" t="s">
        <v>3189</v>
      </c>
      <c r="I173" s="14" t="s">
        <v>17</v>
      </c>
      <c r="J173" s="15" t="s">
        <v>18</v>
      </c>
      <c r="K173" s="21">
        <v>45909</v>
      </c>
      <c r="L173" s="21"/>
    </row>
    <row r="174" spans="1:13" ht="21.75" hidden="1" customHeight="1" x14ac:dyDescent="0.25">
      <c r="A174" s="4">
        <v>173</v>
      </c>
      <c r="B174" s="30">
        <v>20254602702562</v>
      </c>
      <c r="C174" s="2">
        <v>45877</v>
      </c>
      <c r="D174" s="2">
        <v>45880</v>
      </c>
      <c r="E174" s="2" t="s">
        <v>4031</v>
      </c>
      <c r="F174" s="14">
        <f ca="1">Tabla36891011181915161723456756[[#This Row],[FECHA RADICACION]]-TODAY()</f>
        <v>-186</v>
      </c>
      <c r="G174" s="14" t="s">
        <v>15</v>
      </c>
      <c r="H174" s="14" t="s">
        <v>16</v>
      </c>
      <c r="I174" s="14" t="s">
        <v>17</v>
      </c>
      <c r="J174" s="15" t="s">
        <v>18</v>
      </c>
      <c r="K174" s="21">
        <v>45887</v>
      </c>
      <c r="L174" s="21"/>
    </row>
    <row r="175" spans="1:13" ht="21.75" hidden="1" customHeight="1" x14ac:dyDescent="0.25">
      <c r="A175" s="4">
        <v>174</v>
      </c>
      <c r="B175" s="30">
        <v>20254212699852</v>
      </c>
      <c r="C175" s="2">
        <v>45877</v>
      </c>
      <c r="D175" s="2">
        <v>45880</v>
      </c>
      <c r="E175" s="2" t="s">
        <v>4032</v>
      </c>
      <c r="F175" s="14">
        <f ca="1">Tabla36891011181915161723456756[[#This Row],[FECHA RADICACION]]-TODAY()</f>
        <v>-186</v>
      </c>
      <c r="G175" s="14" t="s">
        <v>2964</v>
      </c>
      <c r="H175" s="14" t="s">
        <v>17</v>
      </c>
      <c r="I175" s="14" t="s">
        <v>17</v>
      </c>
      <c r="J175" s="15" t="s">
        <v>18</v>
      </c>
      <c r="K175" s="21">
        <v>45880</v>
      </c>
      <c r="L175" s="21"/>
    </row>
    <row r="176" spans="1:13" ht="21.75" hidden="1" customHeight="1" x14ac:dyDescent="0.25">
      <c r="A176" s="4">
        <v>175</v>
      </c>
      <c r="B176" s="30">
        <v>20255810150152</v>
      </c>
      <c r="C176" s="2">
        <v>45877.496527777781</v>
      </c>
      <c r="D176" s="2">
        <v>45880</v>
      </c>
      <c r="E176" s="2" t="s">
        <v>4033</v>
      </c>
      <c r="F176" s="14">
        <f ca="1">Tabla36891011181915161723456756[[#This Row],[FECHA RADICACION]]-TODAY()</f>
        <v>-185.50347222221899</v>
      </c>
      <c r="G176" s="14" t="s">
        <v>15</v>
      </c>
      <c r="H176" s="14" t="s">
        <v>935</v>
      </c>
      <c r="I176" s="14" t="s">
        <v>17</v>
      </c>
      <c r="J176" s="15" t="s">
        <v>18</v>
      </c>
      <c r="K176" s="21">
        <v>45894</v>
      </c>
      <c r="L176" s="21"/>
    </row>
    <row r="177" spans="1:13" ht="21.75" hidden="1" customHeight="1" x14ac:dyDescent="0.25">
      <c r="A177" s="4">
        <v>176</v>
      </c>
      <c r="B177" s="30">
        <v>20254602714202</v>
      </c>
      <c r="C177" s="2">
        <v>45880.388888888891</v>
      </c>
      <c r="D177" s="2">
        <v>45880</v>
      </c>
      <c r="E177" s="2" t="s">
        <v>4034</v>
      </c>
      <c r="F177" s="14">
        <f ca="1">Tabla36891011181915161723456756[[#This Row],[FECHA RADICACION]]-TODAY()</f>
        <v>-182.61111111110949</v>
      </c>
      <c r="G177" s="14" t="s">
        <v>65</v>
      </c>
      <c r="H177" s="14" t="s">
        <v>3536</v>
      </c>
      <c r="I177" s="14" t="s">
        <v>17</v>
      </c>
      <c r="J177" s="15" t="s">
        <v>18</v>
      </c>
      <c r="K177" s="21">
        <v>45902</v>
      </c>
      <c r="L177" s="21"/>
    </row>
    <row r="178" spans="1:13" ht="21.75" hidden="1" customHeight="1" x14ac:dyDescent="0.25">
      <c r="A178" s="4">
        <v>177</v>
      </c>
      <c r="B178" s="30">
        <v>20254602713282</v>
      </c>
      <c r="C178" s="2">
        <v>45880.363194444442</v>
      </c>
      <c r="D178" s="2">
        <v>45880</v>
      </c>
      <c r="E178" s="2" t="s">
        <v>4035</v>
      </c>
      <c r="F178" s="14">
        <f ca="1">Tabla36891011181915161723456756[[#This Row],[FECHA RADICACION]]-TODAY()</f>
        <v>-182.63680555555766</v>
      </c>
      <c r="G178" s="14" t="s">
        <v>65</v>
      </c>
      <c r="H178" s="14" t="s">
        <v>3536</v>
      </c>
      <c r="I178" s="14" t="s">
        <v>17</v>
      </c>
      <c r="J178" s="15" t="s">
        <v>18</v>
      </c>
      <c r="K178" s="21">
        <v>45902</v>
      </c>
      <c r="L178" s="21"/>
    </row>
    <row r="179" spans="1:13" ht="21.75" hidden="1" customHeight="1" x14ac:dyDescent="0.25">
      <c r="A179" s="4">
        <v>178</v>
      </c>
      <c r="B179" s="30">
        <v>20255810151192</v>
      </c>
      <c r="C179" s="2">
        <v>45880.440972222219</v>
      </c>
      <c r="D179" s="2">
        <v>45880</v>
      </c>
      <c r="E179" s="2" t="s">
        <v>4036</v>
      </c>
      <c r="F179" s="14">
        <f ca="1">Tabla36891011181915161723456756[[#This Row],[FECHA RADICACION]]-TODAY()</f>
        <v>-182.55902777778101</v>
      </c>
      <c r="G179" s="14" t="s">
        <v>814</v>
      </c>
      <c r="H179" s="14" t="s">
        <v>3713</v>
      </c>
      <c r="I179" s="14" t="s">
        <v>17</v>
      </c>
      <c r="J179" s="15" t="s">
        <v>18</v>
      </c>
      <c r="K179" s="21">
        <v>45921</v>
      </c>
      <c r="L179" s="21"/>
    </row>
    <row r="180" spans="1:13" ht="21.75" hidden="1" customHeight="1" x14ac:dyDescent="0.25">
      <c r="A180" s="4">
        <v>179</v>
      </c>
      <c r="B180" s="30">
        <v>20255810151142</v>
      </c>
      <c r="C180" s="2">
        <v>45880.436805555553</v>
      </c>
      <c r="D180" s="2">
        <v>45880</v>
      </c>
      <c r="E180" s="2" t="s">
        <v>4037</v>
      </c>
      <c r="F180" s="14">
        <f ca="1">Tabla36891011181915161723456756[[#This Row],[FECHA RADICACION]]-TODAY()</f>
        <v>-182.56319444444671</v>
      </c>
      <c r="G180" s="14" t="s">
        <v>65</v>
      </c>
      <c r="H180" s="14" t="s">
        <v>3536</v>
      </c>
      <c r="I180" s="14" t="s">
        <v>17</v>
      </c>
      <c r="J180" s="15" t="s">
        <v>18</v>
      </c>
      <c r="K180" s="21">
        <v>45902</v>
      </c>
      <c r="L180" s="21"/>
    </row>
    <row r="181" spans="1:13" ht="21.75" hidden="1" customHeight="1" x14ac:dyDescent="0.25">
      <c r="A181" s="4">
        <v>180</v>
      </c>
      <c r="B181" s="30">
        <v>20255810151282</v>
      </c>
      <c r="C181" s="2">
        <v>45880.45208333333</v>
      </c>
      <c r="D181" s="2">
        <v>45880</v>
      </c>
      <c r="E181" s="2" t="s">
        <v>4038</v>
      </c>
      <c r="F181" s="14">
        <f ca="1">Tabla36891011181915161723456756[[#This Row],[FECHA RADICACION]]-TODAY()</f>
        <v>-182.54791666667006</v>
      </c>
      <c r="G181" s="14" t="s">
        <v>814</v>
      </c>
      <c r="H181" s="14" t="s">
        <v>29</v>
      </c>
      <c r="I181" s="14" t="s">
        <v>17</v>
      </c>
      <c r="J181" s="15" t="s">
        <v>18</v>
      </c>
      <c r="K181" s="21">
        <v>45887</v>
      </c>
      <c r="L181" s="21" t="s">
        <v>174</v>
      </c>
    </row>
    <row r="182" spans="1:13" ht="21.75" hidden="1" customHeight="1" x14ac:dyDescent="0.25">
      <c r="A182" s="4">
        <v>181</v>
      </c>
      <c r="B182" s="30">
        <v>20255810151302</v>
      </c>
      <c r="C182" s="2">
        <v>45880.455555555556</v>
      </c>
      <c r="D182" s="2">
        <v>45880</v>
      </c>
      <c r="E182" s="2" t="s">
        <v>4039</v>
      </c>
      <c r="F182" s="14">
        <f ca="1">Tabla36891011181915161723456756[[#This Row],[FECHA RADICACION]]-TODAY()</f>
        <v>-182.5444444444438</v>
      </c>
      <c r="G182" s="14" t="s">
        <v>65</v>
      </c>
      <c r="H182" s="14" t="s">
        <v>71</v>
      </c>
      <c r="I182" s="14" t="s">
        <v>17</v>
      </c>
      <c r="J182" s="15" t="s">
        <v>18</v>
      </c>
      <c r="K182" s="21">
        <v>45881</v>
      </c>
      <c r="L182" s="21" t="s">
        <v>174</v>
      </c>
    </row>
    <row r="183" spans="1:13" ht="21.75" hidden="1" customHeight="1" x14ac:dyDescent="0.25">
      <c r="A183" s="4">
        <v>182</v>
      </c>
      <c r="B183" s="30">
        <v>20254602717862</v>
      </c>
      <c r="C183" s="2">
        <v>45880.474305555559</v>
      </c>
      <c r="D183" s="2">
        <v>45880</v>
      </c>
      <c r="E183" s="2" t="s">
        <v>4040</v>
      </c>
      <c r="F183" s="14">
        <f ca="1">Tabla36891011181915161723456756[[#This Row],[FECHA RADICACION]]-TODAY()</f>
        <v>-182.52569444444089</v>
      </c>
      <c r="G183" s="14" t="s">
        <v>15</v>
      </c>
      <c r="H183" s="14" t="s">
        <v>82</v>
      </c>
      <c r="I183" s="14" t="s">
        <v>17</v>
      </c>
      <c r="J183" s="15" t="s">
        <v>18</v>
      </c>
      <c r="K183" s="21">
        <v>45907</v>
      </c>
      <c r="L183" s="21"/>
    </row>
    <row r="184" spans="1:13" ht="21.75" hidden="1" customHeight="1" x14ac:dyDescent="0.25">
      <c r="A184" s="4">
        <v>183</v>
      </c>
      <c r="B184" s="30">
        <v>20255810150842</v>
      </c>
      <c r="C184" s="2">
        <v>45880.355555555558</v>
      </c>
      <c r="D184" s="2">
        <v>45880</v>
      </c>
      <c r="E184" s="2" t="s">
        <v>4041</v>
      </c>
      <c r="F184" s="14">
        <f ca="1">Tabla36891011181915161723456756[[#This Row],[FECHA RADICACION]]-TODAY()</f>
        <v>-182.64444444444234</v>
      </c>
      <c r="G184" s="14" t="s">
        <v>65</v>
      </c>
      <c r="H184" s="14" t="s">
        <v>3536</v>
      </c>
      <c r="I184" s="14" t="s">
        <v>17</v>
      </c>
      <c r="J184" s="15" t="s">
        <v>18</v>
      </c>
      <c r="K184" s="21">
        <v>45902</v>
      </c>
      <c r="L184" s="21" t="s">
        <v>997</v>
      </c>
    </row>
    <row r="185" spans="1:13" ht="21.75" hidden="1" customHeight="1" x14ac:dyDescent="0.25">
      <c r="A185" s="4">
        <v>184</v>
      </c>
      <c r="B185" s="30">
        <v>20254602712992</v>
      </c>
      <c r="C185" s="2">
        <v>45880.35</v>
      </c>
      <c r="D185" s="2">
        <v>45880</v>
      </c>
      <c r="E185" s="2" t="s">
        <v>4042</v>
      </c>
      <c r="F185" s="14">
        <f ca="1">Tabla36891011181915161723456756[[#This Row],[FECHA RADICACION]]-TODAY()</f>
        <v>-182.65000000000146</v>
      </c>
      <c r="G185" s="14" t="s">
        <v>15</v>
      </c>
      <c r="H185" s="14" t="s">
        <v>16</v>
      </c>
      <c r="I185" s="14" t="s">
        <v>17</v>
      </c>
      <c r="J185" s="15" t="s">
        <v>18</v>
      </c>
      <c r="K185" s="21">
        <v>45887</v>
      </c>
      <c r="L185" s="21"/>
    </row>
    <row r="186" spans="1:13" ht="21.75" hidden="1" customHeight="1" x14ac:dyDescent="0.25">
      <c r="A186" s="4">
        <v>185</v>
      </c>
      <c r="B186" s="30">
        <v>20255810151082</v>
      </c>
      <c r="C186" s="2">
        <v>45880.419444444444</v>
      </c>
      <c r="D186" s="2">
        <v>45880</v>
      </c>
      <c r="E186" s="2" t="s">
        <v>4043</v>
      </c>
      <c r="F186" s="14">
        <f ca="1">Tabla36891011181915161723456756[[#This Row],[FECHA RADICACION]]-TODAY()</f>
        <v>-182.5805555555562</v>
      </c>
      <c r="G186" s="14" t="s">
        <v>50</v>
      </c>
      <c r="H186" s="14" t="s">
        <v>209</v>
      </c>
      <c r="I186" s="14" t="s">
        <v>17</v>
      </c>
      <c r="J186" s="15" t="s">
        <v>18</v>
      </c>
      <c r="K186" s="21">
        <v>45895</v>
      </c>
      <c r="L186" s="17"/>
      <c r="M186" s="15"/>
    </row>
    <row r="187" spans="1:13" ht="21.75" hidden="1" customHeight="1" x14ac:dyDescent="0.25">
      <c r="A187" s="4">
        <v>186</v>
      </c>
      <c r="B187" s="30">
        <v>20255810150762</v>
      </c>
      <c r="C187" s="2">
        <v>45880.341666666667</v>
      </c>
      <c r="D187" s="2">
        <v>45880</v>
      </c>
      <c r="E187" s="2" t="s">
        <v>4044</v>
      </c>
      <c r="F187" s="14">
        <f ca="1">Tabla36891011181915161723456756[[#This Row],[FECHA RADICACION]]-TODAY()</f>
        <v>-182.65833333333285</v>
      </c>
      <c r="G187" s="14" t="s">
        <v>50</v>
      </c>
      <c r="H187" s="14" t="s">
        <v>498</v>
      </c>
      <c r="I187" s="14" t="s">
        <v>17</v>
      </c>
      <c r="J187" s="15" t="s">
        <v>18</v>
      </c>
      <c r="K187" s="21">
        <v>45902</v>
      </c>
      <c r="L187" s="21"/>
    </row>
    <row r="188" spans="1:13" ht="21.75" hidden="1" customHeight="1" x14ac:dyDescent="0.25">
      <c r="A188" s="4">
        <v>187</v>
      </c>
      <c r="B188" s="30">
        <v>20255810151472</v>
      </c>
      <c r="C188" s="2">
        <v>45880.506249999999</v>
      </c>
      <c r="D188" s="2">
        <v>45880</v>
      </c>
      <c r="E188" s="2" t="s">
        <v>4045</v>
      </c>
      <c r="F188" s="14">
        <f ca="1">Tabla36891011181915161723456756[[#This Row],[FECHA RADICACION]]-TODAY()</f>
        <v>-182.49375000000146</v>
      </c>
      <c r="G188" s="14" t="s">
        <v>15</v>
      </c>
      <c r="H188" s="14" t="s">
        <v>935</v>
      </c>
      <c r="I188" s="14" t="s">
        <v>17</v>
      </c>
      <c r="J188" s="15" t="s">
        <v>18</v>
      </c>
      <c r="K188" s="21">
        <v>45894</v>
      </c>
      <c r="L188" s="21"/>
    </row>
    <row r="189" spans="1:13" ht="21.75" hidden="1" customHeight="1" x14ac:dyDescent="0.25">
      <c r="A189" s="4">
        <v>188</v>
      </c>
      <c r="B189" s="30">
        <v>20255810151462</v>
      </c>
      <c r="C189" s="2">
        <v>45880.504861111112</v>
      </c>
      <c r="D189" s="2">
        <v>45880</v>
      </c>
      <c r="E189" s="2" t="s">
        <v>4046</v>
      </c>
      <c r="F189" s="14">
        <f ca="1">Tabla36891011181915161723456756[[#This Row],[FECHA RADICACION]]-TODAY()</f>
        <v>-182.4951388888876</v>
      </c>
      <c r="G189" s="14" t="s">
        <v>65</v>
      </c>
      <c r="H189" s="14" t="s">
        <v>481</v>
      </c>
      <c r="I189" s="14" t="s">
        <v>111</v>
      </c>
      <c r="J189" s="15" t="s">
        <v>18</v>
      </c>
      <c r="K189" s="21">
        <v>45987</v>
      </c>
      <c r="L189" s="4" t="s">
        <v>174</v>
      </c>
    </row>
    <row r="190" spans="1:13" ht="21.75" hidden="1" customHeight="1" x14ac:dyDescent="0.25">
      <c r="A190" s="4">
        <v>189</v>
      </c>
      <c r="B190" s="30">
        <v>20255810151452</v>
      </c>
      <c r="C190" s="2">
        <v>45880.499305555553</v>
      </c>
      <c r="D190" s="2">
        <v>45880</v>
      </c>
      <c r="E190" s="2" t="s">
        <v>4047</v>
      </c>
      <c r="F190" s="14">
        <f ca="1">Tabla36891011181915161723456756[[#This Row],[FECHA RADICACION]]-TODAY()</f>
        <v>-182.50069444444671</v>
      </c>
      <c r="G190" s="14" t="s">
        <v>15</v>
      </c>
      <c r="H190" s="14" t="s">
        <v>82</v>
      </c>
      <c r="I190" s="14" t="s">
        <v>17</v>
      </c>
      <c r="J190" s="15" t="s">
        <v>18</v>
      </c>
      <c r="K190" s="21">
        <v>45932</v>
      </c>
      <c r="M190" s="4" t="s">
        <v>3991</v>
      </c>
    </row>
    <row r="191" spans="1:13" ht="21.75" hidden="1" customHeight="1" x14ac:dyDescent="0.25">
      <c r="A191" s="4">
        <v>190</v>
      </c>
      <c r="B191" s="30">
        <v>20254602718942</v>
      </c>
      <c r="C191" s="2">
        <v>45880.497916666667</v>
      </c>
      <c r="D191" s="2">
        <v>45880</v>
      </c>
      <c r="E191" s="2" t="s">
        <v>4048</v>
      </c>
      <c r="F191" s="14">
        <f ca="1">Tabla36891011181915161723456756[[#This Row],[FECHA RADICACION]]-TODAY()</f>
        <v>-182.50208333333285</v>
      </c>
      <c r="G191" s="14" t="s">
        <v>15</v>
      </c>
      <c r="H191" s="14" t="s">
        <v>304</v>
      </c>
      <c r="I191" s="14" t="s">
        <v>17</v>
      </c>
      <c r="J191" s="15" t="s">
        <v>18</v>
      </c>
      <c r="K191" s="21">
        <v>45907</v>
      </c>
    </row>
    <row r="192" spans="1:13" ht="21.75" hidden="1" customHeight="1" x14ac:dyDescent="0.25">
      <c r="A192" s="4">
        <v>191</v>
      </c>
      <c r="B192" s="30">
        <v>20255810151402</v>
      </c>
      <c r="C192" s="2">
        <v>45880.486805555556</v>
      </c>
      <c r="D192" s="2">
        <v>45880</v>
      </c>
      <c r="E192" s="2" t="s">
        <v>4049</v>
      </c>
      <c r="F192" s="14">
        <f ca="1">Tabla36891011181915161723456756[[#This Row],[FECHA RADICACION]]-TODAY()</f>
        <v>-182.5131944444438</v>
      </c>
      <c r="G192" s="14" t="s">
        <v>15</v>
      </c>
      <c r="H192" s="14" t="s">
        <v>16</v>
      </c>
      <c r="I192" s="14" t="s">
        <v>17</v>
      </c>
      <c r="J192" s="15" t="s">
        <v>18</v>
      </c>
      <c r="K192" s="21">
        <v>45894</v>
      </c>
      <c r="L192" s="15"/>
    </row>
    <row r="193" spans="1:13" ht="21.75" hidden="1" customHeight="1" x14ac:dyDescent="0.25">
      <c r="A193" s="4">
        <v>192</v>
      </c>
      <c r="B193" s="30">
        <v>20255810151262</v>
      </c>
      <c r="C193" s="2">
        <v>45880.45</v>
      </c>
      <c r="D193" s="2">
        <v>45880</v>
      </c>
      <c r="E193" s="2" t="s">
        <v>4050</v>
      </c>
      <c r="F193" s="14">
        <f ca="1">Tabla36891011181915161723456756[[#This Row],[FECHA RADICACION]]-TODAY()</f>
        <v>-182.55000000000291</v>
      </c>
      <c r="G193" s="14" t="s">
        <v>15</v>
      </c>
      <c r="H193" s="14" t="s">
        <v>16</v>
      </c>
      <c r="I193" s="14" t="s">
        <v>17</v>
      </c>
      <c r="J193" s="15" t="s">
        <v>18</v>
      </c>
      <c r="K193" s="21">
        <v>45894</v>
      </c>
    </row>
    <row r="194" spans="1:13" ht="21.75" hidden="1" customHeight="1" x14ac:dyDescent="0.25">
      <c r="A194" s="4">
        <v>193</v>
      </c>
      <c r="B194" s="30">
        <v>20255810151092</v>
      </c>
      <c r="C194" s="2">
        <v>45880.422222222223</v>
      </c>
      <c r="D194" s="2">
        <v>45880</v>
      </c>
      <c r="E194" s="2" t="s">
        <v>4051</v>
      </c>
      <c r="F194" s="14">
        <f ca="1">Tabla36891011181915161723456756[[#This Row],[FECHA RADICACION]]-TODAY()</f>
        <v>-182.57777777777665</v>
      </c>
      <c r="G194" s="14" t="s">
        <v>85</v>
      </c>
      <c r="H194" s="14" t="s">
        <v>86</v>
      </c>
      <c r="I194" s="30" t="s">
        <v>17</v>
      </c>
      <c r="J194" s="15" t="s">
        <v>18</v>
      </c>
      <c r="K194" s="21">
        <v>45895</v>
      </c>
      <c r="M194" s="15"/>
    </row>
    <row r="195" spans="1:13" ht="21.75" hidden="1" customHeight="1" x14ac:dyDescent="0.25">
      <c r="A195" s="4">
        <v>194</v>
      </c>
      <c r="B195" s="30">
        <v>20254602721262</v>
      </c>
      <c r="C195" s="2">
        <v>45880</v>
      </c>
      <c r="D195" s="2">
        <v>45880</v>
      </c>
      <c r="E195" s="2" t="s">
        <v>4052</v>
      </c>
      <c r="F195" s="14">
        <f ca="1">Tabla36891011181915161723456756[[#This Row],[FECHA RADICACION]]-TODAY()</f>
        <v>-183</v>
      </c>
      <c r="G195" s="14" t="s">
        <v>65</v>
      </c>
      <c r="H195" s="14" t="s">
        <v>73</v>
      </c>
      <c r="I195" s="14" t="s">
        <v>17</v>
      </c>
      <c r="J195" s="15" t="s">
        <v>18</v>
      </c>
      <c r="K195" s="21">
        <v>45921</v>
      </c>
      <c r="M195" s="4" t="s">
        <v>3991</v>
      </c>
    </row>
    <row r="196" spans="1:13" ht="21.75" hidden="1" customHeight="1" x14ac:dyDescent="0.25">
      <c r="A196" s="4">
        <v>195</v>
      </c>
      <c r="B196" s="30">
        <v>20254602721112</v>
      </c>
      <c r="C196" s="2">
        <v>45880</v>
      </c>
      <c r="D196" s="2">
        <v>45880</v>
      </c>
      <c r="E196" s="2" t="s">
        <v>4053</v>
      </c>
      <c r="F196" s="14">
        <f ca="1">Tabla36891011181915161723456756[[#This Row],[FECHA RADICACION]]-TODAY()</f>
        <v>-183</v>
      </c>
      <c r="G196" s="14" t="s">
        <v>65</v>
      </c>
      <c r="H196" s="14" t="s">
        <v>180</v>
      </c>
      <c r="I196" s="14" t="s">
        <v>17</v>
      </c>
      <c r="J196" s="15" t="s">
        <v>18</v>
      </c>
      <c r="K196" s="21">
        <v>45909</v>
      </c>
    </row>
    <row r="197" spans="1:13" ht="21.75" hidden="1" customHeight="1" x14ac:dyDescent="0.25">
      <c r="A197" s="4">
        <v>196</v>
      </c>
      <c r="B197" s="30">
        <v>20254602720722</v>
      </c>
      <c r="C197" s="2">
        <v>45880</v>
      </c>
      <c r="D197" s="2">
        <v>45880</v>
      </c>
      <c r="E197" s="2" t="s">
        <v>4054</v>
      </c>
      <c r="F197" s="14">
        <f ca="1">Tabla36891011181915161723456756[[#This Row],[FECHA RADICACION]]-TODAY()</f>
        <v>-183</v>
      </c>
      <c r="G197" s="14" t="s">
        <v>65</v>
      </c>
      <c r="H197" s="14" t="s">
        <v>180</v>
      </c>
      <c r="I197" s="14" t="s">
        <v>17</v>
      </c>
      <c r="J197" s="15" t="s">
        <v>18</v>
      </c>
      <c r="K197" s="21">
        <v>45909</v>
      </c>
    </row>
    <row r="198" spans="1:13" ht="21.75" hidden="1" customHeight="1" x14ac:dyDescent="0.25">
      <c r="A198" s="4">
        <v>197</v>
      </c>
      <c r="B198" s="30">
        <v>20254602720552</v>
      </c>
      <c r="C198" s="2">
        <v>45880</v>
      </c>
      <c r="D198" s="2">
        <v>45880</v>
      </c>
      <c r="E198" s="2" t="s">
        <v>4055</v>
      </c>
      <c r="F198" s="14">
        <f ca="1">Tabla36891011181915161723456756[[#This Row],[FECHA RADICACION]]-TODAY()</f>
        <v>-183</v>
      </c>
      <c r="G198" s="14" t="s">
        <v>65</v>
      </c>
      <c r="H198" s="14" t="s">
        <v>184</v>
      </c>
      <c r="I198" s="14" t="s">
        <v>17</v>
      </c>
      <c r="J198" s="15" t="s">
        <v>18</v>
      </c>
      <c r="K198" s="21">
        <v>45898</v>
      </c>
    </row>
    <row r="199" spans="1:13" ht="21.75" hidden="1" customHeight="1" x14ac:dyDescent="0.25">
      <c r="A199" s="4">
        <v>198</v>
      </c>
      <c r="B199" s="30">
        <v>20255810151622</v>
      </c>
      <c r="C199" s="2">
        <v>45880</v>
      </c>
      <c r="D199" s="2">
        <v>45880</v>
      </c>
      <c r="E199" s="2" t="s">
        <v>4056</v>
      </c>
      <c r="F199" s="14">
        <f ca="1">Tabla36891011181915161723456756[[#This Row],[FECHA RADICACION]]-TODAY()</f>
        <v>-183</v>
      </c>
      <c r="G199" s="14" t="s">
        <v>2964</v>
      </c>
      <c r="H199" s="14" t="s">
        <v>17</v>
      </c>
      <c r="I199" s="14" t="s">
        <v>17</v>
      </c>
      <c r="J199" s="15" t="s">
        <v>18</v>
      </c>
      <c r="K199" s="21">
        <v>45887</v>
      </c>
      <c r="L199" s="4" t="s">
        <v>194</v>
      </c>
    </row>
    <row r="200" spans="1:13" ht="21.75" hidden="1" customHeight="1" x14ac:dyDescent="0.25">
      <c r="A200" s="4">
        <v>199</v>
      </c>
      <c r="B200" s="30">
        <v>20255810151672</v>
      </c>
      <c r="C200" s="2">
        <v>45880</v>
      </c>
      <c r="D200" s="2">
        <v>45880</v>
      </c>
      <c r="E200" s="2" t="s">
        <v>4057</v>
      </c>
      <c r="F200" s="14">
        <f ca="1">Tabla36891011181915161723456756[[#This Row],[FECHA RADICACION]]-TODAY()</f>
        <v>-183</v>
      </c>
      <c r="G200" s="14" t="s">
        <v>65</v>
      </c>
      <c r="H200" s="14" t="s">
        <v>481</v>
      </c>
      <c r="I200" s="14" t="s">
        <v>17</v>
      </c>
      <c r="K200" s="21">
        <v>45907</v>
      </c>
    </row>
    <row r="201" spans="1:13" ht="21.75" hidden="1" customHeight="1" x14ac:dyDescent="0.25">
      <c r="A201" s="4">
        <v>200</v>
      </c>
      <c r="B201" s="30">
        <v>20254602725272</v>
      </c>
      <c r="C201" s="2">
        <v>45880</v>
      </c>
      <c r="D201" s="2">
        <v>45880</v>
      </c>
      <c r="E201" s="2" t="s">
        <v>4058</v>
      </c>
      <c r="F201" s="14">
        <f ca="1">Tabla36891011181915161723456756[[#This Row],[FECHA RADICACION]]-TODAY()</f>
        <v>-183</v>
      </c>
      <c r="G201" s="14" t="s">
        <v>50</v>
      </c>
      <c r="H201" s="14" t="s">
        <v>209</v>
      </c>
      <c r="I201" s="14" t="s">
        <v>17</v>
      </c>
      <c r="J201" s="15" t="s">
        <v>18</v>
      </c>
      <c r="K201" s="21">
        <v>45907</v>
      </c>
      <c r="M201" s="4" t="s">
        <v>3483</v>
      </c>
    </row>
    <row r="202" spans="1:13" ht="21.75" hidden="1" customHeight="1" x14ac:dyDescent="0.25">
      <c r="A202" s="4">
        <v>201</v>
      </c>
      <c r="B202" s="30">
        <v>20254602724372</v>
      </c>
      <c r="C202" s="2">
        <v>45880</v>
      </c>
      <c r="D202" s="2">
        <v>45880</v>
      </c>
      <c r="E202" s="2" t="s">
        <v>4059</v>
      </c>
      <c r="F202" s="14">
        <f ca="1">Tabla36891011181915161723456756[[#This Row],[FECHA RADICACION]]-TODAY()</f>
        <v>-183</v>
      </c>
      <c r="G202" s="14" t="s">
        <v>15</v>
      </c>
      <c r="H202" s="14" t="s">
        <v>16</v>
      </c>
      <c r="I202" s="14" t="s">
        <v>17</v>
      </c>
      <c r="J202" s="15" t="s">
        <v>18</v>
      </c>
      <c r="K202" s="21">
        <v>45887</v>
      </c>
    </row>
    <row r="203" spans="1:13" ht="21.75" hidden="1" customHeight="1" x14ac:dyDescent="0.25">
      <c r="A203" s="4">
        <v>202</v>
      </c>
      <c r="B203" s="30">
        <v>20255810151952</v>
      </c>
      <c r="C203" s="2">
        <v>45880</v>
      </c>
      <c r="D203" s="2">
        <v>45880</v>
      </c>
      <c r="E203" s="2" t="s">
        <v>65</v>
      </c>
      <c r="F203" s="14">
        <f ca="1">Tabla36891011181915161723456756[[#This Row],[FECHA RADICACION]]-TODAY()</f>
        <v>-183</v>
      </c>
      <c r="G203" s="14" t="s">
        <v>15</v>
      </c>
      <c r="H203" s="14" t="s">
        <v>2092</v>
      </c>
      <c r="I203" s="14" t="s">
        <v>17</v>
      </c>
      <c r="J203" s="15" t="s">
        <v>18</v>
      </c>
      <c r="K203" s="21">
        <v>45894</v>
      </c>
    </row>
    <row r="204" spans="1:13" ht="21.75" hidden="1" customHeight="1" x14ac:dyDescent="0.25">
      <c r="A204" s="4">
        <v>203</v>
      </c>
      <c r="B204" s="30">
        <v>20255810151942</v>
      </c>
      <c r="C204" s="2">
        <v>45880</v>
      </c>
      <c r="D204" s="2">
        <v>45880</v>
      </c>
      <c r="E204" s="2" t="s">
        <v>4060</v>
      </c>
      <c r="F204" s="14">
        <f ca="1">Tabla36891011181915161723456756[[#This Row],[FECHA RADICACION]]-TODAY()</f>
        <v>-183</v>
      </c>
      <c r="G204" s="14" t="s">
        <v>50</v>
      </c>
      <c r="H204" s="14" t="s">
        <v>62</v>
      </c>
      <c r="I204" s="14" t="s">
        <v>17</v>
      </c>
      <c r="J204" s="15" t="s">
        <v>18</v>
      </c>
      <c r="K204" s="21">
        <v>45895</v>
      </c>
    </row>
    <row r="205" spans="1:13" ht="21.75" customHeight="1" x14ac:dyDescent="0.25">
      <c r="A205" s="4">
        <v>204</v>
      </c>
      <c r="B205" s="30">
        <v>20254602723842</v>
      </c>
      <c r="C205" s="2">
        <v>45880</v>
      </c>
      <c r="D205" s="2">
        <v>45880</v>
      </c>
      <c r="E205" s="2" t="s">
        <v>4061</v>
      </c>
      <c r="F205" s="14">
        <f ca="1">Tabla36891011181915161723456756[[#This Row],[FECHA RADICACION]]-TODAY()</f>
        <v>-183</v>
      </c>
      <c r="G205" s="14" t="s">
        <v>65</v>
      </c>
      <c r="H205" s="14" t="s">
        <v>66</v>
      </c>
      <c r="I205" s="14" t="s">
        <v>4062</v>
      </c>
      <c r="J205" s="15" t="s">
        <v>18</v>
      </c>
      <c r="K205" s="21">
        <v>45987</v>
      </c>
    </row>
    <row r="206" spans="1:13" ht="21.75" hidden="1" customHeight="1" x14ac:dyDescent="0.25">
      <c r="A206" s="4">
        <v>205</v>
      </c>
      <c r="B206" s="30">
        <v>20255810151932</v>
      </c>
      <c r="C206" s="2">
        <v>45880</v>
      </c>
      <c r="D206" s="2">
        <v>45880</v>
      </c>
      <c r="E206" s="2" t="s">
        <v>4063</v>
      </c>
      <c r="F206" s="14">
        <f ca="1">Tabla36891011181915161723456756[[#This Row],[FECHA RADICACION]]-TODAY()</f>
        <v>-183</v>
      </c>
      <c r="G206" s="14" t="s">
        <v>65</v>
      </c>
      <c r="H206" s="14" t="s">
        <v>184</v>
      </c>
      <c r="I206" s="14" t="s">
        <v>17</v>
      </c>
      <c r="J206" s="15" t="s">
        <v>18</v>
      </c>
      <c r="K206" s="21">
        <v>45909</v>
      </c>
    </row>
    <row r="207" spans="1:13" ht="21.75" hidden="1" customHeight="1" x14ac:dyDescent="0.25">
      <c r="A207" s="4">
        <v>206</v>
      </c>
      <c r="B207" s="30">
        <v>20255810151912</v>
      </c>
      <c r="C207" s="2">
        <v>45880</v>
      </c>
      <c r="D207" s="2">
        <v>45880</v>
      </c>
      <c r="E207" s="2" t="s">
        <v>4064</v>
      </c>
      <c r="F207" s="14">
        <f ca="1">Tabla36891011181915161723456756[[#This Row],[FECHA RADICACION]]-TODAY()</f>
        <v>-183</v>
      </c>
      <c r="G207" s="14" t="s">
        <v>65</v>
      </c>
      <c r="H207" s="14" t="s">
        <v>184</v>
      </c>
      <c r="I207" s="14" t="s">
        <v>17</v>
      </c>
      <c r="J207" s="15" t="s">
        <v>18</v>
      </c>
      <c r="K207" s="21">
        <v>45909</v>
      </c>
    </row>
    <row r="208" spans="1:13" ht="21.75" hidden="1" customHeight="1" x14ac:dyDescent="0.25">
      <c r="A208" s="4">
        <v>207</v>
      </c>
      <c r="B208" s="30">
        <v>20255810151902</v>
      </c>
      <c r="C208" s="2">
        <v>45880</v>
      </c>
      <c r="D208" s="2">
        <v>45880</v>
      </c>
      <c r="E208" s="2" t="s">
        <v>4065</v>
      </c>
      <c r="F208" s="14">
        <f ca="1">Tabla36891011181915161723456756[[#This Row],[FECHA RADICACION]]-TODAY()</f>
        <v>-183</v>
      </c>
      <c r="G208" s="14" t="s">
        <v>50</v>
      </c>
      <c r="H208" s="14" t="s">
        <v>919</v>
      </c>
      <c r="I208" s="14" t="s">
        <v>17</v>
      </c>
      <c r="J208" s="15" t="s">
        <v>18</v>
      </c>
      <c r="K208" s="21">
        <v>45909</v>
      </c>
      <c r="M208" s="4" t="s">
        <v>4066</v>
      </c>
    </row>
    <row r="209" spans="1:13" ht="21.75" hidden="1" customHeight="1" x14ac:dyDescent="0.25">
      <c r="A209" s="4">
        <v>208</v>
      </c>
      <c r="B209" s="30">
        <v>20255810151882</v>
      </c>
      <c r="C209" s="2">
        <v>45880</v>
      </c>
      <c r="D209" s="2">
        <v>45880</v>
      </c>
      <c r="E209" s="2" t="s">
        <v>4067</v>
      </c>
      <c r="F209" s="14">
        <f ca="1">Tabla36891011181915161723456756[[#This Row],[FECHA RADICACION]]-TODAY()</f>
        <v>-183</v>
      </c>
      <c r="G209" s="14" t="s">
        <v>65</v>
      </c>
      <c r="H209" s="14" t="s">
        <v>184</v>
      </c>
      <c r="I209" s="14" t="s">
        <v>17</v>
      </c>
      <c r="J209" s="15" t="s">
        <v>18</v>
      </c>
      <c r="K209" s="21">
        <v>45909</v>
      </c>
      <c r="M209" s="4" t="s">
        <v>4066</v>
      </c>
    </row>
    <row r="210" spans="1:13" ht="21.75" hidden="1" customHeight="1" x14ac:dyDescent="0.25">
      <c r="A210" s="4">
        <v>209</v>
      </c>
      <c r="B210" s="30">
        <v>20254602722862</v>
      </c>
      <c r="C210" s="2">
        <v>45880</v>
      </c>
      <c r="D210" s="2">
        <v>45880</v>
      </c>
      <c r="E210" s="2" t="s">
        <v>4068</v>
      </c>
      <c r="F210" s="14">
        <f ca="1">Tabla36891011181915161723456756[[#This Row],[FECHA RADICACION]]-TODAY()</f>
        <v>-183</v>
      </c>
      <c r="G210" s="14" t="s">
        <v>65</v>
      </c>
      <c r="H210" s="14" t="s">
        <v>71</v>
      </c>
      <c r="I210" s="14" t="s">
        <v>17</v>
      </c>
      <c r="J210" s="15" t="s">
        <v>18</v>
      </c>
      <c r="K210" s="21">
        <v>45932</v>
      </c>
      <c r="L210" s="4" t="s">
        <v>3314</v>
      </c>
    </row>
    <row r="211" spans="1:13" ht="21.75" hidden="1" customHeight="1" x14ac:dyDescent="0.25">
      <c r="A211" s="4">
        <v>210</v>
      </c>
      <c r="B211" s="30">
        <v>20255810151862</v>
      </c>
      <c r="C211" s="2">
        <v>45880</v>
      </c>
      <c r="D211" s="2">
        <v>45880</v>
      </c>
      <c r="E211" s="2" t="s">
        <v>4069</v>
      </c>
      <c r="F211" s="14">
        <f ca="1">Tabla36891011181915161723456756[[#This Row],[FECHA RADICACION]]-TODAY()</f>
        <v>-183</v>
      </c>
      <c r="G211" s="14" t="s">
        <v>65</v>
      </c>
      <c r="H211" s="14" t="s">
        <v>66</v>
      </c>
      <c r="I211" s="14" t="s">
        <v>17</v>
      </c>
      <c r="J211" s="15" t="s">
        <v>18</v>
      </c>
      <c r="K211" s="21">
        <v>45987</v>
      </c>
      <c r="L211" s="4" t="s">
        <v>42</v>
      </c>
      <c r="M211" s="15"/>
    </row>
    <row r="212" spans="1:13" ht="21.75" hidden="1" customHeight="1" x14ac:dyDescent="0.25">
      <c r="A212" s="4">
        <v>211</v>
      </c>
      <c r="B212" s="30">
        <v>20254602722302</v>
      </c>
      <c r="C212" s="2">
        <v>45880</v>
      </c>
      <c r="D212" s="2">
        <v>45880</v>
      </c>
      <c r="E212" s="2" t="s">
        <v>4070</v>
      </c>
      <c r="F212" s="14">
        <f ca="1">Tabla36891011181915161723456756[[#This Row],[FECHA RADICACION]]-TODAY()</f>
        <v>-183</v>
      </c>
      <c r="G212" s="14" t="s">
        <v>50</v>
      </c>
      <c r="H212" s="14" t="s">
        <v>714</v>
      </c>
      <c r="I212" s="14" t="s">
        <v>17</v>
      </c>
      <c r="J212" s="15" t="s">
        <v>18</v>
      </c>
      <c r="K212" s="21">
        <v>45898</v>
      </c>
    </row>
    <row r="213" spans="1:13" ht="21.75" hidden="1" customHeight="1" x14ac:dyDescent="0.25">
      <c r="A213" s="4">
        <v>212</v>
      </c>
      <c r="B213" s="30">
        <v>20255810151792</v>
      </c>
      <c r="C213" s="2">
        <v>45880</v>
      </c>
      <c r="D213" s="2">
        <v>45880</v>
      </c>
      <c r="E213" s="2" t="s">
        <v>3852</v>
      </c>
      <c r="F213" s="14">
        <f ca="1">Tabla36891011181915161723456756[[#This Row],[FECHA RADICACION]]-TODAY()</f>
        <v>-183</v>
      </c>
      <c r="G213" s="14" t="s">
        <v>2964</v>
      </c>
      <c r="H213" s="14" t="s">
        <v>17</v>
      </c>
      <c r="I213" s="14" t="s">
        <v>17</v>
      </c>
      <c r="J213" s="15" t="s">
        <v>18</v>
      </c>
      <c r="K213" s="21">
        <v>45881</v>
      </c>
      <c r="L213" s="4" t="s">
        <v>1322</v>
      </c>
    </row>
    <row r="214" spans="1:13" ht="21.75" hidden="1" customHeight="1" x14ac:dyDescent="0.25">
      <c r="A214" s="4">
        <v>213</v>
      </c>
      <c r="B214" s="30">
        <v>20255810151782</v>
      </c>
      <c r="C214" s="2">
        <v>45880</v>
      </c>
      <c r="D214" s="2">
        <v>45881</v>
      </c>
      <c r="E214" s="2" t="s">
        <v>4071</v>
      </c>
      <c r="F214" s="14">
        <f ca="1">Tabla36891011181915161723456756[[#This Row],[FECHA RADICACION]]-TODAY()</f>
        <v>-183</v>
      </c>
      <c r="G214" s="14" t="s">
        <v>50</v>
      </c>
      <c r="H214" s="14" t="s">
        <v>51</v>
      </c>
      <c r="I214" s="14" t="s">
        <v>17</v>
      </c>
      <c r="J214" s="15" t="s">
        <v>18</v>
      </c>
      <c r="K214" s="21">
        <v>45881</v>
      </c>
      <c r="L214" s="4" t="s">
        <v>256</v>
      </c>
    </row>
    <row r="215" spans="1:13" ht="21.75" hidden="1" customHeight="1" x14ac:dyDescent="0.25">
      <c r="A215" s="4">
        <v>214</v>
      </c>
      <c r="B215" s="30">
        <v>20255810152182</v>
      </c>
      <c r="C215" s="2">
        <v>45881.357638888891</v>
      </c>
      <c r="D215" s="2">
        <v>45881</v>
      </c>
      <c r="E215" s="2" t="s">
        <v>4072</v>
      </c>
      <c r="F215" s="14">
        <f ca="1">Tabla36891011181915161723456756[[#This Row],[FECHA RADICACION]]-TODAY()</f>
        <v>-181.64236111110949</v>
      </c>
      <c r="G215" s="14" t="s">
        <v>50</v>
      </c>
      <c r="H215" s="14" t="s">
        <v>209</v>
      </c>
      <c r="I215" s="14" t="s">
        <v>17</v>
      </c>
      <c r="J215" s="15" t="s">
        <v>18</v>
      </c>
      <c r="K215" s="21">
        <v>45907</v>
      </c>
    </row>
    <row r="216" spans="1:13" ht="21.75" hidden="1" customHeight="1" x14ac:dyDescent="0.25">
      <c r="A216" s="4">
        <v>215</v>
      </c>
      <c r="B216" s="30">
        <v>20254602732652</v>
      </c>
      <c r="C216" s="2">
        <v>45881.353472222225</v>
      </c>
      <c r="D216" s="2">
        <v>45881</v>
      </c>
      <c r="E216" s="2" t="s">
        <v>4073</v>
      </c>
      <c r="F216" s="14">
        <f ca="1">Tabla36891011181915161723456756[[#This Row],[FECHA RADICACION]]-TODAY()</f>
        <v>-181.64652777777519</v>
      </c>
      <c r="G216" s="14" t="s">
        <v>15</v>
      </c>
      <c r="H216" s="14" t="s">
        <v>304</v>
      </c>
      <c r="I216" s="14" t="s">
        <v>17</v>
      </c>
      <c r="J216" s="15" t="s">
        <v>18</v>
      </c>
      <c r="K216" s="21">
        <v>45898</v>
      </c>
    </row>
    <row r="217" spans="1:13" ht="21.75" hidden="1" customHeight="1" x14ac:dyDescent="0.25">
      <c r="A217" s="4">
        <v>216</v>
      </c>
      <c r="B217" s="30">
        <v>20255810152162</v>
      </c>
      <c r="C217" s="2">
        <v>45881.350694444445</v>
      </c>
      <c r="D217" s="2">
        <v>45881</v>
      </c>
      <c r="E217" s="2" t="s">
        <v>4074</v>
      </c>
      <c r="F217" s="14">
        <f ca="1">Tabla36891011181915161723456756[[#This Row],[FECHA RADICACION]]-TODAY()</f>
        <v>-181.64930555555475</v>
      </c>
      <c r="G217" s="14" t="s">
        <v>2964</v>
      </c>
      <c r="H217" s="14" t="s">
        <v>17</v>
      </c>
      <c r="I217" s="14" t="s">
        <v>17</v>
      </c>
      <c r="J217" s="15" t="s">
        <v>18</v>
      </c>
      <c r="K217" s="21">
        <v>45881</v>
      </c>
      <c r="L217" s="15"/>
      <c r="M217" s="15"/>
    </row>
    <row r="218" spans="1:13" ht="21.75" hidden="1" customHeight="1" x14ac:dyDescent="0.25">
      <c r="A218" s="4">
        <v>217</v>
      </c>
      <c r="B218" s="30">
        <v>20255810152152</v>
      </c>
      <c r="C218" s="2">
        <v>45881.34652777778</v>
      </c>
      <c r="D218" s="2">
        <v>45881</v>
      </c>
      <c r="E218" s="2" t="s">
        <v>4075</v>
      </c>
      <c r="F218" s="14">
        <f ca="1">Tabla36891011181915161723456756[[#This Row],[FECHA RADICACION]]-TODAY()</f>
        <v>-181.65347222222044</v>
      </c>
      <c r="G218" s="14" t="s">
        <v>65</v>
      </c>
      <c r="H218" s="14" t="s">
        <v>180</v>
      </c>
      <c r="I218" s="14" t="s">
        <v>17</v>
      </c>
      <c r="J218" s="15" t="s">
        <v>18</v>
      </c>
      <c r="K218" s="21">
        <v>45907</v>
      </c>
    </row>
    <row r="219" spans="1:13" ht="21.75" hidden="1" customHeight="1" x14ac:dyDescent="0.25">
      <c r="A219" s="4">
        <v>218</v>
      </c>
      <c r="B219" s="30">
        <v>20255810152142</v>
      </c>
      <c r="C219" s="2">
        <v>45881.345138888886</v>
      </c>
      <c r="D219" s="2">
        <v>45881</v>
      </c>
      <c r="E219" s="2" t="s">
        <v>4076</v>
      </c>
      <c r="F219" s="14">
        <f ca="1">Tabla36891011181915161723456756[[#This Row],[FECHA RADICACION]]-TODAY()</f>
        <v>-181.65486111111386</v>
      </c>
      <c r="G219" s="14" t="s">
        <v>15</v>
      </c>
      <c r="H219" s="14" t="s">
        <v>16</v>
      </c>
      <c r="I219" s="14" t="s">
        <v>17</v>
      </c>
      <c r="J219" s="15" t="s">
        <v>18</v>
      </c>
      <c r="K219" s="21">
        <v>45894</v>
      </c>
    </row>
    <row r="220" spans="1:13" ht="21.75" hidden="1" customHeight="1" x14ac:dyDescent="0.25">
      <c r="A220" s="4">
        <v>219</v>
      </c>
      <c r="B220" s="30">
        <v>20255810152122</v>
      </c>
      <c r="C220" s="2">
        <v>45881.340277777781</v>
      </c>
      <c r="D220" s="2">
        <v>45881</v>
      </c>
      <c r="E220" s="2" t="s">
        <v>4077</v>
      </c>
      <c r="F220" s="14">
        <f ca="1">Tabla36891011181915161723456756[[#This Row],[FECHA RADICACION]]-TODAY()</f>
        <v>-181.65972222221899</v>
      </c>
      <c r="G220" s="14" t="s">
        <v>15</v>
      </c>
      <c r="H220" s="14" t="s">
        <v>16</v>
      </c>
      <c r="I220" s="14" t="s">
        <v>17</v>
      </c>
      <c r="J220" s="15" t="s">
        <v>18</v>
      </c>
      <c r="K220" s="21">
        <v>45894</v>
      </c>
    </row>
    <row r="221" spans="1:13" ht="21.75" hidden="1" customHeight="1" x14ac:dyDescent="0.25">
      <c r="A221" s="4">
        <v>220</v>
      </c>
      <c r="B221" s="30">
        <v>20255810152092</v>
      </c>
      <c r="C221" s="2">
        <v>45881.334027777775</v>
      </c>
      <c r="D221" s="2">
        <v>45881</v>
      </c>
      <c r="E221" s="2" t="s">
        <v>4078</v>
      </c>
      <c r="F221" s="14">
        <f ca="1">Tabla36891011181915161723456756[[#This Row],[FECHA RADICACION]]-TODAY()</f>
        <v>-181.66597222222481</v>
      </c>
      <c r="G221" s="14" t="s">
        <v>2964</v>
      </c>
      <c r="H221" s="14" t="s">
        <v>17</v>
      </c>
      <c r="I221" s="14" t="s">
        <v>17</v>
      </c>
      <c r="J221" s="15" t="s">
        <v>18</v>
      </c>
      <c r="K221" s="21">
        <v>45881</v>
      </c>
      <c r="L221" s="15"/>
      <c r="M221" s="15"/>
    </row>
    <row r="222" spans="1:13" ht="21.75" hidden="1" customHeight="1" x14ac:dyDescent="0.25">
      <c r="A222" s="4">
        <v>221</v>
      </c>
      <c r="B222" s="30">
        <v>20254602731972</v>
      </c>
      <c r="C222" s="2">
        <v>45881.331250000003</v>
      </c>
      <c r="D222" s="2">
        <v>45881</v>
      </c>
      <c r="E222" s="2" t="s">
        <v>4079</v>
      </c>
      <c r="F222" s="14">
        <f ca="1">Tabla36891011181915161723456756[[#This Row],[FECHA RADICACION]]-TODAY()</f>
        <v>-181.66874999999709</v>
      </c>
      <c r="G222" s="14" t="s">
        <v>15</v>
      </c>
      <c r="H222" s="14" t="s">
        <v>304</v>
      </c>
      <c r="I222" s="14" t="s">
        <v>17</v>
      </c>
      <c r="J222" s="15" t="s">
        <v>18</v>
      </c>
      <c r="K222" s="21">
        <v>45907</v>
      </c>
    </row>
    <row r="223" spans="1:13" ht="21.75" hidden="1" customHeight="1" x14ac:dyDescent="0.25">
      <c r="A223" s="4">
        <v>222</v>
      </c>
      <c r="B223" s="30">
        <v>20254602731922</v>
      </c>
      <c r="C223" s="2">
        <v>45881.32916666667</v>
      </c>
      <c r="D223" s="2">
        <v>45881</v>
      </c>
      <c r="E223" s="2" t="s">
        <v>4080</v>
      </c>
      <c r="F223" s="14">
        <f ca="1">Tabla36891011181915161723456756[[#This Row],[FECHA RADICACION]]-TODAY()</f>
        <v>-181.67083333332994</v>
      </c>
      <c r="G223" s="14" t="s">
        <v>15</v>
      </c>
      <c r="H223" s="14" t="s">
        <v>16</v>
      </c>
      <c r="I223" s="14" t="s">
        <v>17</v>
      </c>
      <c r="J223" s="15" t="s">
        <v>18</v>
      </c>
      <c r="K223" s="21">
        <v>45894</v>
      </c>
    </row>
    <row r="224" spans="1:13" ht="21.75" hidden="1" customHeight="1" x14ac:dyDescent="0.25">
      <c r="A224" s="4">
        <v>223</v>
      </c>
      <c r="B224" s="30">
        <v>20254602731892</v>
      </c>
      <c r="C224" s="2">
        <v>45881.32708333333</v>
      </c>
      <c r="D224" s="2">
        <v>45881</v>
      </c>
      <c r="E224" s="2" t="s">
        <v>4081</v>
      </c>
      <c r="F224" s="14">
        <f ca="1">Tabla36891011181915161723456756[[#This Row],[FECHA RADICACION]]-TODAY()</f>
        <v>-181.67291666667006</v>
      </c>
      <c r="G224" s="14" t="s">
        <v>15</v>
      </c>
      <c r="H224" s="14" t="s">
        <v>16</v>
      </c>
      <c r="I224" s="14" t="s">
        <v>17</v>
      </c>
      <c r="J224" s="15" t="s">
        <v>18</v>
      </c>
      <c r="K224" s="21">
        <v>45894</v>
      </c>
    </row>
    <row r="225" spans="1:13" ht="21.75" hidden="1" customHeight="1" x14ac:dyDescent="0.25">
      <c r="A225" s="4">
        <v>224</v>
      </c>
      <c r="B225" s="30">
        <v>20255810152082</v>
      </c>
      <c r="C225" s="2">
        <v>45881.318055555559</v>
      </c>
      <c r="D225" s="2">
        <v>45881</v>
      </c>
      <c r="E225" s="2" t="s">
        <v>4082</v>
      </c>
      <c r="F225" s="14">
        <f ca="1">Tabla36891011181915161723456756[[#This Row],[FECHA RADICACION]]-TODAY()</f>
        <v>-181.68194444444089</v>
      </c>
      <c r="G225" s="14" t="s">
        <v>2964</v>
      </c>
      <c r="H225" s="14" t="s">
        <v>17</v>
      </c>
      <c r="I225" s="14" t="s">
        <v>17</v>
      </c>
      <c r="J225" s="15" t="s">
        <v>18</v>
      </c>
      <c r="K225" s="21">
        <v>45881</v>
      </c>
    </row>
    <row r="226" spans="1:13" ht="21.75" hidden="1" customHeight="1" x14ac:dyDescent="0.25">
      <c r="A226" s="4">
        <v>225</v>
      </c>
      <c r="B226" s="30">
        <v>20255810152062</v>
      </c>
      <c r="C226" s="2">
        <v>45881.311111111114</v>
      </c>
      <c r="D226" s="2">
        <v>45881</v>
      </c>
      <c r="E226" s="2" t="s">
        <v>4083</v>
      </c>
      <c r="F226" s="14">
        <f ca="1">Tabla36891011181915161723456756[[#This Row],[FECHA RADICACION]]-TODAY()</f>
        <v>-181.68888888888614</v>
      </c>
      <c r="G226" s="14" t="s">
        <v>2964</v>
      </c>
      <c r="H226" s="14" t="s">
        <v>17</v>
      </c>
      <c r="I226" s="14" t="s">
        <v>17</v>
      </c>
      <c r="J226" s="15" t="s">
        <v>18</v>
      </c>
      <c r="K226" s="21">
        <v>45881</v>
      </c>
    </row>
    <row r="227" spans="1:13" ht="21.75" hidden="1" customHeight="1" x14ac:dyDescent="0.25">
      <c r="A227" s="4">
        <v>226</v>
      </c>
      <c r="B227" s="30">
        <v>20255810152042</v>
      </c>
      <c r="C227" s="2">
        <v>45881.306250000001</v>
      </c>
      <c r="D227" s="2">
        <v>45881</v>
      </c>
      <c r="E227" s="2" t="s">
        <v>4084</v>
      </c>
      <c r="F227" s="14">
        <f ca="1">Tabla36891011181915161723456756[[#This Row],[FECHA RADICACION]]-TODAY()</f>
        <v>-181.69374999999854</v>
      </c>
      <c r="G227" s="14" t="s">
        <v>15</v>
      </c>
      <c r="H227" s="14" t="s">
        <v>16</v>
      </c>
      <c r="I227" s="14" t="s">
        <v>17</v>
      </c>
      <c r="J227" s="15" t="s">
        <v>18</v>
      </c>
      <c r="K227" s="21">
        <v>45887</v>
      </c>
    </row>
    <row r="228" spans="1:13" ht="21.75" hidden="1" customHeight="1" x14ac:dyDescent="0.25">
      <c r="A228" s="4">
        <v>227</v>
      </c>
      <c r="B228" s="30">
        <v>20254602729782</v>
      </c>
      <c r="C228" s="2">
        <v>45880</v>
      </c>
      <c r="D228" s="2">
        <v>45881</v>
      </c>
      <c r="E228" s="2" t="s">
        <v>4085</v>
      </c>
      <c r="F228" s="14">
        <f ca="1">Tabla36891011181915161723456756[[#This Row],[FECHA RADICACION]]-TODAY()</f>
        <v>-183</v>
      </c>
      <c r="G228" s="14" t="s">
        <v>50</v>
      </c>
      <c r="H228" s="14" t="s">
        <v>209</v>
      </c>
      <c r="I228" s="14" t="s">
        <v>17</v>
      </c>
      <c r="J228" s="15" t="s">
        <v>18</v>
      </c>
      <c r="K228" s="21">
        <v>45907</v>
      </c>
    </row>
    <row r="229" spans="1:13" ht="21.75" hidden="1" customHeight="1" x14ac:dyDescent="0.25">
      <c r="A229" s="4">
        <v>228</v>
      </c>
      <c r="B229" s="30">
        <v>20255810151982</v>
      </c>
      <c r="C229" s="2">
        <v>45880</v>
      </c>
      <c r="D229" s="2">
        <v>45881</v>
      </c>
      <c r="E229" s="2" t="s">
        <v>4086</v>
      </c>
      <c r="F229" s="14">
        <f ca="1">Tabla36891011181915161723456756[[#This Row],[FECHA RADICACION]]-TODAY()</f>
        <v>-183</v>
      </c>
      <c r="G229" s="14" t="s">
        <v>15</v>
      </c>
      <c r="H229" s="14" t="s">
        <v>16</v>
      </c>
      <c r="I229" s="14" t="s">
        <v>17</v>
      </c>
      <c r="J229" s="15" t="s">
        <v>18</v>
      </c>
      <c r="K229" s="21">
        <v>45894</v>
      </c>
      <c r="L229" s="21"/>
    </row>
    <row r="230" spans="1:13" ht="21.75" hidden="1" customHeight="1" x14ac:dyDescent="0.25">
      <c r="A230" s="4">
        <v>229</v>
      </c>
      <c r="B230" s="30">
        <v>20254212732542</v>
      </c>
      <c r="C230" s="2">
        <v>45881.35</v>
      </c>
      <c r="D230" s="2">
        <v>45881</v>
      </c>
      <c r="E230" s="2" t="s">
        <v>4087</v>
      </c>
      <c r="F230" s="14">
        <f ca="1">Tabla36891011181915161723456756[[#This Row],[FECHA RADICACION]]-TODAY()</f>
        <v>-181.65000000000146</v>
      </c>
      <c r="G230" s="14" t="s">
        <v>15</v>
      </c>
      <c r="H230" s="14" t="s">
        <v>2092</v>
      </c>
      <c r="I230" s="14" t="s">
        <v>17</v>
      </c>
      <c r="J230" s="15" t="s">
        <v>18</v>
      </c>
      <c r="K230" s="21">
        <v>45907</v>
      </c>
      <c r="L230" s="21"/>
    </row>
    <row r="231" spans="1:13" ht="21.75" hidden="1" customHeight="1" x14ac:dyDescent="0.25">
      <c r="A231" s="4">
        <v>230</v>
      </c>
      <c r="B231" s="30">
        <v>20255810149712</v>
      </c>
      <c r="C231" s="2">
        <v>45877.311805555553</v>
      </c>
      <c r="D231" s="2">
        <v>45881</v>
      </c>
      <c r="E231" s="2" t="s">
        <v>4088</v>
      </c>
      <c r="F231" s="14">
        <f ca="1">Tabla36891011181915161723456756[[#This Row],[FECHA RADICACION]]-TODAY()</f>
        <v>-185.68819444444671</v>
      </c>
      <c r="G231" s="14" t="s">
        <v>50</v>
      </c>
      <c r="H231" s="14" t="s">
        <v>51</v>
      </c>
      <c r="I231" s="14" t="s">
        <v>17</v>
      </c>
      <c r="J231" s="15" t="s">
        <v>18</v>
      </c>
      <c r="K231" s="21">
        <v>45895</v>
      </c>
      <c r="L231" s="21"/>
    </row>
    <row r="232" spans="1:13" ht="21.75" hidden="1" customHeight="1" x14ac:dyDescent="0.25">
      <c r="A232" s="4">
        <v>231</v>
      </c>
      <c r="B232" s="30">
        <v>20254602737102</v>
      </c>
      <c r="C232" s="2">
        <v>45881.476388888892</v>
      </c>
      <c r="D232" s="2">
        <v>45881</v>
      </c>
      <c r="E232" s="2" t="s">
        <v>4089</v>
      </c>
      <c r="F232" s="14">
        <f ca="1">Tabla36891011181915161723456756[[#This Row],[FECHA RADICACION]]-TODAY()</f>
        <v>-181.52361111110804</v>
      </c>
      <c r="G232" s="14" t="s">
        <v>65</v>
      </c>
      <c r="H232" s="14" t="s">
        <v>3536</v>
      </c>
      <c r="I232" s="14" t="s">
        <v>17</v>
      </c>
      <c r="J232" s="6" t="s">
        <v>18</v>
      </c>
      <c r="K232" s="21">
        <v>45921</v>
      </c>
      <c r="L232" s="21"/>
    </row>
    <row r="233" spans="1:13" ht="21.75" hidden="1" customHeight="1" x14ac:dyDescent="0.25">
      <c r="A233" s="4">
        <v>232</v>
      </c>
      <c r="B233" s="30">
        <v>20255810152542</v>
      </c>
      <c r="C233" s="2">
        <v>45881.459027777775</v>
      </c>
      <c r="D233" s="2">
        <v>45881</v>
      </c>
      <c r="E233" s="2" t="s">
        <v>4090</v>
      </c>
      <c r="F233" s="14">
        <f ca="1">Tabla36891011181915161723456756[[#This Row],[FECHA RADICACION]]-TODAY()</f>
        <v>-181.54097222222481</v>
      </c>
      <c r="G233" s="14" t="s">
        <v>15</v>
      </c>
      <c r="H233" s="14" t="s">
        <v>48</v>
      </c>
      <c r="I233" s="14" t="s">
        <v>17</v>
      </c>
      <c r="J233" s="15" t="s">
        <v>18</v>
      </c>
      <c r="K233" s="21">
        <v>45894</v>
      </c>
      <c r="L233" s="21"/>
    </row>
    <row r="234" spans="1:13" ht="21.75" hidden="1" customHeight="1" x14ac:dyDescent="0.25">
      <c r="A234" s="4">
        <v>233</v>
      </c>
      <c r="B234" s="30">
        <v>20254602736202</v>
      </c>
      <c r="C234" s="2">
        <v>45881.456250000003</v>
      </c>
      <c r="D234" s="2">
        <v>45881</v>
      </c>
      <c r="E234" s="2" t="s">
        <v>4091</v>
      </c>
      <c r="F234" s="14">
        <f ca="1">Tabla36891011181915161723456756[[#This Row],[FECHA RADICACION]]-TODAY()</f>
        <v>-181.54374999999709</v>
      </c>
      <c r="G234" s="14" t="s">
        <v>65</v>
      </c>
      <c r="H234" s="14" t="s">
        <v>180</v>
      </c>
      <c r="I234" s="14" t="s">
        <v>17</v>
      </c>
      <c r="J234" s="15" t="s">
        <v>18</v>
      </c>
      <c r="K234" s="21">
        <v>45907</v>
      </c>
      <c r="L234" s="21"/>
    </row>
    <row r="235" spans="1:13" ht="21.75" hidden="1" customHeight="1" x14ac:dyDescent="0.25">
      <c r="A235" s="4">
        <v>234</v>
      </c>
      <c r="B235" s="30">
        <v>20254602736052</v>
      </c>
      <c r="C235" s="2">
        <v>45881.452777777777</v>
      </c>
      <c r="D235" s="2">
        <v>45881</v>
      </c>
      <c r="E235" s="2" t="s">
        <v>4092</v>
      </c>
      <c r="F235" s="14">
        <f ca="1">Tabla36891011181915161723456756[[#This Row],[FECHA RADICACION]]-TODAY()</f>
        <v>-181.54722222222335</v>
      </c>
      <c r="G235" s="14" t="s">
        <v>50</v>
      </c>
      <c r="H235" s="14" t="s">
        <v>919</v>
      </c>
      <c r="I235" s="14" t="s">
        <v>17</v>
      </c>
      <c r="J235" s="15" t="s">
        <v>18</v>
      </c>
      <c r="K235" s="21">
        <v>45909</v>
      </c>
      <c r="L235" s="21"/>
    </row>
    <row r="236" spans="1:13" ht="21.75" hidden="1" customHeight="1" x14ac:dyDescent="0.25">
      <c r="A236" s="4">
        <v>235</v>
      </c>
      <c r="B236" s="30">
        <v>20255810152452</v>
      </c>
      <c r="C236" s="2">
        <v>45881.44027777778</v>
      </c>
      <c r="D236" s="2">
        <v>45881</v>
      </c>
      <c r="E236" s="2" t="s">
        <v>4093</v>
      </c>
      <c r="F236" s="14">
        <f ca="1">Tabla36891011181915161723456756[[#This Row],[FECHA RADICACION]]-TODAY()</f>
        <v>-181.55972222222044</v>
      </c>
      <c r="G236" s="14" t="s">
        <v>15</v>
      </c>
      <c r="H236" s="14" t="s">
        <v>48</v>
      </c>
      <c r="I236" s="14" t="s">
        <v>17</v>
      </c>
      <c r="J236" s="15" t="s">
        <v>18</v>
      </c>
      <c r="K236" s="21">
        <v>45894</v>
      </c>
      <c r="L236" s="21"/>
    </row>
    <row r="237" spans="1:13" ht="21.75" hidden="1" customHeight="1" x14ac:dyDescent="0.25">
      <c r="A237" s="4">
        <v>236</v>
      </c>
      <c r="B237" s="30">
        <v>20255810152422</v>
      </c>
      <c r="C237" s="2">
        <v>45881.4375</v>
      </c>
      <c r="D237" s="2">
        <v>45881</v>
      </c>
      <c r="E237" s="2" t="s">
        <v>4094</v>
      </c>
      <c r="F237" s="14">
        <f ca="1">Tabla36891011181915161723456756[[#This Row],[FECHA RADICACION]]-TODAY()</f>
        <v>-181.5625</v>
      </c>
      <c r="G237" s="14" t="s">
        <v>15</v>
      </c>
      <c r="H237" s="14" t="s">
        <v>48</v>
      </c>
      <c r="I237" s="14" t="s">
        <v>17</v>
      </c>
      <c r="J237" s="15" t="s">
        <v>18</v>
      </c>
      <c r="K237" s="21">
        <v>45894</v>
      </c>
      <c r="L237" s="17"/>
      <c r="M237" s="15"/>
    </row>
    <row r="238" spans="1:13" ht="21.75" hidden="1" customHeight="1" x14ac:dyDescent="0.25">
      <c r="A238" s="4">
        <v>237</v>
      </c>
      <c r="B238" s="30">
        <v>20255810152382</v>
      </c>
      <c r="C238" s="2">
        <v>45881.425000000003</v>
      </c>
      <c r="D238" s="2">
        <v>45881</v>
      </c>
      <c r="E238" s="2" t="s">
        <v>4095</v>
      </c>
      <c r="F238" s="14">
        <f ca="1">Tabla36891011181915161723456756[[#This Row],[FECHA RADICACION]]-TODAY()</f>
        <v>-181.57499999999709</v>
      </c>
      <c r="G238" s="14" t="s">
        <v>15</v>
      </c>
      <c r="H238" s="14" t="s">
        <v>48</v>
      </c>
      <c r="I238" s="14" t="s">
        <v>17</v>
      </c>
      <c r="J238" s="15" t="s">
        <v>18</v>
      </c>
      <c r="K238" s="21">
        <v>45902</v>
      </c>
    </row>
    <row r="239" spans="1:13" ht="21.75" hidden="1" customHeight="1" x14ac:dyDescent="0.25">
      <c r="A239" s="4">
        <v>238</v>
      </c>
      <c r="B239" s="30">
        <v>20254602735092</v>
      </c>
      <c r="C239" s="2">
        <v>45881.42291666667</v>
      </c>
      <c r="D239" s="2">
        <v>45881</v>
      </c>
      <c r="E239" s="2" t="s">
        <v>4096</v>
      </c>
      <c r="F239" s="14">
        <f ca="1">Tabla36891011181915161723456756[[#This Row],[FECHA RADICACION]]-TODAY()</f>
        <v>-181.57708333332994</v>
      </c>
      <c r="G239" s="14" t="s">
        <v>15</v>
      </c>
      <c r="H239" s="14" t="s">
        <v>82</v>
      </c>
      <c r="I239" s="14" t="s">
        <v>17</v>
      </c>
      <c r="J239" s="15" t="s">
        <v>18</v>
      </c>
      <c r="K239" s="21">
        <v>45907</v>
      </c>
    </row>
    <row r="240" spans="1:13" ht="21.75" hidden="1" customHeight="1" x14ac:dyDescent="0.25">
      <c r="A240" s="4">
        <v>239</v>
      </c>
      <c r="B240" s="30">
        <v>20255810152212</v>
      </c>
      <c r="C240" s="2">
        <v>45881.363194444442</v>
      </c>
      <c r="D240" s="2">
        <v>45881</v>
      </c>
      <c r="E240" s="2" t="s">
        <v>4097</v>
      </c>
      <c r="F240" s="14">
        <f ca="1">Tabla36891011181915161723456756[[#This Row],[FECHA RADICACION]]-TODAY()</f>
        <v>-181.63680555555766</v>
      </c>
      <c r="G240" s="14" t="s">
        <v>15</v>
      </c>
      <c r="H240" s="14" t="s">
        <v>48</v>
      </c>
      <c r="I240" s="14" t="s">
        <v>17</v>
      </c>
      <c r="J240" s="15" t="s">
        <v>18</v>
      </c>
      <c r="K240" s="21">
        <v>45902</v>
      </c>
      <c r="M240" s="15"/>
    </row>
    <row r="241" spans="1:13" ht="21.75" hidden="1" customHeight="1" x14ac:dyDescent="0.25">
      <c r="A241" s="4">
        <v>240</v>
      </c>
      <c r="B241" s="30">
        <v>20255810152202</v>
      </c>
      <c r="C241" s="2">
        <v>45881.361805555556</v>
      </c>
      <c r="D241" s="2">
        <v>45881</v>
      </c>
      <c r="E241" s="2" t="s">
        <v>4098</v>
      </c>
      <c r="F241" s="14">
        <f ca="1">Tabla36891011181915161723456756[[#This Row],[FECHA RADICACION]]-TODAY()</f>
        <v>-181.6381944444438</v>
      </c>
      <c r="G241" s="14" t="s">
        <v>65</v>
      </c>
      <c r="H241" s="14" t="s">
        <v>73</v>
      </c>
      <c r="I241" s="14" t="s">
        <v>17</v>
      </c>
      <c r="J241" s="15" t="s">
        <v>18</v>
      </c>
      <c r="K241" s="21">
        <v>45907</v>
      </c>
    </row>
    <row r="242" spans="1:13" ht="21.75" hidden="1" customHeight="1" x14ac:dyDescent="0.25">
      <c r="A242" s="4">
        <v>241</v>
      </c>
      <c r="B242" s="30">
        <v>20255810152192</v>
      </c>
      <c r="C242" s="2">
        <v>45881.35833333333</v>
      </c>
      <c r="D242" s="2">
        <v>45881</v>
      </c>
      <c r="E242" s="2" t="s">
        <v>4099</v>
      </c>
      <c r="F242" s="14">
        <f ca="1">Tabla36891011181915161723456756[[#This Row],[FECHA RADICACION]]-TODAY()</f>
        <v>-181.64166666667006</v>
      </c>
      <c r="G242" s="14" t="s">
        <v>65</v>
      </c>
      <c r="H242" s="14" t="s">
        <v>825</v>
      </c>
      <c r="I242" s="14" t="s">
        <v>17</v>
      </c>
      <c r="J242" s="15" t="s">
        <v>18</v>
      </c>
      <c r="K242" s="21">
        <v>45898</v>
      </c>
    </row>
    <row r="243" spans="1:13" ht="21.75" hidden="1" customHeight="1" x14ac:dyDescent="0.25">
      <c r="A243" s="4">
        <v>242</v>
      </c>
      <c r="B243" s="30">
        <v>20255810152592</v>
      </c>
      <c r="C243" s="2">
        <v>45881.465277777781</v>
      </c>
      <c r="D243" s="2">
        <v>45881</v>
      </c>
      <c r="E243" s="2" t="s">
        <v>4100</v>
      </c>
      <c r="F243" s="14">
        <f ca="1">Tabla36891011181915161723456756[[#This Row],[FECHA RADICACION]]-TODAY()</f>
        <v>-181.53472222221899</v>
      </c>
      <c r="G243" s="14" t="s">
        <v>65</v>
      </c>
      <c r="H243" s="14" t="s">
        <v>687</v>
      </c>
      <c r="I243" s="14" t="s">
        <v>17</v>
      </c>
      <c r="J243" s="15" t="s">
        <v>18</v>
      </c>
      <c r="K243" s="21">
        <v>45898</v>
      </c>
      <c r="L243" s="4" t="s">
        <v>174</v>
      </c>
    </row>
    <row r="244" spans="1:13" ht="21.75" hidden="1" customHeight="1" x14ac:dyDescent="0.25">
      <c r="A244" s="4">
        <v>243</v>
      </c>
      <c r="B244" s="30">
        <v>20255810152802</v>
      </c>
      <c r="C244" s="2">
        <v>45881.493055555555</v>
      </c>
      <c r="D244" s="2">
        <v>45881</v>
      </c>
      <c r="E244" s="2" t="s">
        <v>4101</v>
      </c>
      <c r="F244" s="14">
        <f ca="1">Tabla36891011181915161723456756[[#This Row],[FECHA RADICACION]]-TODAY()</f>
        <v>-181.50694444444525</v>
      </c>
      <c r="G244" s="14" t="s">
        <v>65</v>
      </c>
      <c r="H244" s="14" t="s">
        <v>71</v>
      </c>
      <c r="I244" s="14" t="s">
        <v>17</v>
      </c>
      <c r="J244" s="15" t="s">
        <v>18</v>
      </c>
      <c r="K244" s="21">
        <v>45882</v>
      </c>
      <c r="L244" s="4" t="s">
        <v>174</v>
      </c>
    </row>
    <row r="245" spans="1:13" ht="21.75" hidden="1" customHeight="1" x14ac:dyDescent="0.25">
      <c r="A245" s="4">
        <v>244</v>
      </c>
      <c r="B245" s="30">
        <v>20254602737842</v>
      </c>
      <c r="C245" s="2">
        <v>45881.492361111108</v>
      </c>
      <c r="D245" s="2">
        <v>45881</v>
      </c>
      <c r="E245" s="2" t="s">
        <v>4102</v>
      </c>
      <c r="F245" s="14">
        <f ca="1">Tabla36891011181915161723456756[[#This Row],[FECHA RADICACION]]-TODAY()</f>
        <v>-181.50763888889196</v>
      </c>
      <c r="G245" s="14" t="s">
        <v>15</v>
      </c>
      <c r="H245" s="14" t="s">
        <v>82</v>
      </c>
      <c r="I245" s="14" t="s">
        <v>17</v>
      </c>
      <c r="J245" s="15" t="s">
        <v>18</v>
      </c>
      <c r="K245" s="21">
        <v>45907</v>
      </c>
    </row>
    <row r="246" spans="1:13" ht="21.75" hidden="1" customHeight="1" x14ac:dyDescent="0.25">
      <c r="A246" s="4">
        <v>245</v>
      </c>
      <c r="B246" s="30">
        <v>20255810152722</v>
      </c>
      <c r="C246" s="2">
        <v>45881.486805555556</v>
      </c>
      <c r="D246" s="2">
        <v>45881</v>
      </c>
      <c r="E246" s="2" t="s">
        <v>4103</v>
      </c>
      <c r="F246" s="14">
        <f ca="1">Tabla36891011181915161723456756[[#This Row],[FECHA RADICACION]]-TODAY()</f>
        <v>-181.5131944444438</v>
      </c>
      <c r="G246" s="14" t="s">
        <v>15</v>
      </c>
      <c r="H246" s="30" t="s">
        <v>48</v>
      </c>
      <c r="I246" s="14" t="s">
        <v>17</v>
      </c>
      <c r="J246" s="15" t="s">
        <v>18</v>
      </c>
      <c r="K246" s="21">
        <v>45894</v>
      </c>
    </row>
    <row r="247" spans="1:13" ht="21.75" hidden="1" customHeight="1" x14ac:dyDescent="0.25">
      <c r="A247" s="4">
        <v>246</v>
      </c>
      <c r="B247" s="30">
        <v>20255810152402</v>
      </c>
      <c r="C247" s="2">
        <v>45881.436805555553</v>
      </c>
      <c r="D247" s="2">
        <v>45881</v>
      </c>
      <c r="E247" s="2" t="s">
        <v>1730</v>
      </c>
      <c r="F247" s="14">
        <f ca="1">Tabla36891011181915161723456756[[#This Row],[FECHA RADICACION]]-TODAY()</f>
        <v>-181.56319444444671</v>
      </c>
      <c r="G247" s="14" t="s">
        <v>65</v>
      </c>
      <c r="H247" s="14" t="s">
        <v>184</v>
      </c>
      <c r="I247" s="14" t="s">
        <v>17</v>
      </c>
      <c r="J247" s="15" t="s">
        <v>18</v>
      </c>
      <c r="K247" s="21">
        <v>45909</v>
      </c>
      <c r="L247" s="4" t="s">
        <v>42</v>
      </c>
    </row>
    <row r="248" spans="1:13" ht="21.75" hidden="1" customHeight="1" x14ac:dyDescent="0.25">
      <c r="A248" s="4">
        <v>247</v>
      </c>
      <c r="B248" s="30">
        <v>20254602738582</v>
      </c>
      <c r="C248" s="2">
        <v>45881.512499999997</v>
      </c>
      <c r="D248" s="2">
        <v>45881</v>
      </c>
      <c r="E248" s="2" t="s">
        <v>4104</v>
      </c>
      <c r="F248" s="14">
        <f ca="1">Tabla36891011181915161723456756[[#This Row],[FECHA RADICACION]]-TODAY()</f>
        <v>-181.48750000000291</v>
      </c>
      <c r="G248" s="14" t="s">
        <v>50</v>
      </c>
      <c r="H248" s="14" t="s">
        <v>919</v>
      </c>
      <c r="I248" s="14" t="s">
        <v>17</v>
      </c>
      <c r="J248" s="15" t="s">
        <v>18</v>
      </c>
      <c r="K248" s="21">
        <v>45909</v>
      </c>
    </row>
    <row r="249" spans="1:13" ht="21.75" hidden="1" customHeight="1" x14ac:dyDescent="0.25">
      <c r="A249" s="4">
        <v>248</v>
      </c>
      <c r="B249" s="30">
        <v>20255810152932</v>
      </c>
      <c r="C249" s="2">
        <v>45881.510416666664</v>
      </c>
      <c r="D249" s="2">
        <v>45881</v>
      </c>
      <c r="E249" s="2" t="s">
        <v>4105</v>
      </c>
      <c r="F249" s="14">
        <f ca="1">Tabla36891011181915161723456756[[#This Row],[FECHA RADICACION]]-TODAY()</f>
        <v>-181.48958333333576</v>
      </c>
      <c r="G249" s="14" t="s">
        <v>15</v>
      </c>
      <c r="H249" s="14" t="s">
        <v>48</v>
      </c>
      <c r="I249" s="14" t="s">
        <v>17</v>
      </c>
      <c r="J249" s="15" t="s">
        <v>18</v>
      </c>
      <c r="K249" s="21">
        <v>45894</v>
      </c>
    </row>
    <row r="250" spans="1:13" ht="21.75" hidden="1" customHeight="1" x14ac:dyDescent="0.25">
      <c r="A250" s="4">
        <v>249</v>
      </c>
      <c r="B250" s="30">
        <v>20254602738342</v>
      </c>
      <c r="C250" s="2">
        <v>45881.506249999999</v>
      </c>
      <c r="D250" s="2">
        <v>45881</v>
      </c>
      <c r="E250" s="2" t="s">
        <v>4106</v>
      </c>
      <c r="F250" s="14">
        <f ca="1">Tabla36891011181915161723456756[[#This Row],[FECHA RADICACION]]-TODAY()</f>
        <v>-181.49375000000146</v>
      </c>
      <c r="G250" s="14" t="s">
        <v>50</v>
      </c>
      <c r="H250" s="14" t="s">
        <v>714</v>
      </c>
      <c r="I250" s="14" t="s">
        <v>17</v>
      </c>
      <c r="J250" s="15" t="s">
        <v>18</v>
      </c>
      <c r="K250" s="21">
        <v>45907</v>
      </c>
    </row>
    <row r="251" spans="1:13" ht="21.75" hidden="1" customHeight="1" x14ac:dyDescent="0.25">
      <c r="A251" s="4">
        <v>250</v>
      </c>
      <c r="B251" s="30">
        <v>20255810152872</v>
      </c>
      <c r="C251" s="2">
        <v>45881.5</v>
      </c>
      <c r="D251" s="2">
        <v>45881</v>
      </c>
      <c r="E251" s="2" t="s">
        <v>4107</v>
      </c>
      <c r="F251" s="14">
        <f ca="1">Tabla36891011181915161723456756[[#This Row],[FECHA RADICACION]]-TODAY()</f>
        <v>-181.5</v>
      </c>
      <c r="G251" s="14" t="s">
        <v>15</v>
      </c>
      <c r="H251" s="14" t="s">
        <v>48</v>
      </c>
      <c r="I251" s="14" t="s">
        <v>17</v>
      </c>
      <c r="J251" s="15" t="s">
        <v>18</v>
      </c>
      <c r="K251" s="21">
        <v>45894</v>
      </c>
    </row>
    <row r="252" spans="1:13" ht="21.75" hidden="1" customHeight="1" x14ac:dyDescent="0.25">
      <c r="A252" s="4">
        <v>251</v>
      </c>
      <c r="B252" s="30">
        <v>20255810152532</v>
      </c>
      <c r="C252" s="2">
        <v>45881.457638888889</v>
      </c>
      <c r="D252" s="2">
        <v>45881</v>
      </c>
      <c r="E252" s="2" t="s">
        <v>4108</v>
      </c>
      <c r="F252" s="14">
        <f ca="1">Tabla36891011181915161723456756[[#This Row],[FECHA RADICACION]]-TODAY()</f>
        <v>-181.54236111111095</v>
      </c>
      <c r="G252" s="14" t="s">
        <v>15</v>
      </c>
      <c r="H252" s="14" t="s">
        <v>16</v>
      </c>
      <c r="I252" s="14" t="s">
        <v>17</v>
      </c>
      <c r="J252" s="15" t="s">
        <v>18</v>
      </c>
      <c r="K252" s="21">
        <v>45894</v>
      </c>
      <c r="L252" s="15"/>
      <c r="M252" s="15"/>
    </row>
    <row r="253" spans="1:13" ht="21.75" hidden="1" customHeight="1" x14ac:dyDescent="0.25">
      <c r="A253" s="4">
        <v>252</v>
      </c>
      <c r="B253" s="30">
        <v>20254602736362</v>
      </c>
      <c r="C253" s="2">
        <v>45881.459027777775</v>
      </c>
      <c r="D253" s="2">
        <v>45881</v>
      </c>
      <c r="E253" s="2" t="s">
        <v>4109</v>
      </c>
      <c r="F253" s="14">
        <f ca="1">Tabla36891011181915161723456756[[#This Row],[FECHA RADICACION]]-TODAY()</f>
        <v>-181.54097222222481</v>
      </c>
      <c r="G253" s="14" t="s">
        <v>65</v>
      </c>
      <c r="H253" s="14" t="s">
        <v>825</v>
      </c>
      <c r="I253" s="14" t="s">
        <v>17</v>
      </c>
      <c r="J253" s="15" t="s">
        <v>18</v>
      </c>
      <c r="K253" s="21">
        <v>45898</v>
      </c>
    </row>
    <row r="254" spans="1:13" ht="21.75" hidden="1" customHeight="1" x14ac:dyDescent="0.25">
      <c r="A254" s="4">
        <v>253</v>
      </c>
      <c r="B254" s="30">
        <v>20255730237863</v>
      </c>
      <c r="C254" s="35">
        <v>45867</v>
      </c>
      <c r="D254" s="2">
        <v>45881</v>
      </c>
      <c r="E254" s="2" t="s">
        <v>4110</v>
      </c>
      <c r="F254" s="14">
        <f ca="1">Tabla36891011181915161723456756[[#This Row],[FECHA RADICACION]]-TODAY()</f>
        <v>-196</v>
      </c>
      <c r="G254" s="14" t="s">
        <v>65</v>
      </c>
      <c r="H254" s="14" t="s">
        <v>71</v>
      </c>
      <c r="I254" s="14" t="s">
        <v>17</v>
      </c>
      <c r="J254" s="15" t="s">
        <v>18</v>
      </c>
      <c r="K254" s="21">
        <v>45921</v>
      </c>
      <c r="M254" s="15"/>
    </row>
    <row r="255" spans="1:13" ht="21.75" hidden="1" customHeight="1" x14ac:dyDescent="0.25">
      <c r="A255" s="4">
        <v>254</v>
      </c>
      <c r="B255" s="30">
        <v>20255810153442</v>
      </c>
      <c r="C255" s="2">
        <v>45881</v>
      </c>
      <c r="D255" s="2">
        <v>45881</v>
      </c>
      <c r="E255" s="2" t="s">
        <v>4111</v>
      </c>
      <c r="F255" s="14">
        <f ca="1">Tabla36891011181915161723456756[[#This Row],[FECHA RADICACION]]-TODAY()</f>
        <v>-182</v>
      </c>
      <c r="G255" s="14" t="s">
        <v>65</v>
      </c>
      <c r="H255" s="14" t="s">
        <v>71</v>
      </c>
      <c r="I255" s="14" t="s">
        <v>17</v>
      </c>
      <c r="J255" s="15" t="s">
        <v>18</v>
      </c>
      <c r="K255" s="21">
        <v>45882</v>
      </c>
    </row>
    <row r="256" spans="1:13" ht="21.75" hidden="1" customHeight="1" x14ac:dyDescent="0.25">
      <c r="A256" s="4">
        <v>255</v>
      </c>
      <c r="B256" s="30">
        <v>20254602742582</v>
      </c>
      <c r="C256" s="2">
        <v>45881</v>
      </c>
      <c r="D256" s="2">
        <v>45881</v>
      </c>
      <c r="E256" s="2" t="s">
        <v>4112</v>
      </c>
      <c r="F256" s="14">
        <f ca="1">Tabla36891011181915161723456756[[#This Row],[FECHA RADICACION]]-TODAY()</f>
        <v>-182</v>
      </c>
      <c r="G256" s="14" t="s">
        <v>15</v>
      </c>
      <c r="H256" s="14" t="s">
        <v>16</v>
      </c>
      <c r="I256" s="14" t="s">
        <v>17</v>
      </c>
      <c r="J256" s="15" t="s">
        <v>18</v>
      </c>
      <c r="K256" s="21">
        <v>45894</v>
      </c>
    </row>
    <row r="257" spans="1:13" ht="21.75" hidden="1" customHeight="1" x14ac:dyDescent="0.25">
      <c r="A257" s="4">
        <v>256</v>
      </c>
      <c r="B257" s="30">
        <v>20254602742472</v>
      </c>
      <c r="C257" s="2">
        <v>45881</v>
      </c>
      <c r="D257" s="2">
        <v>45881</v>
      </c>
      <c r="E257" s="2" t="s">
        <v>4113</v>
      </c>
      <c r="F257" s="14">
        <f ca="1">Tabla36891011181915161723456756[[#This Row],[FECHA RADICACION]]-TODAY()</f>
        <v>-182</v>
      </c>
      <c r="G257" s="14" t="s">
        <v>65</v>
      </c>
      <c r="H257" s="14" t="s">
        <v>283</v>
      </c>
      <c r="I257" s="14" t="s">
        <v>17</v>
      </c>
      <c r="J257" s="15" t="s">
        <v>18</v>
      </c>
      <c r="K257" s="21">
        <v>45898</v>
      </c>
    </row>
    <row r="258" spans="1:13" ht="21.75" hidden="1" customHeight="1" x14ac:dyDescent="0.25">
      <c r="A258" s="4">
        <v>257</v>
      </c>
      <c r="B258" s="30">
        <v>20255810153222</v>
      </c>
      <c r="C258" s="2">
        <v>45881</v>
      </c>
      <c r="D258" s="2">
        <v>45881</v>
      </c>
      <c r="E258" s="2" t="s">
        <v>4114</v>
      </c>
      <c r="F258" s="14">
        <f ca="1">Tabla36891011181915161723456756[[#This Row],[FECHA RADICACION]]-TODAY()</f>
        <v>-182</v>
      </c>
      <c r="G258" s="14" t="s">
        <v>65</v>
      </c>
      <c r="H258" s="14" t="s">
        <v>71</v>
      </c>
      <c r="I258" s="14" t="s">
        <v>17</v>
      </c>
      <c r="J258" s="15" t="s">
        <v>18</v>
      </c>
      <c r="K258" s="21">
        <v>45882</v>
      </c>
    </row>
    <row r="259" spans="1:13" ht="21.75" hidden="1" customHeight="1" x14ac:dyDescent="0.25">
      <c r="A259" s="4">
        <v>258</v>
      </c>
      <c r="B259" s="30">
        <v>20254602742252</v>
      </c>
      <c r="C259" s="2">
        <v>45881</v>
      </c>
      <c r="D259" s="2">
        <v>45881</v>
      </c>
      <c r="E259" s="2" t="s">
        <v>4115</v>
      </c>
      <c r="F259" s="14">
        <f ca="1">Tabla36891011181915161723456756[[#This Row],[FECHA RADICACION]]-TODAY()</f>
        <v>-182</v>
      </c>
      <c r="G259" s="14" t="s">
        <v>65</v>
      </c>
      <c r="H259" s="14" t="s">
        <v>283</v>
      </c>
      <c r="I259" s="14" t="s">
        <v>17</v>
      </c>
      <c r="J259" s="15" t="s">
        <v>18</v>
      </c>
      <c r="K259" s="21">
        <v>45898</v>
      </c>
    </row>
    <row r="260" spans="1:13" ht="21.75" hidden="1" customHeight="1" x14ac:dyDescent="0.25">
      <c r="A260" s="4">
        <v>259</v>
      </c>
      <c r="B260" s="30">
        <v>20255810153172</v>
      </c>
      <c r="C260" s="2">
        <v>45881</v>
      </c>
      <c r="D260" s="2">
        <v>45881</v>
      </c>
      <c r="E260" s="2" t="s">
        <v>4116</v>
      </c>
      <c r="F260" s="14">
        <f ca="1">Tabla36891011181915161723456756[[#This Row],[FECHA RADICACION]]-TODAY()</f>
        <v>-182</v>
      </c>
      <c r="G260" s="14" t="s">
        <v>50</v>
      </c>
      <c r="H260" s="14" t="s">
        <v>498</v>
      </c>
      <c r="I260" s="14" t="s">
        <v>17</v>
      </c>
      <c r="J260" s="15" t="s">
        <v>18</v>
      </c>
      <c r="K260" s="21">
        <v>45902</v>
      </c>
    </row>
    <row r="261" spans="1:13" ht="21.75" hidden="1" customHeight="1" x14ac:dyDescent="0.25">
      <c r="A261" s="4">
        <v>260</v>
      </c>
      <c r="B261" s="30">
        <v>20255810153122</v>
      </c>
      <c r="C261" s="2">
        <v>45881</v>
      </c>
      <c r="D261" s="2">
        <v>45881</v>
      </c>
      <c r="E261" s="2" t="s">
        <v>4117</v>
      </c>
      <c r="F261" s="14">
        <f ca="1">Tabla36891011181915161723456756[[#This Row],[FECHA RADICACION]]-TODAY()</f>
        <v>-182</v>
      </c>
      <c r="G261" s="14" t="s">
        <v>65</v>
      </c>
      <c r="H261" s="14" t="s">
        <v>184</v>
      </c>
      <c r="I261" s="14" t="s">
        <v>17</v>
      </c>
      <c r="J261" s="15" t="s">
        <v>18</v>
      </c>
      <c r="K261" s="21">
        <v>45921</v>
      </c>
      <c r="M261" s="4" t="s">
        <v>4118</v>
      </c>
    </row>
    <row r="262" spans="1:13" ht="21.75" hidden="1" customHeight="1" x14ac:dyDescent="0.25">
      <c r="A262" s="4">
        <v>261</v>
      </c>
      <c r="B262" s="30">
        <v>20255810153032</v>
      </c>
      <c r="C262" s="2">
        <v>45881</v>
      </c>
      <c r="D262" s="2">
        <v>45881</v>
      </c>
      <c r="E262" s="2" t="s">
        <v>4119</v>
      </c>
      <c r="F262" s="14">
        <f ca="1">Tabla36891011181915161723456756[[#This Row],[FECHA RADICACION]]-TODAY()</f>
        <v>-182</v>
      </c>
      <c r="G262" s="14" t="s">
        <v>65</v>
      </c>
      <c r="H262" s="14" t="s">
        <v>206</v>
      </c>
      <c r="I262" s="14" t="s">
        <v>17</v>
      </c>
      <c r="J262" s="15" t="s">
        <v>18</v>
      </c>
      <c r="K262" s="21">
        <v>45909</v>
      </c>
      <c r="L262" s="4" t="s">
        <v>42</v>
      </c>
      <c r="M262" s="15" t="s">
        <v>4120</v>
      </c>
    </row>
    <row r="263" spans="1:13" ht="21.75" hidden="1" customHeight="1" x14ac:dyDescent="0.25">
      <c r="A263" s="4">
        <v>262</v>
      </c>
      <c r="B263" s="30">
        <v>20254602739542</v>
      </c>
      <c r="C263" s="2">
        <v>45881.540972222225</v>
      </c>
      <c r="D263" s="2">
        <v>45881</v>
      </c>
      <c r="E263" s="2" t="s">
        <v>4121</v>
      </c>
      <c r="F263" s="14">
        <f ca="1">Tabla36891011181915161723456756[[#This Row],[FECHA RADICACION]]-TODAY()</f>
        <v>-181.45902777777519</v>
      </c>
      <c r="G263" s="14" t="s">
        <v>65</v>
      </c>
      <c r="H263" s="14" t="s">
        <v>117</v>
      </c>
      <c r="I263" s="14" t="s">
        <v>17</v>
      </c>
      <c r="J263" s="15" t="s">
        <v>18</v>
      </c>
      <c r="K263" s="21">
        <v>45932</v>
      </c>
    </row>
    <row r="264" spans="1:13" ht="21.75" hidden="1" customHeight="1" x14ac:dyDescent="0.25">
      <c r="A264" s="4">
        <v>263</v>
      </c>
      <c r="B264" s="30">
        <v>20254602739162</v>
      </c>
      <c r="C264" s="2">
        <v>45881.529861111114</v>
      </c>
      <c r="D264" s="2">
        <v>45881</v>
      </c>
      <c r="E264" s="2" t="s">
        <v>4122</v>
      </c>
      <c r="F264" s="14">
        <f ca="1">Tabla36891011181915161723456756[[#This Row],[FECHA RADICACION]]-TODAY()</f>
        <v>-181.47013888888614</v>
      </c>
      <c r="G264" s="14" t="s">
        <v>65</v>
      </c>
      <c r="H264" s="14" t="s">
        <v>481</v>
      </c>
      <c r="I264" s="14" t="s">
        <v>17</v>
      </c>
      <c r="J264" s="15" t="s">
        <v>18</v>
      </c>
      <c r="K264" s="21">
        <v>45907</v>
      </c>
    </row>
    <row r="265" spans="1:13" ht="21.75" hidden="1" customHeight="1" x14ac:dyDescent="0.25">
      <c r="A265" s="4">
        <v>264</v>
      </c>
      <c r="B265" s="30">
        <v>20255810152972</v>
      </c>
      <c r="C265" s="2">
        <v>45881.520138888889</v>
      </c>
      <c r="D265" s="2">
        <v>45881</v>
      </c>
      <c r="E265" s="2" t="s">
        <v>4123</v>
      </c>
      <c r="F265" s="14">
        <f ca="1">Tabla36891011181915161723456756[[#This Row],[FECHA RADICACION]]-TODAY()</f>
        <v>-181.47986111111095</v>
      </c>
      <c r="G265" s="14" t="s">
        <v>65</v>
      </c>
      <c r="H265" s="14" t="s">
        <v>71</v>
      </c>
      <c r="I265" s="14" t="s">
        <v>17</v>
      </c>
      <c r="J265" s="15" t="s">
        <v>18</v>
      </c>
      <c r="K265" s="21">
        <v>45882</v>
      </c>
    </row>
    <row r="266" spans="1:13" ht="21.75" hidden="1" customHeight="1" x14ac:dyDescent="0.25">
      <c r="A266" s="4">
        <v>265</v>
      </c>
      <c r="B266" s="30">
        <v>20255810152732</v>
      </c>
      <c r="C266" s="2">
        <v>45881.488194444442</v>
      </c>
      <c r="D266" s="2">
        <v>45881</v>
      </c>
      <c r="E266" s="2" t="s">
        <v>4124</v>
      </c>
      <c r="F266" s="14">
        <f ca="1">Tabla36891011181915161723456756[[#This Row],[FECHA RADICACION]]-TODAY()</f>
        <v>-181.51180555555766</v>
      </c>
      <c r="G266" s="14" t="s">
        <v>15</v>
      </c>
      <c r="H266" s="14" t="s">
        <v>241</v>
      </c>
      <c r="I266" s="14" t="s">
        <v>17</v>
      </c>
      <c r="J266" s="15" t="s">
        <v>18</v>
      </c>
      <c r="K266" s="21">
        <v>45894</v>
      </c>
    </row>
    <row r="267" spans="1:13" ht="21.75" hidden="1" customHeight="1" x14ac:dyDescent="0.25">
      <c r="A267" s="4">
        <v>266</v>
      </c>
      <c r="B267" s="30">
        <v>20255810152672</v>
      </c>
      <c r="C267" s="2">
        <v>45881.482638888891</v>
      </c>
      <c r="D267" s="2">
        <v>45881</v>
      </c>
      <c r="E267" s="2" t="s">
        <v>4125</v>
      </c>
      <c r="F267" s="14">
        <f ca="1">Tabla36891011181915161723456756[[#This Row],[FECHA RADICACION]]-TODAY()</f>
        <v>-181.51736111110949</v>
      </c>
      <c r="G267" s="14" t="s">
        <v>15</v>
      </c>
      <c r="H267" s="14" t="s">
        <v>2092</v>
      </c>
      <c r="I267" s="14" t="s">
        <v>17</v>
      </c>
      <c r="J267" s="15" t="s">
        <v>18</v>
      </c>
      <c r="K267" s="21">
        <v>45894</v>
      </c>
    </row>
    <row r="268" spans="1:13" ht="21.75" hidden="1" customHeight="1" x14ac:dyDescent="0.25">
      <c r="A268" s="4">
        <v>267</v>
      </c>
      <c r="B268" s="30">
        <v>20255810152622</v>
      </c>
      <c r="C268" s="2">
        <v>45881.477777777778</v>
      </c>
      <c r="D268" s="2">
        <v>45881</v>
      </c>
      <c r="E268" s="2" t="s">
        <v>4126</v>
      </c>
      <c r="F268" s="14">
        <f ca="1">Tabla36891011181915161723456756[[#This Row],[FECHA RADICACION]]-TODAY()</f>
        <v>-181.5222222222219</v>
      </c>
      <c r="G268" s="14" t="s">
        <v>15</v>
      </c>
      <c r="H268" s="14" t="s">
        <v>48</v>
      </c>
      <c r="I268" s="14" t="s">
        <v>17</v>
      </c>
      <c r="J268" s="15" t="s">
        <v>18</v>
      </c>
      <c r="K268" s="21">
        <v>45894</v>
      </c>
    </row>
    <row r="269" spans="1:13" ht="21.75" hidden="1" customHeight="1" x14ac:dyDescent="0.25">
      <c r="A269" s="4">
        <v>268</v>
      </c>
      <c r="B269" s="30">
        <v>20255810152552</v>
      </c>
      <c r="C269" s="2">
        <v>45881.463194444441</v>
      </c>
      <c r="D269" s="2">
        <v>45881</v>
      </c>
      <c r="E269" s="2" t="s">
        <v>4127</v>
      </c>
      <c r="F269" s="14">
        <f ca="1">Tabla36891011181915161723456756[[#This Row],[FECHA RADICACION]]-TODAY()</f>
        <v>-181.53680555555911</v>
      </c>
      <c r="G269" s="14" t="s">
        <v>15</v>
      </c>
      <c r="H269" s="14" t="s">
        <v>935</v>
      </c>
      <c r="I269" s="14" t="s">
        <v>17</v>
      </c>
      <c r="J269" s="15" t="s">
        <v>18</v>
      </c>
      <c r="K269" s="21">
        <v>45894</v>
      </c>
      <c r="L269" s="4" t="s">
        <v>626</v>
      </c>
      <c r="M269" s="2">
        <v>45884</v>
      </c>
    </row>
    <row r="270" spans="1:13" ht="21.75" hidden="1" customHeight="1" x14ac:dyDescent="0.25">
      <c r="A270" s="4">
        <v>269</v>
      </c>
      <c r="B270" s="30">
        <v>20254602749512</v>
      </c>
      <c r="C270" s="2">
        <v>45882.351388888892</v>
      </c>
      <c r="D270" s="2">
        <v>45882</v>
      </c>
      <c r="E270" s="2" t="s">
        <v>4128</v>
      </c>
      <c r="F270" s="14">
        <f ca="1">Tabla36891011181915161723456756[[#This Row],[FECHA RADICACION]]-TODAY()</f>
        <v>-180.64861111110804</v>
      </c>
      <c r="G270" s="14" t="s">
        <v>65</v>
      </c>
      <c r="H270" s="14" t="s">
        <v>3536</v>
      </c>
      <c r="I270" s="14" t="s">
        <v>17</v>
      </c>
      <c r="J270" s="15" t="s">
        <v>18</v>
      </c>
      <c r="K270" s="21">
        <v>45907</v>
      </c>
    </row>
    <row r="271" spans="1:13" ht="21.75" hidden="1" customHeight="1" x14ac:dyDescent="0.25">
      <c r="A271" s="4">
        <v>270</v>
      </c>
      <c r="B271" s="30">
        <v>20255810153552</v>
      </c>
      <c r="C271" s="2">
        <v>45882.334722222222</v>
      </c>
      <c r="D271" s="2">
        <v>45882</v>
      </c>
      <c r="E271" s="2" t="s">
        <v>4129</v>
      </c>
      <c r="F271" s="14">
        <f ca="1">Tabla36891011181915161723456756[[#This Row],[FECHA RADICACION]]-TODAY()</f>
        <v>-180.6652777777781</v>
      </c>
      <c r="G271" s="14" t="s">
        <v>65</v>
      </c>
      <c r="H271" s="14" t="s">
        <v>71</v>
      </c>
      <c r="I271" s="14" t="s">
        <v>17</v>
      </c>
      <c r="J271" s="15" t="s">
        <v>18</v>
      </c>
      <c r="K271" s="21">
        <v>45887</v>
      </c>
      <c r="L271" s="4" t="s">
        <v>174</v>
      </c>
    </row>
    <row r="272" spans="1:13" ht="21.75" hidden="1" customHeight="1" x14ac:dyDescent="0.25">
      <c r="A272" s="4">
        <v>271</v>
      </c>
      <c r="B272" s="30">
        <v>20255810153542</v>
      </c>
      <c r="C272" s="2">
        <v>45882.333333333336</v>
      </c>
      <c r="D272" s="2">
        <v>45882</v>
      </c>
      <c r="E272" s="2" t="s">
        <v>4130</v>
      </c>
      <c r="F272" s="14">
        <f ca="1">Tabla36891011181915161723456756[[#This Row],[FECHA RADICACION]]-TODAY()</f>
        <v>-180.66666666666424</v>
      </c>
      <c r="G272" s="14" t="s">
        <v>65</v>
      </c>
      <c r="H272" s="14" t="s">
        <v>481</v>
      </c>
      <c r="I272" s="14" t="s">
        <v>17</v>
      </c>
      <c r="J272" s="15" t="s">
        <v>18</v>
      </c>
      <c r="K272" s="21">
        <v>45907</v>
      </c>
    </row>
    <row r="273" spans="1:13" ht="21.75" hidden="1" customHeight="1" x14ac:dyDescent="0.25">
      <c r="A273" s="4">
        <v>272</v>
      </c>
      <c r="B273" s="30">
        <v>20255810153512</v>
      </c>
      <c r="C273" s="2">
        <v>45882.32916666667</v>
      </c>
      <c r="D273" s="2">
        <v>45882</v>
      </c>
      <c r="E273" s="2" t="s">
        <v>4131</v>
      </c>
      <c r="F273" s="14">
        <f ca="1">Tabla36891011181915161723456756[[#This Row],[FECHA RADICACION]]-TODAY()</f>
        <v>-180.67083333332994</v>
      </c>
      <c r="G273" s="14" t="s">
        <v>65</v>
      </c>
      <c r="H273" s="14" t="s">
        <v>71</v>
      </c>
      <c r="I273" s="14" t="s">
        <v>17</v>
      </c>
      <c r="J273" s="15" t="s">
        <v>18</v>
      </c>
      <c r="K273" s="21">
        <v>45887</v>
      </c>
    </row>
    <row r="274" spans="1:13" ht="21.75" hidden="1" customHeight="1" x14ac:dyDescent="0.25">
      <c r="A274" s="4">
        <v>273</v>
      </c>
      <c r="B274" s="30">
        <v>20255810153502</v>
      </c>
      <c r="C274" s="2">
        <v>45882.327777777777</v>
      </c>
      <c r="D274" s="2">
        <v>45882</v>
      </c>
      <c r="E274" s="2" t="s">
        <v>4132</v>
      </c>
      <c r="F274" s="14">
        <f ca="1">Tabla36891011181915161723456756[[#This Row],[FECHA RADICACION]]-TODAY()</f>
        <v>-180.67222222222335</v>
      </c>
      <c r="G274" s="14" t="s">
        <v>65</v>
      </c>
      <c r="H274" s="14" t="s">
        <v>71</v>
      </c>
      <c r="I274" s="14" t="s">
        <v>17</v>
      </c>
      <c r="J274" s="15" t="s">
        <v>18</v>
      </c>
      <c r="K274" s="21">
        <v>45887</v>
      </c>
      <c r="L274" s="4" t="s">
        <v>174</v>
      </c>
    </row>
    <row r="275" spans="1:13" ht="21.75" hidden="1" customHeight="1" x14ac:dyDescent="0.25">
      <c r="A275" s="4">
        <v>274</v>
      </c>
      <c r="B275" s="30">
        <v>20254602748422</v>
      </c>
      <c r="C275" s="2">
        <v>45882.060416666667</v>
      </c>
      <c r="D275" s="2">
        <v>45882</v>
      </c>
      <c r="E275" s="2" t="s">
        <v>4133</v>
      </c>
      <c r="F275" s="14">
        <f ca="1">Tabla36891011181915161723456756[[#This Row],[FECHA RADICACION]]-TODAY()</f>
        <v>-180.93958333333285</v>
      </c>
      <c r="G275" s="14" t="s">
        <v>15</v>
      </c>
      <c r="H275" s="14" t="s">
        <v>16</v>
      </c>
      <c r="I275" s="14" t="s">
        <v>17</v>
      </c>
      <c r="J275" s="15" t="s">
        <v>18</v>
      </c>
      <c r="K275" s="21">
        <v>45894</v>
      </c>
      <c r="M275" s="15"/>
    </row>
    <row r="276" spans="1:13" ht="21.75" hidden="1" customHeight="1" x14ac:dyDescent="0.25">
      <c r="A276" s="4">
        <v>275</v>
      </c>
      <c r="B276" s="30">
        <v>20254602713802</v>
      </c>
      <c r="C276" s="2">
        <v>45880.37777777778</v>
      </c>
      <c r="D276" s="2">
        <v>45882</v>
      </c>
      <c r="E276" s="2" t="s">
        <v>4134</v>
      </c>
      <c r="F276" s="14">
        <f ca="1">Tabla36891011181915161723456756[[#This Row],[FECHA RADICACION]]-TODAY()</f>
        <v>-182.62222222222044</v>
      </c>
      <c r="G276" s="14" t="s">
        <v>85</v>
      </c>
      <c r="H276" s="14" t="s">
        <v>86</v>
      </c>
      <c r="I276" s="14" t="s">
        <v>17</v>
      </c>
      <c r="J276" s="15" t="s">
        <v>18</v>
      </c>
      <c r="K276" s="21">
        <v>45902</v>
      </c>
    </row>
    <row r="277" spans="1:13" ht="21.75" hidden="1" customHeight="1" x14ac:dyDescent="0.25">
      <c r="A277" s="4">
        <v>276</v>
      </c>
      <c r="B277" s="30">
        <v>20256530067433</v>
      </c>
      <c r="C277" s="2">
        <v>45874.446527777778</v>
      </c>
      <c r="D277" s="2">
        <v>45882</v>
      </c>
      <c r="E277" s="2" t="s">
        <v>4135</v>
      </c>
      <c r="F277" s="14">
        <f ca="1">Tabla36891011181915161723456756[[#This Row],[FECHA RADICACION]]-TODAY()</f>
        <v>-188.5534722222219</v>
      </c>
      <c r="G277" s="14" t="s">
        <v>2964</v>
      </c>
      <c r="H277" s="14" t="s">
        <v>17</v>
      </c>
      <c r="I277" s="4" t="s">
        <v>17</v>
      </c>
      <c r="J277" s="15" t="s">
        <v>18</v>
      </c>
      <c r="K277" s="21">
        <v>45882</v>
      </c>
      <c r="M277" s="14"/>
    </row>
    <row r="278" spans="1:13" ht="21.75" hidden="1" customHeight="1" x14ac:dyDescent="0.25">
      <c r="A278" s="4">
        <v>277</v>
      </c>
      <c r="B278" s="30">
        <v>20254602756022</v>
      </c>
      <c r="C278" s="35">
        <v>45882</v>
      </c>
      <c r="D278" s="2">
        <v>45882</v>
      </c>
      <c r="E278" s="2" t="s">
        <v>4136</v>
      </c>
      <c r="F278" s="14">
        <f ca="1">Tabla36891011181915161723456756[[#This Row],[FECHA RADICACION]]-TODAY()</f>
        <v>-181</v>
      </c>
      <c r="G278" s="14" t="s">
        <v>15</v>
      </c>
      <c r="H278" s="14" t="s">
        <v>16</v>
      </c>
      <c r="I278" s="4" t="s">
        <v>17</v>
      </c>
      <c r="J278" s="15" t="s">
        <v>18</v>
      </c>
      <c r="K278" s="21">
        <v>45894</v>
      </c>
      <c r="L278" s="4" t="s">
        <v>99</v>
      </c>
      <c r="M278" s="14"/>
    </row>
    <row r="279" spans="1:13" ht="21.75" hidden="1" customHeight="1" x14ac:dyDescent="0.25">
      <c r="A279" s="4">
        <v>278</v>
      </c>
      <c r="B279" s="30">
        <v>20254602755272</v>
      </c>
      <c r="C279" s="2">
        <v>45882.522916666669</v>
      </c>
      <c r="D279" s="2">
        <v>45882</v>
      </c>
      <c r="E279" s="2" t="s">
        <v>4137</v>
      </c>
      <c r="F279" s="14">
        <f ca="1">Tabla36891011181915161723456756[[#This Row],[FECHA RADICACION]]-TODAY()</f>
        <v>-180.47708333333139</v>
      </c>
      <c r="G279" s="14" t="s">
        <v>15</v>
      </c>
      <c r="H279" s="14" t="s">
        <v>16</v>
      </c>
      <c r="I279" s="14" t="s">
        <v>17</v>
      </c>
      <c r="J279" s="15" t="s">
        <v>18</v>
      </c>
      <c r="K279" s="21">
        <v>45894</v>
      </c>
      <c r="M279" s="14"/>
    </row>
    <row r="280" spans="1:13" ht="21.75" hidden="1" customHeight="1" x14ac:dyDescent="0.25">
      <c r="A280" s="4">
        <v>279</v>
      </c>
      <c r="B280" s="30">
        <v>20254602754792</v>
      </c>
      <c r="C280" s="2">
        <v>45882.511111111111</v>
      </c>
      <c r="D280" s="2">
        <v>45882</v>
      </c>
      <c r="E280" s="2" t="s">
        <v>4138</v>
      </c>
      <c r="F280" s="14">
        <f ca="1">Tabla36891011181915161723456756[[#This Row],[FECHA RADICACION]]-TODAY()</f>
        <v>-180.48888888888905</v>
      </c>
      <c r="G280" s="14" t="s">
        <v>65</v>
      </c>
      <c r="H280" s="14" t="s">
        <v>73</v>
      </c>
      <c r="I280" s="14" t="s">
        <v>17</v>
      </c>
      <c r="J280" s="15" t="s">
        <v>18</v>
      </c>
      <c r="K280" s="21">
        <v>45907</v>
      </c>
      <c r="M280" s="14"/>
    </row>
    <row r="281" spans="1:13" ht="21.75" hidden="1" customHeight="1" x14ac:dyDescent="0.25">
      <c r="A281" s="4">
        <v>280</v>
      </c>
      <c r="B281" s="30">
        <v>20254602754612</v>
      </c>
      <c r="C281" s="2">
        <v>45882.506944444445</v>
      </c>
      <c r="D281" s="2">
        <v>45882</v>
      </c>
      <c r="E281" s="2" t="s">
        <v>4139</v>
      </c>
      <c r="F281" s="14">
        <f ca="1">Tabla36891011181915161723456756[[#This Row],[FECHA RADICACION]]-TODAY()</f>
        <v>-180.49305555555475</v>
      </c>
      <c r="G281" s="14" t="s">
        <v>65</v>
      </c>
      <c r="H281" s="14" t="s">
        <v>117</v>
      </c>
      <c r="I281" s="14" t="s">
        <v>17</v>
      </c>
      <c r="J281" s="15" t="s">
        <v>18</v>
      </c>
      <c r="K281" s="21">
        <v>45932</v>
      </c>
      <c r="M281" s="4" t="s">
        <v>4140</v>
      </c>
    </row>
    <row r="282" spans="1:13" ht="21.75" hidden="1" customHeight="1" x14ac:dyDescent="0.25">
      <c r="A282" s="4">
        <v>281</v>
      </c>
      <c r="B282" s="30">
        <v>20255810153752</v>
      </c>
      <c r="C282" s="2">
        <v>45882.429861111108</v>
      </c>
      <c r="D282" s="2">
        <v>45882</v>
      </c>
      <c r="E282" s="2" t="s">
        <v>4141</v>
      </c>
      <c r="F282" s="14">
        <f ca="1">Tabla36891011181915161723456756[[#This Row],[FECHA RADICACION]]-TODAY()</f>
        <v>-180.57013888889196</v>
      </c>
      <c r="G282" s="14" t="s">
        <v>65</v>
      </c>
      <c r="H282" s="14" t="s">
        <v>73</v>
      </c>
      <c r="I282" s="14" t="s">
        <v>17</v>
      </c>
      <c r="J282" s="15" t="s">
        <v>18</v>
      </c>
      <c r="K282" s="21">
        <v>45907</v>
      </c>
      <c r="M282" s="14"/>
    </row>
    <row r="283" spans="1:13" ht="21.75" hidden="1" customHeight="1" x14ac:dyDescent="0.25">
      <c r="A283" s="4">
        <v>282</v>
      </c>
      <c r="B283" s="30">
        <v>20254602751072</v>
      </c>
      <c r="C283" s="2">
        <v>45882.411805555559</v>
      </c>
      <c r="D283" s="2">
        <v>45882</v>
      </c>
      <c r="E283" s="2" t="s">
        <v>4142</v>
      </c>
      <c r="F283" s="14">
        <f ca="1">Tabla36891011181915161723456756[[#This Row],[FECHA RADICACION]]-TODAY()</f>
        <v>-180.58819444444089</v>
      </c>
      <c r="G283" s="14" t="s">
        <v>65</v>
      </c>
      <c r="H283" s="14" t="s">
        <v>481</v>
      </c>
      <c r="I283" s="14" t="s">
        <v>17</v>
      </c>
      <c r="J283" s="15" t="s">
        <v>18</v>
      </c>
      <c r="K283" s="21">
        <v>45907</v>
      </c>
      <c r="M283" s="14"/>
    </row>
    <row r="284" spans="1:13" ht="21.75" hidden="1" customHeight="1" x14ac:dyDescent="0.25">
      <c r="A284" s="4">
        <v>283</v>
      </c>
      <c r="B284" s="30">
        <v>20254602750212</v>
      </c>
      <c r="C284" s="2">
        <v>45882.380555555559</v>
      </c>
      <c r="D284" s="2">
        <v>45882</v>
      </c>
      <c r="E284" s="2" t="s">
        <v>4143</v>
      </c>
      <c r="F284" s="14">
        <f ca="1">Tabla36891011181915161723456756[[#This Row],[FECHA RADICACION]]-TODAY()</f>
        <v>-180.61944444444089</v>
      </c>
      <c r="G284" s="14" t="s">
        <v>15</v>
      </c>
      <c r="H284" s="14" t="s">
        <v>304</v>
      </c>
      <c r="I284" s="14" t="s">
        <v>17</v>
      </c>
      <c r="J284" s="15" t="s">
        <v>18</v>
      </c>
      <c r="K284" s="21">
        <v>45894</v>
      </c>
      <c r="M284" s="14"/>
    </row>
    <row r="285" spans="1:13" ht="21.75" hidden="1" customHeight="1" x14ac:dyDescent="0.25">
      <c r="A285" s="4">
        <v>284</v>
      </c>
      <c r="B285" s="30">
        <v>20254602750012</v>
      </c>
      <c r="C285" s="2">
        <v>45882.371527777781</v>
      </c>
      <c r="D285" s="2">
        <v>45882</v>
      </c>
      <c r="E285" s="2" t="s">
        <v>4144</v>
      </c>
      <c r="F285" s="14">
        <f ca="1">Tabla36891011181915161723456756[[#This Row],[FECHA RADICACION]]-TODAY()</f>
        <v>-180.62847222221899</v>
      </c>
      <c r="G285" s="14" t="s">
        <v>65</v>
      </c>
      <c r="H285" s="14" t="s">
        <v>206</v>
      </c>
      <c r="I285" s="14" t="s">
        <v>17</v>
      </c>
      <c r="J285" s="15" t="s">
        <v>18</v>
      </c>
      <c r="K285" s="21">
        <v>45932</v>
      </c>
      <c r="M285" s="14"/>
    </row>
    <row r="286" spans="1:13" ht="21.75" hidden="1" customHeight="1" x14ac:dyDescent="0.25">
      <c r="A286" s="4">
        <v>285</v>
      </c>
      <c r="B286" s="30">
        <v>20255810153612</v>
      </c>
      <c r="C286" s="2">
        <v>45882.390972222223</v>
      </c>
      <c r="D286" s="2">
        <v>45882</v>
      </c>
      <c r="E286" s="2" t="s">
        <v>4145</v>
      </c>
      <c r="F286" s="14">
        <f ca="1">Tabla36891011181915161723456756[[#This Row],[FECHA RADICACION]]-TODAY()</f>
        <v>-180.60902777777665</v>
      </c>
      <c r="G286" s="14" t="s">
        <v>15</v>
      </c>
      <c r="H286" s="14" t="s">
        <v>304</v>
      </c>
      <c r="I286" s="14" t="s">
        <v>17</v>
      </c>
      <c r="J286" s="15" t="s">
        <v>18</v>
      </c>
      <c r="K286" s="21">
        <v>45887</v>
      </c>
      <c r="M286" s="14"/>
    </row>
    <row r="287" spans="1:13" ht="21.75" hidden="1" customHeight="1" x14ac:dyDescent="0.25">
      <c r="A287" s="4">
        <v>286</v>
      </c>
      <c r="B287" s="30">
        <v>20254602647902</v>
      </c>
      <c r="C287" s="2">
        <v>45873</v>
      </c>
      <c r="D287" s="2">
        <v>45882</v>
      </c>
      <c r="E287" s="2" t="s">
        <v>4146</v>
      </c>
      <c r="F287" s="14">
        <f ca="1">Tabla36891011181915161723456756[[#This Row],[FECHA RADICACION]]-TODAY()</f>
        <v>-190</v>
      </c>
      <c r="G287" s="14" t="s">
        <v>2964</v>
      </c>
      <c r="H287" s="14" t="s">
        <v>17</v>
      </c>
      <c r="I287" s="14" t="s">
        <v>17</v>
      </c>
      <c r="J287" s="15" t="s">
        <v>18</v>
      </c>
      <c r="K287" s="21">
        <v>45882</v>
      </c>
      <c r="M287" s="14"/>
    </row>
    <row r="288" spans="1:13" ht="21.75" hidden="1" customHeight="1" x14ac:dyDescent="0.25">
      <c r="A288" s="4">
        <v>287</v>
      </c>
      <c r="B288" s="30">
        <v>20254212725672</v>
      </c>
      <c r="C288" s="2">
        <v>45880</v>
      </c>
      <c r="D288" s="2">
        <v>45882</v>
      </c>
      <c r="E288" s="2" t="s">
        <v>4147</v>
      </c>
      <c r="F288" s="14">
        <f ca="1">Tabla36891011181915161723456756[[#This Row],[FECHA RADICACION]]-TODAY()</f>
        <v>-183</v>
      </c>
      <c r="G288" s="14" t="s">
        <v>15</v>
      </c>
      <c r="H288" s="14" t="s">
        <v>16</v>
      </c>
      <c r="I288" s="14" t="s">
        <v>17</v>
      </c>
      <c r="J288" s="15" t="s">
        <v>18</v>
      </c>
      <c r="K288" s="21">
        <v>45894</v>
      </c>
      <c r="M288" s="14"/>
    </row>
    <row r="289" spans="1:13" ht="21.75" hidden="1" customHeight="1" x14ac:dyDescent="0.25">
      <c r="A289" s="4">
        <v>288</v>
      </c>
      <c r="B289" s="30">
        <v>20255810152852</v>
      </c>
      <c r="C289" s="2">
        <v>45881.497916666667</v>
      </c>
      <c r="D289" s="2">
        <v>45882</v>
      </c>
      <c r="E289" s="2" t="s">
        <v>1268</v>
      </c>
      <c r="F289" s="14">
        <f ca="1">Tabla36891011181915161723456756[[#This Row],[FECHA RADICACION]]-TODAY()</f>
        <v>-181.50208333333285</v>
      </c>
      <c r="G289" s="14" t="s">
        <v>65</v>
      </c>
      <c r="H289" s="14" t="s">
        <v>825</v>
      </c>
      <c r="I289" s="14" t="s">
        <v>17</v>
      </c>
      <c r="J289" s="15" t="s">
        <v>18</v>
      </c>
      <c r="K289" s="21">
        <v>45887</v>
      </c>
      <c r="L289" s="4" t="s">
        <v>125</v>
      </c>
      <c r="M289" s="14"/>
    </row>
    <row r="290" spans="1:13" ht="21.75" hidden="1" customHeight="1" x14ac:dyDescent="0.25">
      <c r="A290" s="4">
        <v>289</v>
      </c>
      <c r="B290" s="30">
        <v>20254212733202</v>
      </c>
      <c r="C290" s="2">
        <v>45881.37222222222</v>
      </c>
      <c r="D290" s="2">
        <v>45882</v>
      </c>
      <c r="E290" s="2" t="s">
        <v>4148</v>
      </c>
      <c r="F290" s="14">
        <f ca="1">Tabla36891011181915161723456756[[#This Row],[FECHA RADICACION]]-TODAY()</f>
        <v>-181.62777777777956</v>
      </c>
      <c r="G290" s="14" t="s">
        <v>50</v>
      </c>
      <c r="H290" s="14" t="s">
        <v>2147</v>
      </c>
      <c r="I290" s="14" t="s">
        <v>17</v>
      </c>
      <c r="J290" s="15" t="s">
        <v>18</v>
      </c>
      <c r="K290" s="21">
        <v>45909</v>
      </c>
      <c r="L290" s="15"/>
      <c r="M290" s="14"/>
    </row>
    <row r="291" spans="1:13" ht="21.75" hidden="1" customHeight="1" x14ac:dyDescent="0.25">
      <c r="A291" s="4">
        <v>290</v>
      </c>
      <c r="B291" s="30">
        <v>20255810153472</v>
      </c>
      <c r="C291" s="2">
        <v>45881</v>
      </c>
      <c r="D291" s="2">
        <v>45882</v>
      </c>
      <c r="E291" s="2" t="s">
        <v>4149</v>
      </c>
      <c r="F291" s="14">
        <f ca="1">Tabla36891011181915161723456756[[#This Row],[FECHA RADICACION]]-TODAY()</f>
        <v>-182</v>
      </c>
      <c r="G291" s="14" t="s">
        <v>65</v>
      </c>
      <c r="H291" s="14" t="s">
        <v>71</v>
      </c>
      <c r="I291" s="14" t="s">
        <v>17</v>
      </c>
      <c r="J291" s="15" t="s">
        <v>18</v>
      </c>
      <c r="K291" s="21">
        <v>45887</v>
      </c>
      <c r="M291" s="14"/>
    </row>
    <row r="292" spans="1:13" ht="21.75" hidden="1" customHeight="1" x14ac:dyDescent="0.25">
      <c r="A292" s="4">
        <v>291</v>
      </c>
      <c r="B292" s="30">
        <v>20254602749592</v>
      </c>
      <c r="C292" s="2">
        <v>45882.353472222225</v>
      </c>
      <c r="D292" s="2">
        <v>45882</v>
      </c>
      <c r="E292" s="2" t="s">
        <v>4150</v>
      </c>
      <c r="F292" s="14">
        <f ca="1">Tabla36891011181915161723456756[[#This Row],[FECHA RADICACION]]-TODAY()</f>
        <v>-180.64652777777519</v>
      </c>
      <c r="G292" s="14" t="s">
        <v>15</v>
      </c>
      <c r="H292" s="14" t="s">
        <v>2092</v>
      </c>
      <c r="I292" s="14" t="s">
        <v>17</v>
      </c>
      <c r="J292" s="15" t="s">
        <v>18</v>
      </c>
      <c r="K292" s="21">
        <v>45894</v>
      </c>
      <c r="M292" s="14"/>
    </row>
    <row r="293" spans="1:13" ht="21.75" hidden="1" customHeight="1" x14ac:dyDescent="0.25">
      <c r="A293" s="4">
        <v>292</v>
      </c>
      <c r="B293" s="30">
        <v>20254602759762</v>
      </c>
      <c r="C293" s="2">
        <v>45882.537499999999</v>
      </c>
      <c r="D293" s="2">
        <v>45882</v>
      </c>
      <c r="E293" s="2" t="s">
        <v>4151</v>
      </c>
      <c r="F293" s="14">
        <f ca="1">Tabla36891011181915161723456756[[#This Row],[FECHA RADICACION]]-TODAY()</f>
        <v>-180.46250000000146</v>
      </c>
      <c r="G293" s="14" t="s">
        <v>50</v>
      </c>
      <c r="H293" s="14" t="s">
        <v>498</v>
      </c>
      <c r="I293" s="14" t="s">
        <v>17</v>
      </c>
      <c r="J293" s="15" t="s">
        <v>18</v>
      </c>
      <c r="K293" s="21">
        <v>45902</v>
      </c>
      <c r="M293" s="14"/>
    </row>
    <row r="294" spans="1:13" ht="21.75" hidden="1" customHeight="1" x14ac:dyDescent="0.25">
      <c r="A294" s="4">
        <v>293</v>
      </c>
      <c r="B294" s="30">
        <v>20254602759682</v>
      </c>
      <c r="C294" s="2">
        <v>45882.537499999999</v>
      </c>
      <c r="D294" s="2">
        <v>45882</v>
      </c>
      <c r="E294" s="2" t="s">
        <v>4152</v>
      </c>
      <c r="F294" s="14">
        <f ca="1">Tabla36891011181915161723456756[[#This Row],[FECHA RADICACION]]-TODAY()</f>
        <v>-180.46250000000146</v>
      </c>
      <c r="G294" s="14" t="s">
        <v>2964</v>
      </c>
      <c r="H294" s="14" t="s">
        <v>17</v>
      </c>
      <c r="I294" s="14" t="s">
        <v>17</v>
      </c>
      <c r="J294" s="15" t="s">
        <v>18</v>
      </c>
      <c r="K294" s="21">
        <v>45883</v>
      </c>
      <c r="M294" s="14"/>
    </row>
    <row r="295" spans="1:13" ht="21.75" hidden="1" customHeight="1" x14ac:dyDescent="0.25">
      <c r="A295" s="4">
        <v>294</v>
      </c>
      <c r="B295" s="30">
        <v>20255810154272</v>
      </c>
      <c r="C295" s="2">
        <v>45882.537499999999</v>
      </c>
      <c r="D295" s="2">
        <v>45882</v>
      </c>
      <c r="E295" s="2" t="s">
        <v>4153</v>
      </c>
      <c r="F295" s="14">
        <f ca="1">Tabla36891011181915161723456756[[#This Row],[FECHA RADICACION]]-TODAY()</f>
        <v>-180.46250000000146</v>
      </c>
      <c r="G295" s="14" t="s">
        <v>15</v>
      </c>
      <c r="H295" s="14" t="s">
        <v>48</v>
      </c>
      <c r="I295" s="4" t="s">
        <v>17</v>
      </c>
      <c r="J295" s="15" t="s">
        <v>18</v>
      </c>
      <c r="K295" s="21">
        <v>45898</v>
      </c>
      <c r="M295" s="14"/>
    </row>
    <row r="296" spans="1:13" ht="21.75" hidden="1" customHeight="1" x14ac:dyDescent="0.25">
      <c r="A296" s="4">
        <v>295</v>
      </c>
      <c r="B296" s="30">
        <v>20255810154252</v>
      </c>
      <c r="C296" s="2">
        <v>45882.537499999999</v>
      </c>
      <c r="D296" s="2">
        <v>45882</v>
      </c>
      <c r="E296" s="2" t="s">
        <v>4153</v>
      </c>
      <c r="F296" s="14">
        <f ca="1">Tabla36891011181915161723456756[[#This Row],[FECHA RADICACION]]-TODAY()</f>
        <v>-180.46250000000146</v>
      </c>
      <c r="G296" s="14" t="s">
        <v>15</v>
      </c>
      <c r="H296" s="14" t="s">
        <v>48</v>
      </c>
      <c r="I296" s="14" t="s">
        <v>17</v>
      </c>
      <c r="J296" s="15" t="s">
        <v>18</v>
      </c>
      <c r="K296" s="21">
        <v>45898</v>
      </c>
      <c r="M296" s="14"/>
    </row>
    <row r="297" spans="1:13" ht="21.75" hidden="1" customHeight="1" x14ac:dyDescent="0.25">
      <c r="A297" s="4">
        <v>296</v>
      </c>
      <c r="B297" s="30">
        <v>20255810154222</v>
      </c>
      <c r="C297" s="2">
        <v>45882.537499999999</v>
      </c>
      <c r="D297" s="2">
        <v>45882</v>
      </c>
      <c r="E297" s="2" t="s">
        <v>4153</v>
      </c>
      <c r="F297" s="14">
        <f ca="1">Tabla36891011181915161723456756[[#This Row],[FECHA RADICACION]]-TODAY()</f>
        <v>-180.46250000000146</v>
      </c>
      <c r="G297" s="14" t="s">
        <v>15</v>
      </c>
      <c r="H297" s="14" t="s">
        <v>48</v>
      </c>
      <c r="I297" s="14" t="s">
        <v>17</v>
      </c>
      <c r="J297" s="15" t="s">
        <v>18</v>
      </c>
      <c r="K297" s="21">
        <v>45898</v>
      </c>
      <c r="M297" s="14"/>
    </row>
    <row r="298" spans="1:13" ht="21.75" hidden="1" customHeight="1" x14ac:dyDescent="0.25">
      <c r="A298" s="4">
        <v>297</v>
      </c>
      <c r="B298" s="30">
        <v>20254602758912</v>
      </c>
      <c r="C298" s="2">
        <v>45882.537499999999</v>
      </c>
      <c r="D298" s="2">
        <v>45882</v>
      </c>
      <c r="E298" s="2" t="s">
        <v>4154</v>
      </c>
      <c r="F298" s="14">
        <f ca="1">Tabla36891011181915161723456756[[#This Row],[FECHA RADICACION]]-TODAY()</f>
        <v>-180.46250000000146</v>
      </c>
      <c r="G298" s="14" t="s">
        <v>15</v>
      </c>
      <c r="H298" s="14" t="s">
        <v>82</v>
      </c>
      <c r="I298" s="14" t="s">
        <v>17</v>
      </c>
      <c r="J298" s="15" t="s">
        <v>18</v>
      </c>
      <c r="K298" s="21">
        <v>45907</v>
      </c>
      <c r="M298" s="14"/>
    </row>
    <row r="299" spans="1:13" ht="21.75" hidden="1" customHeight="1" x14ac:dyDescent="0.25">
      <c r="A299" s="4">
        <v>298</v>
      </c>
      <c r="B299" s="30">
        <v>20255810154072</v>
      </c>
      <c r="C299" s="2">
        <v>45882.537499999999</v>
      </c>
      <c r="D299" s="2">
        <v>45882</v>
      </c>
      <c r="E299" s="2" t="s">
        <v>569</v>
      </c>
      <c r="F299" s="14">
        <f ca="1">Tabla36891011181915161723456756[[#This Row],[FECHA RADICACION]]-TODAY()</f>
        <v>-180.46250000000146</v>
      </c>
      <c r="G299" s="14" t="s">
        <v>65</v>
      </c>
      <c r="H299" s="14" t="s">
        <v>1209</v>
      </c>
      <c r="I299" s="14" t="s">
        <v>17</v>
      </c>
      <c r="J299" s="15" t="s">
        <v>18</v>
      </c>
      <c r="K299" s="21">
        <v>45898</v>
      </c>
      <c r="M299" s="14"/>
    </row>
    <row r="300" spans="1:13" ht="21.75" hidden="1" customHeight="1" x14ac:dyDescent="0.25">
      <c r="A300" s="4">
        <v>299</v>
      </c>
      <c r="B300" s="30">
        <v>20255810154002</v>
      </c>
      <c r="C300" s="2">
        <v>45882.537499999999</v>
      </c>
      <c r="D300" s="2">
        <v>45882</v>
      </c>
      <c r="E300" s="2" t="s">
        <v>4155</v>
      </c>
      <c r="F300" s="14">
        <f ca="1">Tabla36891011181915161723456756[[#This Row],[FECHA RADICACION]]-TODAY()</f>
        <v>-180.46250000000146</v>
      </c>
      <c r="G300" s="14" t="s">
        <v>50</v>
      </c>
      <c r="H300" s="14" t="s">
        <v>919</v>
      </c>
      <c r="I300" s="14" t="s">
        <v>17</v>
      </c>
      <c r="J300" s="15" t="s">
        <v>18</v>
      </c>
      <c r="K300" s="21">
        <v>45895</v>
      </c>
      <c r="L300" s="4" t="s">
        <v>829</v>
      </c>
      <c r="M300" s="14"/>
    </row>
    <row r="301" spans="1:13" ht="21.75" hidden="1" customHeight="1" x14ac:dyDescent="0.25">
      <c r="A301" s="4">
        <v>300</v>
      </c>
      <c r="B301" s="30">
        <v>20255810153942</v>
      </c>
      <c r="C301" s="2">
        <v>45882.537499999999</v>
      </c>
      <c r="D301" s="2">
        <v>45882</v>
      </c>
      <c r="E301" s="2" t="s">
        <v>4156</v>
      </c>
      <c r="F301" s="14">
        <f ca="1">Tabla36891011181915161723456756[[#This Row],[FECHA RADICACION]]-TODAY()</f>
        <v>-180.46250000000146</v>
      </c>
      <c r="G301" s="14" t="s">
        <v>15</v>
      </c>
      <c r="H301" s="14" t="s">
        <v>241</v>
      </c>
      <c r="I301" s="14" t="s">
        <v>17</v>
      </c>
      <c r="J301" s="15" t="s">
        <v>18</v>
      </c>
      <c r="K301" s="21">
        <v>45894</v>
      </c>
      <c r="L301" s="4" t="s">
        <v>3982</v>
      </c>
      <c r="M301" s="14"/>
    </row>
    <row r="302" spans="1:13" ht="21.75" hidden="1" customHeight="1" x14ac:dyDescent="0.25">
      <c r="A302" s="4">
        <v>301</v>
      </c>
      <c r="B302" s="30">
        <v>20254602756142</v>
      </c>
      <c r="C302" s="2">
        <v>45882.537499999999</v>
      </c>
      <c r="D302" s="2">
        <v>45882</v>
      </c>
      <c r="E302" s="2" t="s">
        <v>4157</v>
      </c>
      <c r="F302" s="14">
        <f ca="1">Tabla36891011181915161723456756[[#This Row],[FECHA RADICACION]]-TODAY()</f>
        <v>-180.46250000000146</v>
      </c>
      <c r="G302" s="14" t="s">
        <v>50</v>
      </c>
      <c r="H302" s="14" t="s">
        <v>3189</v>
      </c>
      <c r="I302" s="14" t="s">
        <v>17</v>
      </c>
      <c r="J302" s="15" t="s">
        <v>18</v>
      </c>
      <c r="K302" s="21">
        <v>45909</v>
      </c>
      <c r="M302" s="14"/>
    </row>
    <row r="303" spans="1:13" ht="21.75" hidden="1" customHeight="1" x14ac:dyDescent="0.25">
      <c r="A303" s="4">
        <v>302</v>
      </c>
      <c r="B303" s="30">
        <v>20254602756022</v>
      </c>
      <c r="C303" s="2">
        <v>45882.537499999999</v>
      </c>
      <c r="D303" s="2">
        <v>45882</v>
      </c>
      <c r="E303" s="2" t="s">
        <v>4136</v>
      </c>
      <c r="F303" s="14">
        <f ca="1">Tabla36891011181915161723456756[[#This Row],[FECHA RADICACION]]-TODAY()</f>
        <v>-180.46250000000146</v>
      </c>
      <c r="G303" s="14" t="s">
        <v>15</v>
      </c>
      <c r="H303" s="14" t="s">
        <v>16</v>
      </c>
      <c r="I303" s="14" t="s">
        <v>17</v>
      </c>
      <c r="J303" s="15" t="s">
        <v>18</v>
      </c>
      <c r="K303" s="21">
        <v>45894</v>
      </c>
      <c r="M303" s="14"/>
    </row>
    <row r="304" spans="1:13" ht="21.75" hidden="1" customHeight="1" x14ac:dyDescent="0.25">
      <c r="A304" s="4">
        <v>303</v>
      </c>
      <c r="B304" s="30">
        <v>20254602755852</v>
      </c>
      <c r="C304" s="2">
        <v>45882.537499999999</v>
      </c>
      <c r="D304" s="2">
        <v>45882</v>
      </c>
      <c r="E304" s="2" t="s">
        <v>4158</v>
      </c>
      <c r="F304" s="14">
        <f ca="1">Tabla36891011181915161723456756[[#This Row],[FECHA RADICACION]]-TODAY()</f>
        <v>-180.46250000000146</v>
      </c>
      <c r="G304" s="14" t="s">
        <v>65</v>
      </c>
      <c r="H304" s="14" t="s">
        <v>687</v>
      </c>
      <c r="I304" s="14" t="s">
        <v>17</v>
      </c>
      <c r="J304" s="15" t="s">
        <v>18</v>
      </c>
      <c r="K304" s="21">
        <v>45932</v>
      </c>
      <c r="L304" s="15"/>
      <c r="M304" s="14" t="s">
        <v>4159</v>
      </c>
    </row>
    <row r="305" spans="1:13" ht="21.75" hidden="1" customHeight="1" x14ac:dyDescent="0.25">
      <c r="A305" s="4">
        <v>304</v>
      </c>
      <c r="B305" s="30">
        <v>20255810153882</v>
      </c>
      <c r="C305" s="2">
        <v>45882.486111111109</v>
      </c>
      <c r="D305" s="2">
        <v>45882</v>
      </c>
      <c r="E305" s="2" t="s">
        <v>4160</v>
      </c>
      <c r="F305" s="14">
        <f ca="1">Tabla36891011181915161723456756[[#This Row],[FECHA RADICACION]]-TODAY()</f>
        <v>-180.51388888889051</v>
      </c>
      <c r="G305" s="14" t="s">
        <v>65</v>
      </c>
      <c r="H305" s="14" t="s">
        <v>71</v>
      </c>
      <c r="I305" s="14" t="s">
        <v>17</v>
      </c>
      <c r="J305" s="15" t="s">
        <v>18</v>
      </c>
      <c r="K305" s="21">
        <v>45887</v>
      </c>
      <c r="M305" s="14"/>
    </row>
    <row r="306" spans="1:13" ht="21.75" hidden="1" customHeight="1" x14ac:dyDescent="0.25">
      <c r="A306" s="4">
        <v>305</v>
      </c>
      <c r="B306" s="30">
        <v>20254602751732</v>
      </c>
      <c r="C306" s="2">
        <v>45882.43472222222</v>
      </c>
      <c r="D306" s="2">
        <v>45882</v>
      </c>
      <c r="E306" s="2" t="s">
        <v>4161</v>
      </c>
      <c r="F306" s="14">
        <f ca="1">Tabla36891011181915161723456756[[#This Row],[FECHA RADICACION]]-TODAY()</f>
        <v>-180.56527777777956</v>
      </c>
      <c r="G306" s="14" t="s">
        <v>50</v>
      </c>
      <c r="H306" s="14" t="s">
        <v>4162</v>
      </c>
      <c r="I306" s="14" t="s">
        <v>17</v>
      </c>
      <c r="J306" s="15" t="s">
        <v>18</v>
      </c>
      <c r="K306" s="21">
        <v>45907</v>
      </c>
      <c r="M306" s="14"/>
    </row>
    <row r="307" spans="1:13" ht="21.75" hidden="1" customHeight="1" x14ac:dyDescent="0.25">
      <c r="A307" s="4">
        <v>306</v>
      </c>
      <c r="B307" s="30">
        <v>20255810153762</v>
      </c>
      <c r="C307" s="2">
        <v>45882.432638888888</v>
      </c>
      <c r="D307" s="2">
        <v>45882</v>
      </c>
      <c r="E307" s="2" t="s">
        <v>4163</v>
      </c>
      <c r="F307" s="14">
        <f ca="1">Tabla36891011181915161723456756[[#This Row],[FECHA RADICACION]]-TODAY()</f>
        <v>-180.5673611111124</v>
      </c>
      <c r="G307" s="14" t="s">
        <v>65</v>
      </c>
      <c r="H307" s="14" t="s">
        <v>71</v>
      </c>
      <c r="I307" s="14" t="s">
        <v>17</v>
      </c>
      <c r="J307" s="15" t="s">
        <v>18</v>
      </c>
      <c r="K307" s="21">
        <v>45887</v>
      </c>
      <c r="L307" s="4" t="s">
        <v>42</v>
      </c>
      <c r="M307" s="14"/>
    </row>
    <row r="308" spans="1:13" ht="21.75" hidden="1" customHeight="1" x14ac:dyDescent="0.25">
      <c r="A308" s="4">
        <v>307</v>
      </c>
      <c r="B308" s="30">
        <v>20255810153742</v>
      </c>
      <c r="C308" s="2">
        <v>45882.427083333336</v>
      </c>
      <c r="D308" s="2">
        <v>45882</v>
      </c>
      <c r="E308" s="2" t="s">
        <v>4164</v>
      </c>
      <c r="F308" s="14">
        <f ca="1">Tabla36891011181915161723456756[[#This Row],[FECHA RADICACION]]-TODAY()</f>
        <v>-180.57291666666424</v>
      </c>
      <c r="G308" s="14" t="s">
        <v>2964</v>
      </c>
      <c r="H308" s="14" t="s">
        <v>17</v>
      </c>
      <c r="I308" s="14" t="s">
        <v>17</v>
      </c>
      <c r="J308" s="15" t="s">
        <v>18</v>
      </c>
      <c r="K308" s="21">
        <v>45882</v>
      </c>
      <c r="M308" s="14"/>
    </row>
    <row r="309" spans="1:13" ht="21.75" hidden="1" customHeight="1" x14ac:dyDescent="0.25">
      <c r="A309" s="4">
        <v>308</v>
      </c>
      <c r="B309" s="30">
        <v>20255810153572</v>
      </c>
      <c r="C309" s="2">
        <v>45882.379861111112</v>
      </c>
      <c r="D309" s="2">
        <v>45882</v>
      </c>
      <c r="E309" s="2" t="s">
        <v>4165</v>
      </c>
      <c r="F309" s="14">
        <f ca="1">Tabla36891011181915161723456756[[#This Row],[FECHA RADICACION]]-TODAY()</f>
        <v>-180.6201388888876</v>
      </c>
      <c r="G309" s="14" t="s">
        <v>65</v>
      </c>
      <c r="H309" s="14" t="s">
        <v>78</v>
      </c>
      <c r="I309" s="14" t="s">
        <v>17</v>
      </c>
      <c r="J309" s="15" t="s">
        <v>18</v>
      </c>
      <c r="K309" s="21">
        <v>45909</v>
      </c>
      <c r="L309" s="4" t="s">
        <v>174</v>
      </c>
      <c r="M309" s="14"/>
    </row>
    <row r="310" spans="1:13" ht="21.75" hidden="1" customHeight="1" x14ac:dyDescent="0.25">
      <c r="A310" s="4">
        <v>309</v>
      </c>
      <c r="B310" s="30">
        <v>20255810154932</v>
      </c>
      <c r="C310" s="2">
        <v>45883.462500000001</v>
      </c>
      <c r="D310" s="2">
        <v>45883</v>
      </c>
      <c r="E310" s="2" t="s">
        <v>4166</v>
      </c>
      <c r="F310" s="14">
        <f ca="1">Tabla36891011181915161723456756[[#This Row],[FECHA RADICACION]]-TODAY()</f>
        <v>-179.53749999999854</v>
      </c>
      <c r="G310" s="14" t="s">
        <v>65</v>
      </c>
      <c r="H310" s="14" t="s">
        <v>825</v>
      </c>
      <c r="I310" s="14" t="s">
        <v>17</v>
      </c>
      <c r="J310" s="15" t="s">
        <v>18</v>
      </c>
      <c r="K310" s="21">
        <v>45909</v>
      </c>
      <c r="L310" s="4" t="s">
        <v>42</v>
      </c>
      <c r="M310" s="14"/>
    </row>
    <row r="311" spans="1:13" ht="21.75" hidden="1" customHeight="1" x14ac:dyDescent="0.25">
      <c r="A311" s="4">
        <v>310</v>
      </c>
      <c r="B311" s="30">
        <v>20255810154862</v>
      </c>
      <c r="C311" s="2">
        <v>45883.45208333333</v>
      </c>
      <c r="D311" s="2">
        <v>45883</v>
      </c>
      <c r="E311" s="2" t="s">
        <v>4167</v>
      </c>
      <c r="F311" s="14">
        <f ca="1">Tabla36891011181915161723456756[[#This Row],[FECHA RADICACION]]-TODAY()</f>
        <v>-179.54791666667006</v>
      </c>
      <c r="G311" s="14" t="s">
        <v>50</v>
      </c>
      <c r="H311" s="14" t="s">
        <v>93</v>
      </c>
      <c r="I311" s="14" t="s">
        <v>17</v>
      </c>
      <c r="J311" s="15" t="s">
        <v>18</v>
      </c>
      <c r="K311" s="21">
        <v>45909</v>
      </c>
      <c r="L311" s="4" t="s">
        <v>4168</v>
      </c>
      <c r="M311" s="14" t="s">
        <v>3665</v>
      </c>
    </row>
    <row r="312" spans="1:13" ht="21.75" hidden="1" customHeight="1" x14ac:dyDescent="0.25">
      <c r="A312" s="4">
        <v>311</v>
      </c>
      <c r="B312" s="30">
        <v>20255810154832</v>
      </c>
      <c r="C312" s="2">
        <v>45883.447222222225</v>
      </c>
      <c r="D312" s="2">
        <v>45883</v>
      </c>
      <c r="E312" s="2" t="s">
        <v>4169</v>
      </c>
      <c r="F312" s="14">
        <f ca="1">Tabla36891011181915161723456756[[#This Row],[FECHA RADICACION]]-TODAY()</f>
        <v>-179.55277777777519</v>
      </c>
      <c r="G312" s="14" t="s">
        <v>85</v>
      </c>
      <c r="H312" s="14" t="s">
        <v>784</v>
      </c>
      <c r="I312" s="14" t="s">
        <v>17</v>
      </c>
      <c r="J312" s="15" t="s">
        <v>18</v>
      </c>
      <c r="K312" s="21">
        <v>45909</v>
      </c>
      <c r="M312" s="14"/>
    </row>
    <row r="313" spans="1:13" ht="21.75" hidden="1" customHeight="1" x14ac:dyDescent="0.25">
      <c r="A313" s="4">
        <v>312</v>
      </c>
      <c r="B313" s="30">
        <v>20255810154822</v>
      </c>
      <c r="C313" s="2">
        <v>45883.443055555559</v>
      </c>
      <c r="D313" s="2">
        <v>45883</v>
      </c>
      <c r="E313" s="2" t="s">
        <v>4170</v>
      </c>
      <c r="F313" s="14">
        <f ca="1">Tabla36891011181915161723456756[[#This Row],[FECHA RADICACION]]-TODAY()</f>
        <v>-179.55694444444089</v>
      </c>
      <c r="G313" s="14" t="s">
        <v>15</v>
      </c>
      <c r="H313" s="14" t="s">
        <v>2913</v>
      </c>
      <c r="I313" s="14" t="s">
        <v>17</v>
      </c>
      <c r="J313" s="15" t="s">
        <v>18</v>
      </c>
      <c r="K313" s="21">
        <v>45902</v>
      </c>
      <c r="M313" s="14"/>
    </row>
    <row r="314" spans="1:13" ht="21.75" hidden="1" customHeight="1" x14ac:dyDescent="0.25">
      <c r="A314" s="4">
        <v>313</v>
      </c>
      <c r="B314" s="30">
        <v>20255810154802</v>
      </c>
      <c r="C314" s="2">
        <v>45883.441666666666</v>
      </c>
      <c r="D314" s="2">
        <v>45883</v>
      </c>
      <c r="E314" s="2" t="s">
        <v>4171</v>
      </c>
      <c r="F314" s="14">
        <f ca="1">Tabla36891011181915161723456756[[#This Row],[FECHA RADICACION]]-TODAY()</f>
        <v>-179.5583333333343</v>
      </c>
      <c r="G314" s="14" t="s">
        <v>65</v>
      </c>
      <c r="H314" s="14" t="s">
        <v>71</v>
      </c>
      <c r="I314" s="14" t="s">
        <v>17</v>
      </c>
      <c r="J314" s="15" t="s">
        <v>18</v>
      </c>
      <c r="K314" s="21">
        <v>45887</v>
      </c>
      <c r="M314" s="14"/>
    </row>
    <row r="315" spans="1:13" ht="21.75" hidden="1" customHeight="1" x14ac:dyDescent="0.25">
      <c r="A315" s="4">
        <v>314</v>
      </c>
      <c r="B315" s="30">
        <v>20255810154702</v>
      </c>
      <c r="C315" s="2">
        <v>45883.399305555555</v>
      </c>
      <c r="D315" s="2">
        <v>45883</v>
      </c>
      <c r="E315" s="2" t="s">
        <v>4172</v>
      </c>
      <c r="F315" s="14">
        <f ca="1">Tabla36891011181915161723456756[[#This Row],[FECHA RADICACION]]-TODAY()</f>
        <v>-179.60069444444525</v>
      </c>
      <c r="G315" s="14" t="s">
        <v>15</v>
      </c>
      <c r="H315" s="14" t="s">
        <v>2092</v>
      </c>
      <c r="I315" s="14" t="s">
        <v>17</v>
      </c>
      <c r="J315" s="15" t="s">
        <v>18</v>
      </c>
      <c r="K315" s="21">
        <v>45894</v>
      </c>
      <c r="M315" s="14"/>
    </row>
    <row r="316" spans="1:13" ht="21.75" hidden="1" customHeight="1" x14ac:dyDescent="0.25">
      <c r="A316" s="4">
        <v>315</v>
      </c>
      <c r="B316" s="30">
        <v>20255810154642</v>
      </c>
      <c r="C316" s="2">
        <v>45883.387499999997</v>
      </c>
      <c r="D316" s="2">
        <v>45883</v>
      </c>
      <c r="E316" s="2" t="s">
        <v>4166</v>
      </c>
      <c r="F316" s="14">
        <f ca="1">Tabla36891011181915161723456756[[#This Row],[FECHA RADICACION]]-TODAY()</f>
        <v>-179.61250000000291</v>
      </c>
      <c r="G316" s="14" t="s">
        <v>65</v>
      </c>
      <c r="H316" s="14" t="s">
        <v>825</v>
      </c>
      <c r="I316" s="14" t="s">
        <v>17</v>
      </c>
      <c r="J316" s="15" t="s">
        <v>18</v>
      </c>
      <c r="K316" s="21">
        <v>45907</v>
      </c>
      <c r="M316" s="14"/>
    </row>
    <row r="317" spans="1:13" ht="21.75" hidden="1" customHeight="1" x14ac:dyDescent="0.25">
      <c r="A317" s="4">
        <v>316</v>
      </c>
      <c r="B317" s="30">
        <v>20255810154612</v>
      </c>
      <c r="C317" s="2">
        <v>45883.384722222225</v>
      </c>
      <c r="D317" s="2">
        <v>45883</v>
      </c>
      <c r="E317" s="2" t="s">
        <v>4173</v>
      </c>
      <c r="F317" s="14">
        <f ca="1">Tabla36891011181915161723456756[[#This Row],[FECHA RADICACION]]-TODAY()</f>
        <v>-179.61527777777519</v>
      </c>
      <c r="G317" s="14" t="s">
        <v>65</v>
      </c>
      <c r="H317" s="14" t="s">
        <v>71</v>
      </c>
      <c r="I317" s="14" t="s">
        <v>17</v>
      </c>
      <c r="J317" s="15" t="s">
        <v>18</v>
      </c>
      <c r="K317" s="21">
        <v>45887</v>
      </c>
      <c r="L317" s="4" t="s">
        <v>42</v>
      </c>
      <c r="M317" s="14"/>
    </row>
    <row r="318" spans="1:13" ht="21.75" hidden="1" customHeight="1" x14ac:dyDescent="0.25">
      <c r="A318" s="4">
        <v>317</v>
      </c>
      <c r="B318" s="30">
        <v>20255810154572</v>
      </c>
      <c r="C318" s="2">
        <v>45883.381249999999</v>
      </c>
      <c r="D318" s="2">
        <v>45883</v>
      </c>
      <c r="E318" s="2" t="s">
        <v>4174</v>
      </c>
      <c r="F318" s="14">
        <f ca="1">Tabla36891011181915161723456756[[#This Row],[FECHA RADICACION]]-TODAY()</f>
        <v>-179.61875000000146</v>
      </c>
      <c r="G318" s="14" t="s">
        <v>65</v>
      </c>
      <c r="H318" s="14" t="s">
        <v>3536</v>
      </c>
      <c r="I318" s="14" t="s">
        <v>17</v>
      </c>
      <c r="J318" s="15" t="s">
        <v>18</v>
      </c>
      <c r="K318" s="21">
        <v>45907</v>
      </c>
      <c r="M318" s="14"/>
    </row>
    <row r="319" spans="1:13" ht="21.75" hidden="1" customHeight="1" x14ac:dyDescent="0.25">
      <c r="A319" s="4">
        <v>318</v>
      </c>
      <c r="B319" s="30">
        <v>20255810154532</v>
      </c>
      <c r="C319" s="2">
        <v>45883.376388888886</v>
      </c>
      <c r="D319" s="2">
        <v>45883</v>
      </c>
      <c r="E319" s="2" t="s">
        <v>4175</v>
      </c>
      <c r="F319" s="14">
        <f ca="1">Tabla36891011181915161723456756[[#This Row],[FECHA RADICACION]]-TODAY()</f>
        <v>-179.62361111111386</v>
      </c>
      <c r="G319" s="14" t="s">
        <v>50</v>
      </c>
      <c r="H319" s="14" t="s">
        <v>51</v>
      </c>
      <c r="I319" s="14" t="s">
        <v>17</v>
      </c>
      <c r="K319" s="21">
        <v>45887</v>
      </c>
      <c r="M319" s="14"/>
    </row>
    <row r="320" spans="1:13" ht="21.75" hidden="1" customHeight="1" x14ac:dyDescent="0.25">
      <c r="A320" s="4">
        <v>319</v>
      </c>
      <c r="B320" s="30">
        <v>20255810154502</v>
      </c>
      <c r="C320" s="2">
        <v>45883.373611111114</v>
      </c>
      <c r="D320" s="2">
        <v>45883</v>
      </c>
      <c r="E320" s="2" t="s">
        <v>4176</v>
      </c>
      <c r="F320" s="14">
        <f ca="1">Tabla36891011181915161723456756[[#This Row],[FECHA RADICACION]]-TODAY()</f>
        <v>-179.62638888888614</v>
      </c>
      <c r="G320" s="14" t="s">
        <v>15</v>
      </c>
      <c r="H320" s="14" t="s">
        <v>2092</v>
      </c>
      <c r="I320" s="14" t="s">
        <v>17</v>
      </c>
      <c r="J320" s="15" t="s">
        <v>18</v>
      </c>
      <c r="K320" s="21">
        <v>45887</v>
      </c>
      <c r="M320" s="14"/>
    </row>
    <row r="321" spans="1:13" ht="21.75" hidden="1" customHeight="1" x14ac:dyDescent="0.25">
      <c r="A321" s="4">
        <v>320</v>
      </c>
      <c r="B321" s="30">
        <v>20255810154472</v>
      </c>
      <c r="C321" s="2">
        <v>45883.367361111108</v>
      </c>
      <c r="D321" s="2">
        <v>45883</v>
      </c>
      <c r="E321" s="2" t="s">
        <v>4177</v>
      </c>
      <c r="F321" s="14">
        <f ca="1">Tabla36891011181915161723456756[[#This Row],[FECHA RADICACION]]-TODAY()</f>
        <v>-179.63263888889196</v>
      </c>
      <c r="G321" s="14" t="s">
        <v>65</v>
      </c>
      <c r="H321" s="14" t="s">
        <v>825</v>
      </c>
      <c r="I321" s="14" t="s">
        <v>17</v>
      </c>
      <c r="J321" s="15" t="s">
        <v>18</v>
      </c>
      <c r="K321" s="21">
        <v>45921</v>
      </c>
      <c r="M321" s="14"/>
    </row>
    <row r="322" spans="1:13" ht="21.75" hidden="1" customHeight="1" x14ac:dyDescent="0.25">
      <c r="A322" s="4">
        <v>321</v>
      </c>
      <c r="B322" s="30">
        <v>20255810154462</v>
      </c>
      <c r="C322" s="2">
        <v>45883.361111111109</v>
      </c>
      <c r="D322" s="2">
        <v>45883</v>
      </c>
      <c r="E322" s="2" t="s">
        <v>4178</v>
      </c>
      <c r="F322" s="14">
        <f ca="1">Tabla36891011181915161723456756[[#This Row],[FECHA RADICACION]]-TODAY()</f>
        <v>-179.63888888889051</v>
      </c>
      <c r="G322" s="14" t="s">
        <v>65</v>
      </c>
      <c r="H322" s="14" t="s">
        <v>78</v>
      </c>
      <c r="I322" s="14" t="s">
        <v>17</v>
      </c>
      <c r="J322" s="15" t="s">
        <v>18</v>
      </c>
      <c r="K322" s="21">
        <v>45909</v>
      </c>
      <c r="M322" s="14"/>
    </row>
    <row r="323" spans="1:13" ht="21.75" hidden="1" customHeight="1" x14ac:dyDescent="0.25">
      <c r="A323" s="4">
        <v>322</v>
      </c>
      <c r="B323" s="30">
        <v>20254602765102</v>
      </c>
      <c r="C323" s="2">
        <v>45883.356249999997</v>
      </c>
      <c r="D323" s="2">
        <v>45883</v>
      </c>
      <c r="E323" s="2" t="s">
        <v>4179</v>
      </c>
      <c r="F323" s="14">
        <f ca="1">Tabla36891011181915161723456756[[#This Row],[FECHA RADICACION]]-TODAY()</f>
        <v>-179.64375000000291</v>
      </c>
      <c r="G323" s="14" t="s">
        <v>65</v>
      </c>
      <c r="H323" s="14" t="s">
        <v>687</v>
      </c>
      <c r="I323" s="14" t="s">
        <v>17</v>
      </c>
      <c r="J323" s="15" t="s">
        <v>18</v>
      </c>
      <c r="K323" s="21">
        <v>45898</v>
      </c>
      <c r="M323" s="14"/>
    </row>
    <row r="324" spans="1:13" ht="21.75" hidden="1" customHeight="1" x14ac:dyDescent="0.25">
      <c r="A324" s="4">
        <v>323</v>
      </c>
      <c r="B324" s="30">
        <v>20255810154452</v>
      </c>
      <c r="C324" s="2">
        <v>45883.351388888892</v>
      </c>
      <c r="D324" s="2">
        <v>45883</v>
      </c>
      <c r="E324" s="2" t="s">
        <v>4180</v>
      </c>
      <c r="F324" s="14">
        <f ca="1">Tabla36891011181915161723456756[[#This Row],[FECHA RADICACION]]-TODAY()</f>
        <v>-179.64861111110804</v>
      </c>
      <c r="G324" s="14" t="s">
        <v>65</v>
      </c>
      <c r="H324" s="14" t="s">
        <v>71</v>
      </c>
      <c r="I324" s="14" t="s">
        <v>17</v>
      </c>
      <c r="J324" s="15" t="s">
        <v>18</v>
      </c>
      <c r="K324" s="21">
        <v>45887</v>
      </c>
      <c r="L324" s="4" t="s">
        <v>42</v>
      </c>
      <c r="M324" s="14"/>
    </row>
    <row r="325" spans="1:13" ht="21.75" hidden="1" customHeight="1" x14ac:dyDescent="0.25">
      <c r="A325" s="4">
        <v>324</v>
      </c>
      <c r="B325" s="30">
        <v>20255810154372</v>
      </c>
      <c r="C325" s="2">
        <v>45882</v>
      </c>
      <c r="D325" s="2">
        <v>45883</v>
      </c>
      <c r="E325" s="2" t="s">
        <v>4181</v>
      </c>
      <c r="F325" s="14">
        <f ca="1">Tabla36891011181915161723456756[[#This Row],[FECHA RADICACION]]-TODAY()</f>
        <v>-181</v>
      </c>
      <c r="G325" s="14" t="s">
        <v>65</v>
      </c>
      <c r="H325" s="14" t="s">
        <v>283</v>
      </c>
      <c r="I325" s="14" t="s">
        <v>17</v>
      </c>
      <c r="J325" s="15" t="s">
        <v>18</v>
      </c>
      <c r="K325" s="21">
        <v>45902</v>
      </c>
      <c r="L325" s="4" t="s">
        <v>174</v>
      </c>
      <c r="M325" s="14"/>
    </row>
    <row r="326" spans="1:13" ht="21.75" hidden="1" customHeight="1" x14ac:dyDescent="0.25">
      <c r="A326" s="4">
        <v>325</v>
      </c>
      <c r="B326" s="30">
        <v>20254212764872</v>
      </c>
      <c r="C326" s="2">
        <v>45883.340497685182</v>
      </c>
      <c r="D326" s="2">
        <v>45883</v>
      </c>
      <c r="E326" s="2" t="s">
        <v>4182</v>
      </c>
      <c r="F326" s="14">
        <f ca="1">Tabla36891011181915161723456756[[#This Row],[FECHA RADICACION]]-TODAY()</f>
        <v>-179.65950231481838</v>
      </c>
      <c r="G326" s="14" t="s">
        <v>50</v>
      </c>
      <c r="H326" s="14" t="s">
        <v>3189</v>
      </c>
      <c r="I326" s="14" t="s">
        <v>17</v>
      </c>
      <c r="J326" s="15" t="s">
        <v>18</v>
      </c>
      <c r="K326" s="21">
        <v>45942</v>
      </c>
      <c r="M326" s="14"/>
    </row>
    <row r="327" spans="1:13" ht="21.75" hidden="1" customHeight="1" x14ac:dyDescent="0.25">
      <c r="A327" s="4">
        <v>326</v>
      </c>
      <c r="B327" s="30">
        <v>20255810154852</v>
      </c>
      <c r="C327" s="2">
        <v>45883.450694444444</v>
      </c>
      <c r="D327" s="2">
        <v>45883</v>
      </c>
      <c r="E327" s="2" t="s">
        <v>4183</v>
      </c>
      <c r="F327" s="14">
        <f ca="1">Tabla36891011181915161723456756[[#This Row],[FECHA RADICACION]]-TODAY()</f>
        <v>-179.5493055555562</v>
      </c>
      <c r="G327" s="14" t="s">
        <v>65</v>
      </c>
      <c r="H327" s="14" t="s">
        <v>4184</v>
      </c>
      <c r="I327" s="14" t="s">
        <v>17</v>
      </c>
      <c r="J327" s="15" t="s">
        <v>18</v>
      </c>
      <c r="K327" s="21">
        <v>45932</v>
      </c>
      <c r="M327" s="14" t="s">
        <v>4185</v>
      </c>
    </row>
    <row r="328" spans="1:13" ht="21.75" hidden="1" customHeight="1" x14ac:dyDescent="0.25">
      <c r="A328" s="4">
        <v>327</v>
      </c>
      <c r="B328" s="30">
        <v>20255810154882</v>
      </c>
      <c r="C328" s="2">
        <v>45883.453472222223</v>
      </c>
      <c r="D328" s="2">
        <v>45883</v>
      </c>
      <c r="E328" s="2" t="s">
        <v>4186</v>
      </c>
      <c r="F328" s="14">
        <f ca="1">Tabla36891011181915161723456756[[#This Row],[FECHA RADICACION]]-TODAY()</f>
        <v>-179.54652777777665</v>
      </c>
      <c r="G328" s="14" t="s">
        <v>15</v>
      </c>
      <c r="H328" s="14" t="s">
        <v>48</v>
      </c>
      <c r="I328" s="14" t="s">
        <v>17</v>
      </c>
      <c r="J328" s="15" t="s">
        <v>18</v>
      </c>
      <c r="K328" s="21">
        <v>45887</v>
      </c>
      <c r="M328" s="14"/>
    </row>
    <row r="329" spans="1:13" ht="21.75" hidden="1" customHeight="1" x14ac:dyDescent="0.25">
      <c r="A329" s="4">
        <v>328</v>
      </c>
      <c r="B329" s="30">
        <v>20255810154902</v>
      </c>
      <c r="C329" s="2">
        <v>45883.458333333336</v>
      </c>
      <c r="D329" s="2">
        <v>45883</v>
      </c>
      <c r="E329" s="2" t="s">
        <v>4187</v>
      </c>
      <c r="F329" s="14">
        <v>0</v>
      </c>
      <c r="G329" s="14" t="s">
        <v>50</v>
      </c>
      <c r="H329" s="14" t="s">
        <v>3189</v>
      </c>
      <c r="I329" s="14" t="s">
        <v>17</v>
      </c>
      <c r="J329" s="15" t="s">
        <v>18</v>
      </c>
      <c r="K329" s="21">
        <v>45932</v>
      </c>
      <c r="M329" s="14"/>
    </row>
    <row r="330" spans="1:13" ht="21.75" hidden="1" customHeight="1" x14ac:dyDescent="0.25">
      <c r="A330" s="4">
        <v>329</v>
      </c>
      <c r="B330" s="30">
        <v>20255810146012</v>
      </c>
      <c r="C330" s="2">
        <v>45870</v>
      </c>
      <c r="D330" s="2">
        <v>45883</v>
      </c>
      <c r="E330" s="2" t="s">
        <v>4188</v>
      </c>
      <c r="F330" s="14">
        <f ca="1">Tabla36891011181915161723456756[[#This Row],[FECHA RADICACION]]-TODAY()</f>
        <v>-193</v>
      </c>
      <c r="G330" s="14" t="s">
        <v>65</v>
      </c>
      <c r="H330" s="14" t="s">
        <v>66</v>
      </c>
      <c r="I330" s="14" t="s">
        <v>17</v>
      </c>
      <c r="J330" s="15" t="s">
        <v>18</v>
      </c>
      <c r="K330" s="21">
        <v>45898</v>
      </c>
      <c r="M330" s="14"/>
    </row>
    <row r="331" spans="1:13" ht="21.75" hidden="1" customHeight="1" x14ac:dyDescent="0.25">
      <c r="A331" s="4">
        <v>330</v>
      </c>
      <c r="B331" s="30">
        <v>20255810154912</v>
      </c>
      <c r="C331" s="2">
        <v>45883.459386574075</v>
      </c>
      <c r="D331" s="2">
        <v>45883</v>
      </c>
      <c r="E331" s="2" t="s">
        <v>4189</v>
      </c>
      <c r="F331" s="14">
        <f ca="1">Tabla36891011181915161723456756[[#This Row],[FECHA RADICACION]]-TODAY()</f>
        <v>-179.54061342592468</v>
      </c>
      <c r="G331" s="14" t="s">
        <v>65</v>
      </c>
      <c r="H331" s="14" t="s">
        <v>66</v>
      </c>
      <c r="I331" s="14" t="s">
        <v>17</v>
      </c>
      <c r="J331" s="15" t="s">
        <v>18</v>
      </c>
      <c r="K331" s="21">
        <v>45942</v>
      </c>
      <c r="M331" s="14"/>
    </row>
    <row r="332" spans="1:13" ht="21.75" hidden="1" customHeight="1" x14ac:dyDescent="0.25">
      <c r="A332" s="4">
        <v>331</v>
      </c>
      <c r="B332" s="30">
        <v>20255810154922</v>
      </c>
      <c r="C332" s="2">
        <v>45883.461724537039</v>
      </c>
      <c r="D332" s="2">
        <v>45883</v>
      </c>
      <c r="E332" s="2" t="s">
        <v>4190</v>
      </c>
      <c r="F332" s="14">
        <f ca="1">Tabla36891011181915161723456756[[#This Row],[FECHA RADICACION]]-TODAY()</f>
        <v>-179.53827546296088</v>
      </c>
      <c r="G332" s="14" t="s">
        <v>65</v>
      </c>
      <c r="H332" s="14" t="s">
        <v>825</v>
      </c>
      <c r="I332" s="14" t="s">
        <v>17</v>
      </c>
      <c r="J332" s="15" t="s">
        <v>18</v>
      </c>
      <c r="K332" s="21">
        <v>45909</v>
      </c>
      <c r="M332" s="14"/>
    </row>
    <row r="333" spans="1:13" ht="21.75" hidden="1" customHeight="1" x14ac:dyDescent="0.25">
      <c r="A333" s="4">
        <v>332</v>
      </c>
      <c r="B333" s="30">
        <v>20254602770262</v>
      </c>
      <c r="C333" s="2">
        <v>45883.518055555556</v>
      </c>
      <c r="D333" s="2">
        <v>45883</v>
      </c>
      <c r="E333" s="2" t="s">
        <v>4191</v>
      </c>
      <c r="F333" s="14">
        <f ca="1">Tabla36891011181915161723456756[[#This Row],[FECHA RADICACION]]-TODAY()</f>
        <v>-179.4819444444438</v>
      </c>
      <c r="G333" s="14" t="s">
        <v>15</v>
      </c>
      <c r="H333" s="14" t="s">
        <v>304</v>
      </c>
      <c r="I333" s="14" t="s">
        <v>17</v>
      </c>
      <c r="J333" s="15" t="s">
        <v>18</v>
      </c>
      <c r="K333" s="21">
        <v>45894</v>
      </c>
      <c r="M333" s="14"/>
    </row>
    <row r="334" spans="1:13" ht="21.75" hidden="1" customHeight="1" x14ac:dyDescent="0.25">
      <c r="A334" s="4">
        <v>333</v>
      </c>
      <c r="B334" s="30">
        <v>20254602769382</v>
      </c>
      <c r="C334" s="2">
        <v>45883.493750000001</v>
      </c>
      <c r="D334" s="2">
        <v>45883</v>
      </c>
      <c r="E334" s="2" t="s">
        <v>4192</v>
      </c>
      <c r="F334" s="14">
        <f ca="1">Tabla36891011181915161723456756[[#This Row],[FECHA RADICACION]]-TODAY()</f>
        <v>-179.50624999999854</v>
      </c>
      <c r="G334" s="14" t="s">
        <v>15</v>
      </c>
      <c r="H334" s="14" t="s">
        <v>16</v>
      </c>
      <c r="I334" s="14" t="s">
        <v>17</v>
      </c>
      <c r="J334" s="15" t="s">
        <v>18</v>
      </c>
      <c r="K334" s="21">
        <v>45894</v>
      </c>
      <c r="M334" s="14"/>
    </row>
    <row r="335" spans="1:13" ht="21.75" hidden="1" customHeight="1" x14ac:dyDescent="0.25">
      <c r="A335" s="4">
        <v>334</v>
      </c>
      <c r="B335" s="30">
        <v>20255810154972</v>
      </c>
      <c r="C335" s="2">
        <v>45883.480555555558</v>
      </c>
      <c r="D335" s="2">
        <v>45883</v>
      </c>
      <c r="E335" s="2" t="s">
        <v>4193</v>
      </c>
      <c r="F335" s="14">
        <f ca="1">Tabla36891011181915161723456756[[#This Row],[FECHA RADICACION]]-TODAY()</f>
        <v>-179.51944444444234</v>
      </c>
      <c r="G335" s="14" t="s">
        <v>2964</v>
      </c>
      <c r="H335" s="14" t="s">
        <v>17</v>
      </c>
      <c r="I335" s="14" t="s">
        <v>17</v>
      </c>
      <c r="J335" s="15" t="s">
        <v>18</v>
      </c>
      <c r="K335" s="21">
        <v>45883</v>
      </c>
      <c r="M335" s="14"/>
    </row>
    <row r="336" spans="1:13" ht="21.75" hidden="1" customHeight="1" x14ac:dyDescent="0.25">
      <c r="A336" s="4">
        <v>335</v>
      </c>
      <c r="B336" s="30">
        <v>20254602768512</v>
      </c>
      <c r="C336" s="2">
        <v>45883.472222222219</v>
      </c>
      <c r="D336" s="2">
        <v>45883</v>
      </c>
      <c r="E336" s="2" t="s">
        <v>4194</v>
      </c>
      <c r="F336" s="14">
        <f ca="1">Tabla36891011181915161723456756[[#This Row],[FECHA RADICACION]]-TODAY()</f>
        <v>-179.52777777778101</v>
      </c>
      <c r="G336" s="14" t="s">
        <v>15</v>
      </c>
      <c r="H336" s="14" t="s">
        <v>16</v>
      </c>
      <c r="I336" s="14" t="s">
        <v>17</v>
      </c>
      <c r="J336" s="15" t="s">
        <v>18</v>
      </c>
      <c r="K336" s="21">
        <v>45894</v>
      </c>
      <c r="M336" s="14"/>
    </row>
    <row r="337" spans="1:13" ht="21.75" hidden="1" customHeight="1" x14ac:dyDescent="0.25">
      <c r="A337" s="4">
        <v>336</v>
      </c>
      <c r="B337" s="30">
        <v>20254602765632</v>
      </c>
      <c r="C337" s="2">
        <v>45883.381249999999</v>
      </c>
      <c r="D337" s="2">
        <v>45883</v>
      </c>
      <c r="E337" s="2" t="s">
        <v>4195</v>
      </c>
      <c r="F337" s="14">
        <f ca="1">Tabla36891011181915161723456756[[#This Row],[FECHA RADICACION]]-TODAY()</f>
        <v>-179.61875000000146</v>
      </c>
      <c r="G337" s="14" t="s">
        <v>65</v>
      </c>
      <c r="H337" s="14" t="s">
        <v>180</v>
      </c>
      <c r="I337" s="14" t="s">
        <v>17</v>
      </c>
      <c r="J337" s="15" t="s">
        <v>18</v>
      </c>
      <c r="K337" s="21">
        <v>45907</v>
      </c>
      <c r="M337" s="14"/>
    </row>
    <row r="338" spans="1:13" ht="21.75" hidden="1" customHeight="1" x14ac:dyDescent="0.25">
      <c r="A338" s="4">
        <v>337</v>
      </c>
      <c r="B338" s="30">
        <v>20255810155292</v>
      </c>
      <c r="C338" s="2">
        <v>45883</v>
      </c>
      <c r="D338" s="2">
        <v>45883</v>
      </c>
      <c r="E338" s="2" t="s">
        <v>4196</v>
      </c>
      <c r="F338" s="14">
        <f ca="1">Tabla36891011181915161723456756[[#This Row],[FECHA RADICACION]]-TODAY()</f>
        <v>-180</v>
      </c>
      <c r="G338" s="14" t="s">
        <v>15</v>
      </c>
      <c r="H338" s="14" t="s">
        <v>304</v>
      </c>
      <c r="I338" s="14" t="s">
        <v>17</v>
      </c>
      <c r="J338" s="15" t="s">
        <v>18</v>
      </c>
      <c r="K338" s="21">
        <v>45894</v>
      </c>
      <c r="L338" s="4" t="s">
        <v>370</v>
      </c>
      <c r="M338" s="14"/>
    </row>
    <row r="339" spans="1:13" ht="21.75" hidden="1" customHeight="1" x14ac:dyDescent="0.25">
      <c r="A339" s="4">
        <v>338</v>
      </c>
      <c r="B339" s="30">
        <v>20255810154962</v>
      </c>
      <c r="C339" s="2">
        <v>45883.465277777781</v>
      </c>
      <c r="D339" s="2">
        <v>45883</v>
      </c>
      <c r="E339" s="2" t="s">
        <v>4197</v>
      </c>
      <c r="F339" s="14">
        <f ca="1">Tabla36891011181915161723456756[[#This Row],[FECHA RADICACION]]-TODAY()</f>
        <v>-179.53472222221899</v>
      </c>
      <c r="G339" s="14" t="s">
        <v>65</v>
      </c>
      <c r="H339" s="14" t="s">
        <v>71</v>
      </c>
      <c r="I339" s="14" t="s">
        <v>17</v>
      </c>
      <c r="J339" s="15" t="s">
        <v>18</v>
      </c>
      <c r="K339" s="21">
        <v>45887</v>
      </c>
      <c r="M339" s="14"/>
    </row>
    <row r="340" spans="1:13" ht="21.75" hidden="1" customHeight="1" x14ac:dyDescent="0.25">
      <c r="A340" s="4">
        <v>339</v>
      </c>
      <c r="B340" s="30">
        <v>20255810155092</v>
      </c>
      <c r="C340" s="2">
        <v>45883</v>
      </c>
      <c r="D340" s="2">
        <v>45883</v>
      </c>
      <c r="E340" s="2" t="s">
        <v>4198</v>
      </c>
      <c r="F340" s="14">
        <f ca="1">Tabla36891011181915161723456756[[#This Row],[FECHA RADICACION]]-TODAY()</f>
        <v>-180</v>
      </c>
      <c r="G340" s="14" t="s">
        <v>65</v>
      </c>
      <c r="H340" s="14" t="s">
        <v>180</v>
      </c>
      <c r="I340" s="14" t="s">
        <v>17</v>
      </c>
      <c r="J340" s="15" t="s">
        <v>18</v>
      </c>
      <c r="K340" s="21">
        <v>45909</v>
      </c>
      <c r="M340" s="14"/>
    </row>
    <row r="341" spans="1:13" ht="21.75" hidden="1" customHeight="1" x14ac:dyDescent="0.25">
      <c r="A341" s="4">
        <v>340</v>
      </c>
      <c r="B341" s="30">
        <v>20255810155372</v>
      </c>
      <c r="C341" s="2">
        <v>45883</v>
      </c>
      <c r="D341" s="2">
        <v>45883</v>
      </c>
      <c r="E341" s="2" t="s">
        <v>4199</v>
      </c>
      <c r="F341" s="14">
        <f ca="1">Tabla36891011181915161723456756[[#This Row],[FECHA RADICACION]]-TODAY()</f>
        <v>-180</v>
      </c>
      <c r="G341" s="14" t="s">
        <v>2964</v>
      </c>
      <c r="H341" s="14" t="s">
        <v>17</v>
      </c>
      <c r="I341" s="14" t="s">
        <v>17</v>
      </c>
      <c r="J341" s="15" t="s">
        <v>18</v>
      </c>
      <c r="K341" s="21">
        <v>45883</v>
      </c>
      <c r="M341" s="14"/>
    </row>
    <row r="342" spans="1:13" ht="21.75" hidden="1" customHeight="1" x14ac:dyDescent="0.25">
      <c r="A342" s="4">
        <v>341</v>
      </c>
      <c r="B342" s="30">
        <v>20254602772002</v>
      </c>
      <c r="C342" s="2">
        <v>45883</v>
      </c>
      <c r="D342" s="2">
        <v>45883</v>
      </c>
      <c r="E342" s="2" t="s">
        <v>4200</v>
      </c>
      <c r="F342" s="14">
        <f ca="1">Tabla36891011181915161723456756[[#This Row],[FECHA RADICACION]]-TODAY()</f>
        <v>-180</v>
      </c>
      <c r="G342" s="14" t="s">
        <v>65</v>
      </c>
      <c r="H342" s="14" t="s">
        <v>184</v>
      </c>
      <c r="I342" s="14" t="s">
        <v>17</v>
      </c>
      <c r="J342" s="15" t="s">
        <v>18</v>
      </c>
      <c r="K342" s="21">
        <v>45932</v>
      </c>
      <c r="M342" s="14"/>
    </row>
    <row r="343" spans="1:13" ht="21.75" hidden="1" customHeight="1" x14ac:dyDescent="0.25">
      <c r="A343" s="4">
        <v>342</v>
      </c>
      <c r="B343" s="30">
        <v>20255810155212</v>
      </c>
      <c r="C343" s="2">
        <v>45883</v>
      </c>
      <c r="D343" s="2">
        <v>45883</v>
      </c>
      <c r="E343" s="2" t="s">
        <v>4201</v>
      </c>
      <c r="F343" s="14">
        <f ca="1">Tabla36891011181915161723456756[[#This Row],[FECHA RADICACION]]-TODAY()</f>
        <v>-180</v>
      </c>
      <c r="G343" s="14" t="s">
        <v>65</v>
      </c>
      <c r="H343" s="14" t="s">
        <v>71</v>
      </c>
      <c r="I343" s="14" t="s">
        <v>17</v>
      </c>
      <c r="J343" s="15" t="s">
        <v>18</v>
      </c>
      <c r="K343" s="21">
        <v>45887</v>
      </c>
      <c r="M343" s="14"/>
    </row>
    <row r="344" spans="1:13" ht="21.75" hidden="1" customHeight="1" x14ac:dyDescent="0.25">
      <c r="A344" s="4">
        <v>343</v>
      </c>
      <c r="B344" s="30">
        <v>20255810155252</v>
      </c>
      <c r="C344" s="2">
        <v>45883</v>
      </c>
      <c r="D344" s="2">
        <v>45883</v>
      </c>
      <c r="E344" s="2" t="s">
        <v>4202</v>
      </c>
      <c r="F344" s="14">
        <f ca="1">Tabla36891011181915161723456756[[#This Row],[FECHA RADICACION]]-TODAY()</f>
        <v>-180</v>
      </c>
      <c r="G344" s="14" t="s">
        <v>65</v>
      </c>
      <c r="H344" s="14" t="s">
        <v>825</v>
      </c>
      <c r="I344" s="14" t="s">
        <v>17</v>
      </c>
      <c r="J344" s="15" t="s">
        <v>18</v>
      </c>
      <c r="K344" s="21">
        <v>45909</v>
      </c>
      <c r="L344" s="4" t="s">
        <v>194</v>
      </c>
      <c r="M344" s="14" t="s">
        <v>4203</v>
      </c>
    </row>
    <row r="345" spans="1:13" ht="21.75" hidden="1" customHeight="1" x14ac:dyDescent="0.25">
      <c r="A345" s="4">
        <v>344</v>
      </c>
      <c r="B345" s="30">
        <v>20254602773252</v>
      </c>
      <c r="C345" s="2">
        <v>45883</v>
      </c>
      <c r="D345" s="2">
        <v>45883</v>
      </c>
      <c r="E345" s="2" t="s">
        <v>4204</v>
      </c>
      <c r="F345" s="14">
        <f ca="1">Tabla36891011181915161723456756[[#This Row],[FECHA RADICACION]]-TODAY()</f>
        <v>-180</v>
      </c>
      <c r="G345" s="14" t="s">
        <v>65</v>
      </c>
      <c r="H345" s="14" t="s">
        <v>206</v>
      </c>
      <c r="I345" s="14" t="s">
        <v>17</v>
      </c>
      <c r="J345" s="15" t="s">
        <v>18</v>
      </c>
      <c r="K345" s="21">
        <v>45898</v>
      </c>
      <c r="M345" s="14"/>
    </row>
    <row r="346" spans="1:13" ht="21.75" hidden="1" customHeight="1" x14ac:dyDescent="0.25">
      <c r="A346" s="4">
        <v>345</v>
      </c>
      <c r="B346" s="30">
        <v>20254602773422</v>
      </c>
      <c r="C346" s="2">
        <v>45883</v>
      </c>
      <c r="D346" s="2">
        <v>45883</v>
      </c>
      <c r="E346" s="2" t="s">
        <v>4205</v>
      </c>
      <c r="F346" s="14">
        <f ca="1">Tabla36891011181915161723456756[[#This Row],[FECHA RADICACION]]-TODAY()</f>
        <v>-180</v>
      </c>
      <c r="G346" s="14" t="s">
        <v>65</v>
      </c>
      <c r="H346" s="14" t="s">
        <v>825</v>
      </c>
      <c r="I346" s="14" t="s">
        <v>17</v>
      </c>
      <c r="J346" s="15" t="s">
        <v>18</v>
      </c>
      <c r="K346" s="21">
        <v>45909</v>
      </c>
      <c r="M346" s="14"/>
    </row>
    <row r="347" spans="1:13" ht="21.75" hidden="1" customHeight="1" x14ac:dyDescent="0.25">
      <c r="A347" s="4">
        <v>346</v>
      </c>
      <c r="B347" s="30">
        <v>20255810155582</v>
      </c>
      <c r="C347" s="2">
        <v>45883</v>
      </c>
      <c r="D347" s="2">
        <v>45883</v>
      </c>
      <c r="E347" s="2" t="s">
        <v>4206</v>
      </c>
      <c r="F347" s="14">
        <f ca="1">Tabla36891011181915161723456756[[#This Row],[FECHA RADICACION]]-TODAY()</f>
        <v>-180</v>
      </c>
      <c r="G347" s="14" t="s">
        <v>85</v>
      </c>
      <c r="H347" s="14" t="s">
        <v>2701</v>
      </c>
      <c r="I347" s="14" t="s">
        <v>17</v>
      </c>
      <c r="J347" s="15" t="s">
        <v>18</v>
      </c>
      <c r="K347" s="21">
        <v>45895</v>
      </c>
      <c r="M347" s="14"/>
    </row>
    <row r="348" spans="1:13" ht="21.75" hidden="1" customHeight="1" x14ac:dyDescent="0.25">
      <c r="A348" s="4">
        <v>347</v>
      </c>
      <c r="B348" s="30">
        <v>20255810155542</v>
      </c>
      <c r="C348" s="2">
        <v>45883</v>
      </c>
      <c r="D348" s="2">
        <v>45883</v>
      </c>
      <c r="E348" s="2" t="s">
        <v>4207</v>
      </c>
      <c r="F348" s="14">
        <f ca="1">Tabla36891011181915161723456756[[#This Row],[FECHA RADICACION]]-TODAY()</f>
        <v>-180</v>
      </c>
      <c r="G348" s="14" t="s">
        <v>65</v>
      </c>
      <c r="H348" s="14" t="s">
        <v>825</v>
      </c>
      <c r="I348" s="14" t="s">
        <v>17</v>
      </c>
      <c r="J348" s="15" t="s">
        <v>18</v>
      </c>
      <c r="K348" s="21">
        <v>45909</v>
      </c>
      <c r="M348" s="14" t="s">
        <v>4208</v>
      </c>
    </row>
    <row r="349" spans="1:13" ht="21.75" hidden="1" customHeight="1" x14ac:dyDescent="0.25">
      <c r="A349" s="4">
        <v>348</v>
      </c>
      <c r="B349" s="30">
        <v>20255810155472</v>
      </c>
      <c r="C349" s="2">
        <v>45883</v>
      </c>
      <c r="D349" s="2">
        <v>45883</v>
      </c>
      <c r="E349" s="2" t="s">
        <v>4209</v>
      </c>
      <c r="F349" s="14">
        <f ca="1">Tabla36891011181915161723456756[[#This Row],[FECHA RADICACION]]-TODAY()</f>
        <v>-180</v>
      </c>
      <c r="G349" s="14" t="s">
        <v>50</v>
      </c>
      <c r="H349" s="14" t="s">
        <v>114</v>
      </c>
      <c r="I349" s="14" t="s">
        <v>17</v>
      </c>
      <c r="J349" s="15" t="s">
        <v>18</v>
      </c>
      <c r="K349" s="21">
        <v>45909</v>
      </c>
      <c r="M349" s="14" t="s">
        <v>4210</v>
      </c>
    </row>
    <row r="350" spans="1:13" ht="21.75" hidden="1" customHeight="1" x14ac:dyDescent="0.25">
      <c r="A350" s="4">
        <v>349</v>
      </c>
      <c r="B350" s="30">
        <v>20255810155512</v>
      </c>
      <c r="C350" s="2">
        <v>45883</v>
      </c>
      <c r="D350" s="2">
        <v>45883</v>
      </c>
      <c r="E350" s="2" t="s">
        <v>4211</v>
      </c>
      <c r="F350" s="14">
        <f ca="1">Tabla36891011181915161723456756[[#This Row],[FECHA RADICACION]]-TODAY()</f>
        <v>-180</v>
      </c>
      <c r="G350" s="14" t="s">
        <v>65</v>
      </c>
      <c r="H350" s="14" t="s">
        <v>117</v>
      </c>
      <c r="I350" s="14" t="s">
        <v>17</v>
      </c>
      <c r="J350" s="15" t="s">
        <v>18</v>
      </c>
      <c r="K350" s="21">
        <v>45909</v>
      </c>
      <c r="M350" s="14"/>
    </row>
    <row r="351" spans="1:13" ht="21.75" hidden="1" customHeight="1" x14ac:dyDescent="0.25">
      <c r="A351" s="4">
        <v>350</v>
      </c>
      <c r="B351" s="30">
        <v>20254602774762</v>
      </c>
      <c r="C351" s="2">
        <v>45883</v>
      </c>
      <c r="D351" s="2">
        <v>45883</v>
      </c>
      <c r="E351" s="2" t="s">
        <v>4212</v>
      </c>
      <c r="F351" s="14">
        <f ca="1">Tabla36891011181915161723456756[[#This Row],[FECHA RADICACION]]-TODAY()</f>
        <v>-180</v>
      </c>
      <c r="G351" s="14" t="s">
        <v>65</v>
      </c>
      <c r="H351" s="14" t="s">
        <v>3536</v>
      </c>
      <c r="I351" s="14" t="s">
        <v>17</v>
      </c>
      <c r="J351" s="15" t="s">
        <v>18</v>
      </c>
      <c r="K351" s="21">
        <v>45921</v>
      </c>
      <c r="M351" s="14" t="s">
        <v>4210</v>
      </c>
    </row>
    <row r="352" spans="1:13" ht="21.75" hidden="1" customHeight="1" x14ac:dyDescent="0.25">
      <c r="A352" s="4">
        <v>351</v>
      </c>
      <c r="B352" s="30">
        <v>20254602779442</v>
      </c>
      <c r="C352" s="2">
        <v>45884.36041666667</v>
      </c>
      <c r="D352" s="2">
        <v>45884</v>
      </c>
      <c r="E352" s="2" t="s">
        <v>4213</v>
      </c>
      <c r="F352" s="14">
        <f ca="1">Tabla36891011181915161723456756[[#This Row],[FECHA RADICACION]]-TODAY()</f>
        <v>-178.63958333332994</v>
      </c>
      <c r="G352" s="14" t="s">
        <v>50</v>
      </c>
      <c r="H352" s="14" t="s">
        <v>3189</v>
      </c>
      <c r="I352" s="14" t="s">
        <v>17</v>
      </c>
      <c r="J352" s="15" t="s">
        <v>18</v>
      </c>
      <c r="K352" s="21">
        <v>45932</v>
      </c>
      <c r="M352" s="14"/>
    </row>
    <row r="353" spans="1:13" ht="21.75" hidden="1" customHeight="1" x14ac:dyDescent="0.25">
      <c r="A353" s="4">
        <v>352</v>
      </c>
      <c r="B353" s="30">
        <v>20254602778002</v>
      </c>
      <c r="C353" s="2">
        <v>45883</v>
      </c>
      <c r="D353" s="2">
        <v>45884</v>
      </c>
      <c r="E353" s="2" t="s">
        <v>4214</v>
      </c>
      <c r="F353" s="14">
        <f ca="1">Tabla36891011181915161723456756[[#This Row],[FECHA RADICACION]]-TODAY()</f>
        <v>-180</v>
      </c>
      <c r="G353" s="14" t="s">
        <v>65</v>
      </c>
      <c r="H353" s="14" t="s">
        <v>73</v>
      </c>
      <c r="I353" s="14" t="s">
        <v>17</v>
      </c>
      <c r="J353" s="15" t="s">
        <v>18</v>
      </c>
      <c r="K353" s="21">
        <v>45907</v>
      </c>
      <c r="M353" s="14"/>
    </row>
    <row r="354" spans="1:13" ht="21.75" hidden="1" customHeight="1" x14ac:dyDescent="0.25">
      <c r="A354" s="4">
        <v>353</v>
      </c>
      <c r="B354" s="30">
        <v>20254602774742</v>
      </c>
      <c r="C354" s="2">
        <v>45883</v>
      </c>
      <c r="D354" s="2">
        <v>45884</v>
      </c>
      <c r="E354" s="2" t="s">
        <v>4215</v>
      </c>
      <c r="F354" s="14">
        <f ca="1">Tabla36891011181915161723456756[[#This Row],[FECHA RADICACION]]-TODAY()</f>
        <v>-180</v>
      </c>
      <c r="G354" s="14" t="s">
        <v>2964</v>
      </c>
      <c r="H354" s="14" t="s">
        <v>17</v>
      </c>
      <c r="I354" s="14" t="s">
        <v>17</v>
      </c>
      <c r="J354" s="15" t="s">
        <v>18</v>
      </c>
      <c r="K354" s="21">
        <v>45884</v>
      </c>
      <c r="M354" s="14"/>
    </row>
    <row r="355" spans="1:13" ht="21.75" hidden="1" customHeight="1" x14ac:dyDescent="0.25">
      <c r="A355" s="4">
        <v>354</v>
      </c>
      <c r="B355" s="30">
        <v>20255810155682</v>
      </c>
      <c r="C355" s="2">
        <v>45884.354166666664</v>
      </c>
      <c r="D355" s="2">
        <v>45884</v>
      </c>
      <c r="E355" s="2" t="s">
        <v>4216</v>
      </c>
      <c r="F355" s="14">
        <f ca="1">Tabla36891011181915161723456756[[#This Row],[FECHA RADICACION]]-TODAY()</f>
        <v>-178.64583333333576</v>
      </c>
      <c r="G355" s="14" t="s">
        <v>814</v>
      </c>
      <c r="H355" s="14" t="s">
        <v>3713</v>
      </c>
      <c r="I355" s="14" t="s">
        <v>17</v>
      </c>
      <c r="J355" s="15" t="s">
        <v>18</v>
      </c>
      <c r="K355" s="21">
        <v>45909</v>
      </c>
      <c r="M355" s="14"/>
    </row>
    <row r="356" spans="1:13" ht="21.75" hidden="1" customHeight="1" x14ac:dyDescent="0.25">
      <c r="A356" s="4">
        <v>355</v>
      </c>
      <c r="B356" s="30">
        <v>20254602780562</v>
      </c>
      <c r="C356" s="2">
        <v>45884.390972222223</v>
      </c>
      <c r="D356" s="2">
        <v>45884</v>
      </c>
      <c r="E356" s="2" t="s">
        <v>4217</v>
      </c>
      <c r="F356" s="14">
        <f ca="1">Tabla36891011181915161723456756[[#This Row],[FECHA RADICACION]]-TODAY()</f>
        <v>-178.60902777777665</v>
      </c>
      <c r="G356" s="14" t="s">
        <v>65</v>
      </c>
      <c r="H356" s="14" t="s">
        <v>184</v>
      </c>
      <c r="I356" s="14" t="s">
        <v>17</v>
      </c>
      <c r="J356" s="15" t="s">
        <v>18</v>
      </c>
      <c r="K356" s="21">
        <v>45909</v>
      </c>
      <c r="M356" s="14"/>
    </row>
    <row r="357" spans="1:13" ht="21.75" hidden="1" customHeight="1" x14ac:dyDescent="0.25">
      <c r="A357" s="4">
        <v>356</v>
      </c>
      <c r="B357" s="30">
        <v>20254602780522</v>
      </c>
      <c r="C357" s="2">
        <v>45884.390277777777</v>
      </c>
      <c r="D357" s="2">
        <v>45884</v>
      </c>
      <c r="E357" s="2" t="s">
        <v>4218</v>
      </c>
      <c r="F357" s="14">
        <f ca="1">Tabla36891011181915161723456756[[#This Row],[FECHA RADICACION]]-TODAY()</f>
        <v>-178.60972222222335</v>
      </c>
      <c r="G357" s="14" t="s">
        <v>65</v>
      </c>
      <c r="H357" s="14" t="s">
        <v>66</v>
      </c>
      <c r="I357" s="14" t="s">
        <v>17</v>
      </c>
      <c r="J357" s="15" t="s">
        <v>18</v>
      </c>
      <c r="K357" s="21">
        <v>45932</v>
      </c>
      <c r="M357" s="14"/>
    </row>
    <row r="358" spans="1:13" ht="21.75" hidden="1" customHeight="1" x14ac:dyDescent="0.25">
      <c r="A358" s="4">
        <v>357</v>
      </c>
      <c r="B358" s="30">
        <v>20254602780172</v>
      </c>
      <c r="C358" s="2">
        <v>45884.380555555559</v>
      </c>
      <c r="D358" s="2">
        <v>45884</v>
      </c>
      <c r="E358" s="2" t="s">
        <v>4219</v>
      </c>
      <c r="F358" s="14">
        <f ca="1">Tabla36891011181915161723456756[[#This Row],[FECHA RADICACION]]-TODAY()</f>
        <v>-178.61944444444089</v>
      </c>
      <c r="G358" s="14" t="s">
        <v>50</v>
      </c>
      <c r="H358" s="14" t="s">
        <v>114</v>
      </c>
      <c r="I358" s="14" t="s">
        <v>17</v>
      </c>
      <c r="J358" s="15" t="s">
        <v>18</v>
      </c>
      <c r="K358" s="21">
        <v>45909</v>
      </c>
      <c r="M358" s="14"/>
    </row>
    <row r="359" spans="1:13" ht="21.75" hidden="1" customHeight="1" x14ac:dyDescent="0.25">
      <c r="A359" s="4">
        <v>358</v>
      </c>
      <c r="B359" s="30">
        <v>20254602748432</v>
      </c>
      <c r="C359" s="2">
        <v>45882.063888888886</v>
      </c>
      <c r="D359" s="2">
        <v>45884</v>
      </c>
      <c r="E359" s="2" t="s">
        <v>4220</v>
      </c>
      <c r="F359" s="14">
        <f ca="1">Tabla36891011181915161723456756[[#This Row],[FECHA RADICACION]]-TODAY()</f>
        <v>-180.93611111111386</v>
      </c>
      <c r="G359" s="14" t="s">
        <v>814</v>
      </c>
      <c r="H359" s="14" t="s">
        <v>2039</v>
      </c>
      <c r="I359" s="14" t="s">
        <v>17</v>
      </c>
      <c r="J359" s="15" t="s">
        <v>18</v>
      </c>
      <c r="K359" s="21">
        <v>45887</v>
      </c>
      <c r="M359" s="14"/>
    </row>
    <row r="360" spans="1:13" ht="21.75" hidden="1" customHeight="1" x14ac:dyDescent="0.25">
      <c r="A360" s="4">
        <v>359</v>
      </c>
      <c r="B360" s="30">
        <v>20255810155722</v>
      </c>
      <c r="C360" s="2">
        <v>45884.386111111111</v>
      </c>
      <c r="D360" s="2">
        <v>45884</v>
      </c>
      <c r="E360" s="2" t="s">
        <v>4221</v>
      </c>
      <c r="F360" s="14">
        <f ca="1">Tabla36891011181915161723456756[[#This Row],[FECHA RADICACION]]-TODAY()</f>
        <v>-178.61388888888905</v>
      </c>
      <c r="G360" s="14" t="s">
        <v>65</v>
      </c>
      <c r="H360" s="14" t="s">
        <v>71</v>
      </c>
      <c r="I360" s="14" t="s">
        <v>17</v>
      </c>
      <c r="J360" s="15" t="s">
        <v>18</v>
      </c>
      <c r="K360" s="21">
        <v>45921</v>
      </c>
      <c r="L360" s="4" t="s">
        <v>270</v>
      </c>
      <c r="M360" s="14"/>
    </row>
    <row r="361" spans="1:13" ht="21.75" hidden="1" customHeight="1" x14ac:dyDescent="0.25">
      <c r="A361" s="4">
        <v>360</v>
      </c>
      <c r="B361" s="30">
        <v>20254602782342</v>
      </c>
      <c r="C361" s="2">
        <v>45884.436805555553</v>
      </c>
      <c r="D361" s="2">
        <v>45884</v>
      </c>
      <c r="E361" s="2" t="s">
        <v>4222</v>
      </c>
      <c r="F361" s="14">
        <f ca="1">Tabla36891011181915161723456756[[#This Row],[FECHA RADICACION]]-TODAY()</f>
        <v>-178.56319444444671</v>
      </c>
      <c r="G361" s="14" t="s">
        <v>15</v>
      </c>
      <c r="H361" s="14" t="s">
        <v>82</v>
      </c>
      <c r="I361" s="14" t="s">
        <v>17</v>
      </c>
      <c r="J361" s="15" t="s">
        <v>18</v>
      </c>
      <c r="K361" s="21">
        <v>45907</v>
      </c>
      <c r="M361" s="14"/>
    </row>
    <row r="362" spans="1:13" ht="21.75" hidden="1" customHeight="1" x14ac:dyDescent="0.25">
      <c r="A362" s="4">
        <v>361</v>
      </c>
      <c r="B362" s="30">
        <v>20254602790442</v>
      </c>
      <c r="C362" s="2">
        <v>45884</v>
      </c>
      <c r="D362" s="2">
        <v>45884</v>
      </c>
      <c r="E362" s="2" t="s">
        <v>4223</v>
      </c>
      <c r="F362" s="14">
        <f ca="1">Tabla36891011181915161723456756[[#This Row],[FECHA RADICACION]]-TODAY()</f>
        <v>-179</v>
      </c>
      <c r="G362" s="14" t="s">
        <v>50</v>
      </c>
      <c r="H362" s="14" t="s">
        <v>3189</v>
      </c>
      <c r="I362" s="14" t="s">
        <v>17</v>
      </c>
      <c r="J362" s="15" t="s">
        <v>18</v>
      </c>
      <c r="K362" s="21">
        <v>45921</v>
      </c>
      <c r="M362" s="14"/>
    </row>
    <row r="363" spans="1:13" ht="21.75" hidden="1" customHeight="1" x14ac:dyDescent="0.25">
      <c r="A363" s="4">
        <v>362</v>
      </c>
      <c r="B363" s="30">
        <v>20254602790392</v>
      </c>
      <c r="C363" s="2">
        <v>45884</v>
      </c>
      <c r="D363" s="2">
        <v>45884</v>
      </c>
      <c r="E363" s="2" t="s">
        <v>4224</v>
      </c>
      <c r="F363" s="14">
        <f ca="1">Tabla36891011181915161723456756[[#This Row],[FECHA RADICACION]]-TODAY()</f>
        <v>-179</v>
      </c>
      <c r="G363" s="14" t="s">
        <v>65</v>
      </c>
      <c r="H363" s="14" t="s">
        <v>73</v>
      </c>
      <c r="I363" s="14" t="s">
        <v>17</v>
      </c>
      <c r="J363" s="15" t="s">
        <v>18</v>
      </c>
      <c r="K363" s="21">
        <v>45907</v>
      </c>
      <c r="M363" s="14"/>
    </row>
    <row r="364" spans="1:13" ht="21.75" hidden="1" customHeight="1" x14ac:dyDescent="0.25">
      <c r="A364" s="4">
        <v>363</v>
      </c>
      <c r="B364" s="30">
        <v>20254602790032</v>
      </c>
      <c r="C364" s="2">
        <v>45884</v>
      </c>
      <c r="D364" s="2">
        <v>45884</v>
      </c>
      <c r="E364" s="2" t="s">
        <v>4225</v>
      </c>
      <c r="F364" s="14">
        <f ca="1">Tabla36891011181915161723456756[[#This Row],[FECHA RADICACION]]-TODAY()</f>
        <v>-179</v>
      </c>
      <c r="G364" s="14" t="s">
        <v>814</v>
      </c>
      <c r="H364" s="14" t="s">
        <v>29</v>
      </c>
      <c r="I364" s="14" t="s">
        <v>17</v>
      </c>
      <c r="J364" s="15" t="s">
        <v>18</v>
      </c>
      <c r="K364" s="21">
        <v>45898</v>
      </c>
      <c r="M364" s="14"/>
    </row>
    <row r="365" spans="1:13" ht="21.75" hidden="1" customHeight="1" x14ac:dyDescent="0.25">
      <c r="A365" s="4">
        <v>364</v>
      </c>
      <c r="B365" s="30">
        <v>20254602789562</v>
      </c>
      <c r="C365" s="2">
        <v>45884</v>
      </c>
      <c r="D365" s="2">
        <v>45884</v>
      </c>
      <c r="E365" s="2" t="s">
        <v>4226</v>
      </c>
      <c r="F365" s="14">
        <f ca="1">Tabla36891011181915161723456756[[#This Row],[FECHA RADICACION]]-TODAY()</f>
        <v>-179</v>
      </c>
      <c r="G365" s="14" t="s">
        <v>50</v>
      </c>
      <c r="H365" s="14" t="s">
        <v>114</v>
      </c>
      <c r="I365" s="14" t="s">
        <v>17</v>
      </c>
      <c r="J365" s="15" t="s">
        <v>18</v>
      </c>
      <c r="K365" s="21">
        <v>45909</v>
      </c>
      <c r="M365" s="14" t="s">
        <v>4210</v>
      </c>
    </row>
    <row r="366" spans="1:13" ht="21.75" hidden="1" customHeight="1" x14ac:dyDescent="0.25">
      <c r="A366" s="4">
        <v>365</v>
      </c>
      <c r="B366" s="30">
        <v>20254602788562</v>
      </c>
      <c r="C366" s="2">
        <v>45884</v>
      </c>
      <c r="D366" s="2">
        <v>45884</v>
      </c>
      <c r="E366" s="2" t="s">
        <v>4227</v>
      </c>
      <c r="F366" s="14">
        <f ca="1">Tabla36891011181915161723456756[[#This Row],[FECHA RADICACION]]-TODAY()</f>
        <v>-179</v>
      </c>
      <c r="G366" s="14" t="s">
        <v>65</v>
      </c>
      <c r="H366" s="14" t="s">
        <v>184</v>
      </c>
      <c r="I366" s="14" t="s">
        <v>17</v>
      </c>
      <c r="J366" s="15" t="s">
        <v>18</v>
      </c>
      <c r="K366" s="21">
        <v>45909</v>
      </c>
      <c r="M366" s="14"/>
    </row>
    <row r="367" spans="1:13" ht="21.75" hidden="1" customHeight="1" x14ac:dyDescent="0.25">
      <c r="A367" s="4">
        <v>366</v>
      </c>
      <c r="B367" s="30">
        <v>20254602788402</v>
      </c>
      <c r="C367" s="2">
        <v>45884</v>
      </c>
      <c r="D367" s="2">
        <v>45884</v>
      </c>
      <c r="E367" s="2" t="s">
        <v>4228</v>
      </c>
      <c r="F367" s="14">
        <f ca="1">Tabla36891011181915161723456756[[#This Row],[FECHA RADICACION]]-TODAY()</f>
        <v>-179</v>
      </c>
      <c r="G367" s="14" t="s">
        <v>15</v>
      </c>
      <c r="H367" s="14" t="s">
        <v>16</v>
      </c>
      <c r="I367" s="4" t="s">
        <v>17</v>
      </c>
      <c r="J367" s="15" t="s">
        <v>18</v>
      </c>
      <c r="K367" s="21">
        <v>45894</v>
      </c>
      <c r="M367" s="14"/>
    </row>
    <row r="368" spans="1:13" ht="21.75" hidden="1" customHeight="1" x14ac:dyDescent="0.25">
      <c r="A368" s="4">
        <v>367</v>
      </c>
      <c r="B368" s="30">
        <v>20254602788152</v>
      </c>
      <c r="C368" s="2">
        <v>45884</v>
      </c>
      <c r="D368" s="2">
        <v>45884</v>
      </c>
      <c r="E368" s="2" t="s">
        <v>4229</v>
      </c>
      <c r="F368" s="14">
        <f ca="1">Tabla36891011181915161723456756[[#This Row],[FECHA RADICACION]]-TODAY()</f>
        <v>-179</v>
      </c>
      <c r="G368" s="14" t="s">
        <v>65</v>
      </c>
      <c r="H368" s="14" t="s">
        <v>481</v>
      </c>
      <c r="I368" s="4" t="s">
        <v>17</v>
      </c>
      <c r="J368" s="15" t="s">
        <v>18</v>
      </c>
      <c r="K368" s="21">
        <v>45909</v>
      </c>
      <c r="M368" s="14"/>
    </row>
    <row r="369" spans="1:13" ht="21.75" hidden="1" customHeight="1" x14ac:dyDescent="0.25">
      <c r="A369" s="4">
        <v>368</v>
      </c>
      <c r="B369" s="30">
        <v>20254602787602</v>
      </c>
      <c r="C369" s="2">
        <v>45884</v>
      </c>
      <c r="D369" s="2">
        <v>45884</v>
      </c>
      <c r="E369" s="2" t="s">
        <v>4230</v>
      </c>
      <c r="F369" s="14">
        <f ca="1">Tabla36891011181915161723456756[[#This Row],[FECHA RADICACION]]-TODAY()</f>
        <v>-179</v>
      </c>
      <c r="G369" s="14" t="s">
        <v>50</v>
      </c>
      <c r="H369" s="14" t="s">
        <v>114</v>
      </c>
      <c r="I369" s="14" t="s">
        <v>17</v>
      </c>
      <c r="J369" s="15" t="s">
        <v>18</v>
      </c>
      <c r="K369" s="21">
        <v>45909</v>
      </c>
      <c r="M369" s="14"/>
    </row>
    <row r="370" spans="1:13" ht="21.75" customHeight="1" x14ac:dyDescent="0.25">
      <c r="A370" s="4">
        <v>369</v>
      </c>
      <c r="B370" s="30">
        <v>20255810156122</v>
      </c>
      <c r="C370" s="2">
        <v>45884</v>
      </c>
      <c r="D370" s="2">
        <v>45884</v>
      </c>
      <c r="E370" s="2" t="s">
        <v>4231</v>
      </c>
      <c r="F370" s="14">
        <f ca="1">Tabla36891011181915161723456756[[#This Row],[FECHA RADICACION]]-TODAY()</f>
        <v>-179</v>
      </c>
      <c r="G370" s="14" t="s">
        <v>65</v>
      </c>
      <c r="H370" s="14" t="s">
        <v>3536</v>
      </c>
      <c r="I370" s="14" t="s">
        <v>4232</v>
      </c>
      <c r="J370" s="15" t="s">
        <v>18</v>
      </c>
      <c r="K370" s="21">
        <v>45987</v>
      </c>
    </row>
    <row r="371" spans="1:13" ht="21.75" hidden="1" customHeight="1" x14ac:dyDescent="0.25">
      <c r="A371" s="4">
        <v>370</v>
      </c>
      <c r="B371" s="30">
        <v>20255810156082</v>
      </c>
      <c r="C371" s="2">
        <v>45884</v>
      </c>
      <c r="D371" s="2">
        <v>45884</v>
      </c>
      <c r="E371" s="2" t="s">
        <v>4233</v>
      </c>
      <c r="F371" s="14">
        <f ca="1">Tabla36891011181915161723456756[[#This Row],[FECHA RADICACION]]-TODAY()</f>
        <v>-179</v>
      </c>
      <c r="G371" s="14" t="s">
        <v>85</v>
      </c>
      <c r="H371" s="14" t="s">
        <v>160</v>
      </c>
      <c r="I371" s="14" t="s">
        <v>17</v>
      </c>
      <c r="J371" s="15" t="s">
        <v>18</v>
      </c>
      <c r="K371" s="21">
        <v>45887</v>
      </c>
      <c r="L371" s="4" t="s">
        <v>370</v>
      </c>
    </row>
    <row r="372" spans="1:13" ht="21.75" hidden="1" customHeight="1" x14ac:dyDescent="0.25">
      <c r="A372" s="4">
        <v>371</v>
      </c>
      <c r="B372" s="30">
        <v>20255810156072</v>
      </c>
      <c r="C372" s="2">
        <v>45884.537499999999</v>
      </c>
      <c r="D372" s="2">
        <v>45884</v>
      </c>
      <c r="E372" s="2" t="s">
        <v>4234</v>
      </c>
      <c r="F372" s="14">
        <f ca="1">Tabla36891011181915161723456756[[#This Row],[FECHA RADICACION]]-TODAY()</f>
        <v>-178.46250000000146</v>
      </c>
      <c r="G372" s="14" t="s">
        <v>65</v>
      </c>
      <c r="H372" s="14" t="s">
        <v>71</v>
      </c>
      <c r="I372" s="14" t="s">
        <v>17</v>
      </c>
      <c r="J372" s="15" t="s">
        <v>18</v>
      </c>
      <c r="K372" s="21">
        <v>45887</v>
      </c>
      <c r="L372" s="4" t="s">
        <v>194</v>
      </c>
    </row>
    <row r="373" spans="1:13" ht="21.75" hidden="1" customHeight="1" x14ac:dyDescent="0.25">
      <c r="A373" s="4">
        <v>372</v>
      </c>
      <c r="B373" s="30">
        <v>20255810156052</v>
      </c>
      <c r="C373" s="2">
        <v>45884.53402777778</v>
      </c>
      <c r="D373" s="2">
        <v>45884</v>
      </c>
      <c r="E373" s="2" t="s">
        <v>4235</v>
      </c>
      <c r="F373" s="14">
        <f ca="1">Tabla36891011181915161723456756[[#This Row],[FECHA RADICACION]]-TODAY()</f>
        <v>-178.46597222222044</v>
      </c>
      <c r="G373" s="14" t="s">
        <v>65</v>
      </c>
      <c r="H373" s="14" t="s">
        <v>180</v>
      </c>
      <c r="I373" s="14" t="s">
        <v>17</v>
      </c>
      <c r="J373" s="15" t="s">
        <v>18</v>
      </c>
      <c r="K373" s="21">
        <v>45907</v>
      </c>
    </row>
    <row r="374" spans="1:13" ht="21.75" hidden="1" customHeight="1" x14ac:dyDescent="0.25">
      <c r="A374" s="4">
        <v>373</v>
      </c>
      <c r="B374" s="30">
        <v>20254602785702</v>
      </c>
      <c r="C374" s="2">
        <v>45884.523611111108</v>
      </c>
      <c r="D374" s="2">
        <v>45884</v>
      </c>
      <c r="E374" s="2" t="s">
        <v>4236</v>
      </c>
      <c r="F374" s="14">
        <f ca="1">Tabla36891011181915161723456756[[#This Row],[FECHA RADICACION]]-TODAY()</f>
        <v>-178.47638888889196</v>
      </c>
      <c r="G374" s="14" t="s">
        <v>15</v>
      </c>
      <c r="H374" s="14" t="s">
        <v>16</v>
      </c>
      <c r="I374" s="14" t="s">
        <v>17</v>
      </c>
      <c r="J374" s="15" t="s">
        <v>18</v>
      </c>
      <c r="K374" s="21">
        <v>45894</v>
      </c>
    </row>
    <row r="375" spans="1:13" ht="21.75" hidden="1" customHeight="1" x14ac:dyDescent="0.25">
      <c r="A375" s="4">
        <v>374</v>
      </c>
      <c r="B375" s="30">
        <v>20254602785572</v>
      </c>
      <c r="C375" s="2">
        <v>45884.521527777775</v>
      </c>
      <c r="D375" s="2">
        <v>45884</v>
      </c>
      <c r="E375" s="2" t="s">
        <v>4237</v>
      </c>
      <c r="F375" s="14">
        <f ca="1">Tabla36891011181915161723456756[[#This Row],[FECHA RADICACION]]-TODAY()</f>
        <v>-178.47847222222481</v>
      </c>
      <c r="G375" s="14" t="s">
        <v>65</v>
      </c>
      <c r="H375" s="14" t="s">
        <v>71</v>
      </c>
      <c r="I375" s="14" t="s">
        <v>17</v>
      </c>
      <c r="J375" s="15" t="s">
        <v>18</v>
      </c>
      <c r="K375" s="21">
        <v>45932</v>
      </c>
    </row>
    <row r="376" spans="1:13" ht="21.75" hidden="1" customHeight="1" x14ac:dyDescent="0.25">
      <c r="A376" s="4">
        <v>375</v>
      </c>
      <c r="B376" s="30">
        <v>20254602785492</v>
      </c>
      <c r="C376" s="2">
        <v>45884.518750000003</v>
      </c>
      <c r="D376" s="2">
        <v>45884</v>
      </c>
      <c r="E376" s="2" t="s">
        <v>4238</v>
      </c>
      <c r="F376" s="14">
        <f ca="1">Tabla36891011181915161723456756[[#This Row],[FECHA RADICACION]]-TODAY()</f>
        <v>-178.48124999999709</v>
      </c>
      <c r="G376" s="14" t="s">
        <v>65</v>
      </c>
      <c r="H376" s="14" t="s">
        <v>184</v>
      </c>
      <c r="I376" s="14" t="s">
        <v>17</v>
      </c>
      <c r="J376" s="15" t="s">
        <v>18</v>
      </c>
      <c r="K376" s="21">
        <v>45907</v>
      </c>
    </row>
    <row r="377" spans="1:13" ht="21.75" hidden="1" customHeight="1" x14ac:dyDescent="0.25">
      <c r="A377" s="4">
        <v>376</v>
      </c>
      <c r="B377" s="30">
        <v>20255810156652</v>
      </c>
      <c r="C377" s="2">
        <v>45888.393055555556</v>
      </c>
      <c r="D377" s="2">
        <v>45888</v>
      </c>
      <c r="E377" s="2" t="s">
        <v>4239</v>
      </c>
      <c r="F377" s="14">
        <f ca="1">Tabla36891011181915161723456756[[#This Row],[FECHA RADICACION]]-TODAY()</f>
        <v>-174.6069444444438</v>
      </c>
      <c r="G377" s="14" t="s">
        <v>85</v>
      </c>
      <c r="H377" s="14" t="s">
        <v>1501</v>
      </c>
      <c r="I377" s="14" t="s">
        <v>17</v>
      </c>
      <c r="J377" s="15" t="s">
        <v>18</v>
      </c>
      <c r="K377" s="21">
        <v>45907</v>
      </c>
      <c r="L377" s="4" t="s">
        <v>378</v>
      </c>
    </row>
    <row r="378" spans="1:13" ht="21.75" hidden="1" customHeight="1" x14ac:dyDescent="0.25">
      <c r="A378" s="4">
        <v>377</v>
      </c>
      <c r="B378" s="30">
        <v>20254602798962</v>
      </c>
      <c r="C378" s="2">
        <v>45888.367361111108</v>
      </c>
      <c r="D378" s="2">
        <v>45888</v>
      </c>
      <c r="E378" s="2" t="s">
        <v>4240</v>
      </c>
      <c r="F378" s="14">
        <f ca="1">Tabla36891011181915161723456756[[#This Row],[FECHA RADICACION]]-TODAY()</f>
        <v>-174.63263888889196</v>
      </c>
      <c r="G378" s="14" t="s">
        <v>65</v>
      </c>
      <c r="H378" s="14" t="s">
        <v>825</v>
      </c>
      <c r="I378" s="14" t="s">
        <v>17</v>
      </c>
      <c r="J378" s="15" t="s">
        <v>18</v>
      </c>
      <c r="K378" s="21">
        <v>45909</v>
      </c>
      <c r="M378" s="14" t="s">
        <v>4159</v>
      </c>
    </row>
    <row r="379" spans="1:13" ht="21.75" hidden="1" customHeight="1" x14ac:dyDescent="0.25">
      <c r="A379" s="4">
        <v>378</v>
      </c>
      <c r="B379" s="30">
        <v>20255810156442</v>
      </c>
      <c r="C379" s="2">
        <v>45888.356249999997</v>
      </c>
      <c r="D379" s="2">
        <v>45888</v>
      </c>
      <c r="E379" s="2" t="s">
        <v>4173</v>
      </c>
      <c r="F379" s="14">
        <f ca="1">Tabla36891011181915161723456756[[#This Row],[FECHA RADICACION]]-TODAY()</f>
        <v>-174.64375000000291</v>
      </c>
      <c r="G379" s="14" t="s">
        <v>65</v>
      </c>
      <c r="H379" s="14" t="s">
        <v>71</v>
      </c>
      <c r="I379" s="14" t="s">
        <v>17</v>
      </c>
      <c r="J379" s="15" t="s">
        <v>18</v>
      </c>
      <c r="K379" s="21">
        <v>45898</v>
      </c>
    </row>
    <row r="380" spans="1:13" ht="21.75" hidden="1" customHeight="1" x14ac:dyDescent="0.25">
      <c r="A380" s="4">
        <v>379</v>
      </c>
      <c r="B380" s="30">
        <v>20255810156432</v>
      </c>
      <c r="C380" s="2">
        <v>45888.354861111111</v>
      </c>
      <c r="D380" s="2">
        <v>45888</v>
      </c>
      <c r="E380" s="2" t="s">
        <v>4241</v>
      </c>
      <c r="F380" s="14">
        <f ca="1">Tabla36891011181915161723456756[[#This Row],[FECHA RADICACION]]-TODAY()</f>
        <v>-174.64513888888905</v>
      </c>
      <c r="G380" s="14" t="s">
        <v>65</v>
      </c>
      <c r="H380" s="14" t="s">
        <v>71</v>
      </c>
      <c r="I380" s="14" t="s">
        <v>17</v>
      </c>
      <c r="J380" s="15" t="s">
        <v>18</v>
      </c>
      <c r="K380" s="21">
        <v>45898</v>
      </c>
      <c r="L380" s="4" t="s">
        <v>42</v>
      </c>
    </row>
    <row r="381" spans="1:13" ht="21.75" hidden="1" customHeight="1" x14ac:dyDescent="0.25">
      <c r="A381" s="4">
        <v>380</v>
      </c>
      <c r="B381" s="30">
        <v>20255810156412</v>
      </c>
      <c r="C381" s="2">
        <v>45888.350694444445</v>
      </c>
      <c r="D381" s="2">
        <v>45888</v>
      </c>
      <c r="E381" s="2" t="s">
        <v>4242</v>
      </c>
      <c r="F381" s="14">
        <f ca="1">Tabla36891011181915161723456756[[#This Row],[FECHA RADICACION]]-TODAY()</f>
        <v>-174.64930555555475</v>
      </c>
      <c r="G381" s="14" t="s">
        <v>50</v>
      </c>
      <c r="H381" s="14" t="s">
        <v>93</v>
      </c>
      <c r="I381" s="14" t="s">
        <v>17</v>
      </c>
      <c r="J381" s="15" t="s">
        <v>18</v>
      </c>
      <c r="K381" s="21">
        <v>45909</v>
      </c>
      <c r="L381" s="4" t="s">
        <v>4168</v>
      </c>
      <c r="M381" s="4" t="s">
        <v>3665</v>
      </c>
    </row>
    <row r="382" spans="1:13" ht="21.75" hidden="1" customHeight="1" x14ac:dyDescent="0.25">
      <c r="A382" s="4">
        <v>381</v>
      </c>
      <c r="B382" s="30">
        <v>20255810156362</v>
      </c>
      <c r="C382" s="2">
        <v>45888.326388888891</v>
      </c>
      <c r="D382" s="2">
        <v>45888</v>
      </c>
      <c r="E382" s="2" t="s">
        <v>4243</v>
      </c>
      <c r="F382" s="14">
        <f ca="1">Tabla36891011181915161723456756[[#This Row],[FECHA RADICACION]]-TODAY()</f>
        <v>-174.67361111110949</v>
      </c>
      <c r="G382" s="14" t="s">
        <v>65</v>
      </c>
      <c r="H382" s="14" t="s">
        <v>71</v>
      </c>
      <c r="I382" s="14" t="s">
        <v>17</v>
      </c>
      <c r="J382" s="15" t="s">
        <v>18</v>
      </c>
      <c r="K382" s="21">
        <v>45898</v>
      </c>
    </row>
    <row r="383" spans="1:13" ht="21.75" hidden="1" customHeight="1" x14ac:dyDescent="0.25">
      <c r="A383" s="4">
        <v>382</v>
      </c>
      <c r="B383" s="30">
        <v>20254602798232</v>
      </c>
      <c r="C383" s="2">
        <v>45888.323611111111</v>
      </c>
      <c r="D383" s="2">
        <v>45888</v>
      </c>
      <c r="E383" s="2" t="s">
        <v>4244</v>
      </c>
      <c r="F383" s="14">
        <f ca="1">Tabla36891011181915161723456756[[#This Row],[FECHA RADICACION]]-TODAY()</f>
        <v>-174.67638888888905</v>
      </c>
      <c r="G383" s="14" t="s">
        <v>65</v>
      </c>
      <c r="H383" s="14" t="s">
        <v>481</v>
      </c>
      <c r="I383" s="14" t="s">
        <v>17</v>
      </c>
      <c r="J383" s="15" t="s">
        <v>18</v>
      </c>
      <c r="K383" s="21">
        <v>45909</v>
      </c>
      <c r="M383" s="4" t="s">
        <v>4210</v>
      </c>
    </row>
    <row r="384" spans="1:13" ht="21.75" hidden="1" customHeight="1" x14ac:dyDescent="0.25">
      <c r="A384" s="4">
        <v>383</v>
      </c>
      <c r="B384" s="30">
        <v>20254602796462</v>
      </c>
      <c r="C384" s="2">
        <v>45887</v>
      </c>
      <c r="D384" s="2">
        <v>45888</v>
      </c>
      <c r="E384" s="2" t="s">
        <v>4245</v>
      </c>
      <c r="F384" s="14">
        <f ca="1">Tabla36891011181915161723456756[[#This Row],[FECHA RADICACION]]-TODAY()</f>
        <v>-176</v>
      </c>
      <c r="G384" s="14" t="s">
        <v>15</v>
      </c>
      <c r="H384" s="14" t="s">
        <v>304</v>
      </c>
      <c r="I384" s="14" t="s">
        <v>17</v>
      </c>
      <c r="J384" s="15" t="s">
        <v>18</v>
      </c>
      <c r="K384" s="21">
        <v>45909</v>
      </c>
      <c r="M384" s="4" t="s">
        <v>4120</v>
      </c>
    </row>
    <row r="385" spans="1:13" ht="21.75" hidden="1" customHeight="1" x14ac:dyDescent="0.25">
      <c r="A385" s="4">
        <v>384</v>
      </c>
      <c r="B385" s="30">
        <v>20255810156602</v>
      </c>
      <c r="C385" s="2">
        <v>45888.380555555559</v>
      </c>
      <c r="D385" s="2">
        <v>45888</v>
      </c>
      <c r="E385" s="2" t="s">
        <v>1364</v>
      </c>
      <c r="F385" s="14">
        <f ca="1">Tabla36891011181915161723456756[[#This Row],[FECHA RADICACION]]-TODAY()</f>
        <v>-174.61944444444089</v>
      </c>
      <c r="G385" s="14" t="s">
        <v>65</v>
      </c>
      <c r="H385" s="14" t="s">
        <v>184</v>
      </c>
      <c r="I385" s="14" t="s">
        <v>17</v>
      </c>
      <c r="J385" s="15" t="s">
        <v>18</v>
      </c>
      <c r="K385" s="21">
        <v>45909</v>
      </c>
      <c r="L385" s="4" t="s">
        <v>123</v>
      </c>
    </row>
    <row r="386" spans="1:13" ht="21.75" hidden="1" customHeight="1" x14ac:dyDescent="0.25">
      <c r="A386" s="4">
        <v>385</v>
      </c>
      <c r="B386" s="30">
        <v>20255810156712</v>
      </c>
      <c r="C386" s="2">
        <v>45888.427083333336</v>
      </c>
      <c r="D386" s="2">
        <v>45888</v>
      </c>
      <c r="E386" s="2" t="s">
        <v>4246</v>
      </c>
      <c r="F386" s="14">
        <f ca="1">Tabla36891011181915161723456756[[#This Row],[FECHA RADICACION]]-TODAY()</f>
        <v>-174.57291666666424</v>
      </c>
      <c r="G386" s="14" t="s">
        <v>15</v>
      </c>
      <c r="H386" s="14" t="s">
        <v>241</v>
      </c>
      <c r="I386" s="14" t="s">
        <v>17</v>
      </c>
      <c r="J386" s="15" t="s">
        <v>18</v>
      </c>
      <c r="K386" s="21">
        <v>45898</v>
      </c>
      <c r="M386" s="14" t="s">
        <v>4247</v>
      </c>
    </row>
    <row r="387" spans="1:13" ht="21.75" hidden="1" customHeight="1" x14ac:dyDescent="0.25">
      <c r="A387" s="4">
        <v>386</v>
      </c>
      <c r="B387" s="30">
        <v>20254212790792</v>
      </c>
      <c r="C387" s="2">
        <v>45884</v>
      </c>
      <c r="D387" s="2">
        <v>45888</v>
      </c>
      <c r="E387" s="2" t="s">
        <v>4248</v>
      </c>
      <c r="F387" s="14">
        <f ca="1">Tabla36891011181915161723456756[[#This Row],[FECHA RADICACION]]-TODAY()</f>
        <v>-179</v>
      </c>
      <c r="G387" s="14" t="s">
        <v>65</v>
      </c>
      <c r="H387" s="14" t="s">
        <v>3536</v>
      </c>
      <c r="I387" s="14" t="s">
        <v>17</v>
      </c>
      <c r="J387" s="15" t="s">
        <v>18</v>
      </c>
      <c r="K387" s="21">
        <v>45907</v>
      </c>
    </row>
    <row r="388" spans="1:13" ht="21.75" hidden="1" customHeight="1" x14ac:dyDescent="0.25">
      <c r="A388" s="4">
        <v>387</v>
      </c>
      <c r="B388" s="30">
        <v>20255810156832</v>
      </c>
      <c r="C388" s="2">
        <v>45888.45</v>
      </c>
      <c r="D388" s="2">
        <v>45888</v>
      </c>
      <c r="E388" s="2" t="s">
        <v>4249</v>
      </c>
      <c r="F388" s="14">
        <f ca="1">Tabla36891011181915161723456756[[#This Row],[FECHA RADICACION]]-TODAY()</f>
        <v>-174.55000000000291</v>
      </c>
      <c r="G388" s="14" t="s">
        <v>15</v>
      </c>
      <c r="H388" s="14" t="s">
        <v>304</v>
      </c>
      <c r="I388" s="14" t="s">
        <v>17</v>
      </c>
      <c r="J388" s="15" t="s">
        <v>18</v>
      </c>
      <c r="K388" s="21">
        <v>45907</v>
      </c>
      <c r="L388" s="4" t="s">
        <v>370</v>
      </c>
    </row>
    <row r="389" spans="1:13" ht="21.75" hidden="1" customHeight="1" x14ac:dyDescent="0.25">
      <c r="A389" s="4">
        <v>388</v>
      </c>
      <c r="B389" s="30">
        <v>20255810156802</v>
      </c>
      <c r="C389" s="2">
        <v>45888.441666666666</v>
      </c>
      <c r="D389" s="2">
        <v>45888</v>
      </c>
      <c r="E389" s="2" t="s">
        <v>4250</v>
      </c>
      <c r="F389" s="14">
        <f ca="1">Tabla36891011181915161723456756[[#This Row],[FECHA RADICACION]]-TODAY()</f>
        <v>-174.5583333333343</v>
      </c>
      <c r="G389" s="14" t="s">
        <v>65</v>
      </c>
      <c r="H389" s="14" t="s">
        <v>180</v>
      </c>
      <c r="I389" s="14" t="s">
        <v>17</v>
      </c>
      <c r="J389" s="15" t="s">
        <v>18</v>
      </c>
      <c r="K389" s="21">
        <v>45932</v>
      </c>
      <c r="M389" s="14" t="s">
        <v>4185</v>
      </c>
    </row>
    <row r="390" spans="1:13" ht="21.75" hidden="1" customHeight="1" x14ac:dyDescent="0.25">
      <c r="A390" s="4">
        <v>389</v>
      </c>
      <c r="B390" s="30">
        <v>20255810156772</v>
      </c>
      <c r="C390" s="2">
        <v>45888.4375</v>
      </c>
      <c r="D390" s="2">
        <v>45888</v>
      </c>
      <c r="E390" s="2" t="s">
        <v>4251</v>
      </c>
      <c r="F390" s="14">
        <f ca="1">Tabla36891011181915161723456756[[#This Row],[FECHA RADICACION]]-TODAY()</f>
        <v>-174.5625</v>
      </c>
      <c r="G390" s="14" t="s">
        <v>85</v>
      </c>
      <c r="H390" s="14" t="s">
        <v>86</v>
      </c>
      <c r="I390" s="14" t="s">
        <v>17</v>
      </c>
      <c r="J390" s="15" t="s">
        <v>18</v>
      </c>
      <c r="K390" s="21">
        <v>45907</v>
      </c>
    </row>
    <row r="391" spans="1:13" ht="21.75" hidden="1" customHeight="1" x14ac:dyDescent="0.25">
      <c r="A391" s="4">
        <v>390</v>
      </c>
      <c r="B391" s="30">
        <v>20255810156752</v>
      </c>
      <c r="C391" s="2">
        <v>45888.435416666667</v>
      </c>
      <c r="D391" s="2">
        <v>45888</v>
      </c>
      <c r="E391" s="2" t="s">
        <v>4252</v>
      </c>
      <c r="F391" s="14">
        <f ca="1">Tabla36891011181915161723456756[[#This Row],[FECHA RADICACION]]-TODAY()</f>
        <v>-174.56458333333285</v>
      </c>
      <c r="G391" s="14" t="s">
        <v>85</v>
      </c>
      <c r="H391" s="14" t="s">
        <v>86</v>
      </c>
      <c r="I391" s="14" t="s">
        <v>17</v>
      </c>
      <c r="J391" s="15" t="s">
        <v>18</v>
      </c>
      <c r="K391" s="21">
        <v>45902</v>
      </c>
    </row>
    <row r="392" spans="1:13" ht="21.75" hidden="1" customHeight="1" x14ac:dyDescent="0.25">
      <c r="A392" s="4">
        <v>391</v>
      </c>
      <c r="B392" s="30">
        <v>20255810156492</v>
      </c>
      <c r="C392" s="2">
        <v>45888.366666666669</v>
      </c>
      <c r="D392" s="2">
        <v>45888</v>
      </c>
      <c r="E392" s="2" t="s">
        <v>4253</v>
      </c>
      <c r="F392" s="14">
        <f ca="1">Tabla36891011181915161723456756[[#This Row],[FECHA RADICACION]]-TODAY()</f>
        <v>-174.63333333333139</v>
      </c>
      <c r="G392" s="14" t="s">
        <v>814</v>
      </c>
      <c r="H392" s="14" t="s">
        <v>33</v>
      </c>
      <c r="I392" s="14" t="s">
        <v>17</v>
      </c>
      <c r="J392" s="15" t="s">
        <v>18</v>
      </c>
      <c r="K392" s="21">
        <v>45890</v>
      </c>
      <c r="L392" s="4" t="s">
        <v>491</v>
      </c>
    </row>
    <row r="393" spans="1:13" ht="21.75" hidden="1" customHeight="1" x14ac:dyDescent="0.25">
      <c r="A393" s="4">
        <v>392</v>
      </c>
      <c r="B393" s="30">
        <v>20254602802822</v>
      </c>
      <c r="C393" s="2">
        <v>45888.484722222223</v>
      </c>
      <c r="D393" s="2">
        <v>45888</v>
      </c>
      <c r="E393" s="2" t="s">
        <v>4254</v>
      </c>
      <c r="F393" s="14">
        <f ca="1">Tabla36891011181915161723456756[[#This Row],[FECHA RADICACION]]-TODAY()</f>
        <v>-174.51527777777665</v>
      </c>
      <c r="G393" s="14" t="s">
        <v>15</v>
      </c>
      <c r="H393" s="14" t="s">
        <v>304</v>
      </c>
      <c r="I393" s="14" t="s">
        <v>17</v>
      </c>
      <c r="J393" s="15" t="s">
        <v>18</v>
      </c>
      <c r="K393" s="21">
        <v>45898</v>
      </c>
    </row>
    <row r="394" spans="1:13" ht="21.75" hidden="1" customHeight="1" x14ac:dyDescent="0.25">
      <c r="A394" s="4">
        <v>393</v>
      </c>
      <c r="B394" s="30">
        <v>20255810156862</v>
      </c>
      <c r="C394" s="2">
        <v>45888.45416666667</v>
      </c>
      <c r="D394" s="2">
        <v>45888</v>
      </c>
      <c r="E394" s="2" t="s">
        <v>4255</v>
      </c>
      <c r="F394" s="14">
        <f ca="1">Tabla36891011181915161723456756[[#This Row],[FECHA RADICACION]]-TODAY()</f>
        <v>-174.54583333332994</v>
      </c>
      <c r="G394" s="14" t="s">
        <v>15</v>
      </c>
      <c r="H394" s="14" t="s">
        <v>304</v>
      </c>
      <c r="I394" s="14" t="s">
        <v>17</v>
      </c>
      <c r="J394" s="15" t="s">
        <v>18</v>
      </c>
      <c r="K394" s="21">
        <v>45909</v>
      </c>
      <c r="L394" s="4" t="s">
        <v>3982</v>
      </c>
    </row>
    <row r="395" spans="1:13" ht="21.75" hidden="1" customHeight="1" x14ac:dyDescent="0.25">
      <c r="A395" s="4">
        <v>394</v>
      </c>
      <c r="B395" s="30">
        <v>20255810156742</v>
      </c>
      <c r="C395" s="2">
        <v>45888.435416666667</v>
      </c>
      <c r="D395" s="2">
        <v>45888</v>
      </c>
      <c r="E395" s="2" t="s">
        <v>4256</v>
      </c>
      <c r="F395" s="14">
        <f ca="1">Tabla36891011181915161723456756[[#This Row],[FECHA RADICACION]]-TODAY()</f>
        <v>-174.56458333333285</v>
      </c>
      <c r="G395" s="14" t="s">
        <v>85</v>
      </c>
      <c r="H395" s="14" t="s">
        <v>160</v>
      </c>
      <c r="I395" s="14" t="s">
        <v>17</v>
      </c>
      <c r="J395" s="15" t="s">
        <v>18</v>
      </c>
      <c r="K395" s="21">
        <v>45895</v>
      </c>
      <c r="L395" s="4" t="s">
        <v>2095</v>
      </c>
    </row>
    <row r="396" spans="1:13" ht="21.75" hidden="1" customHeight="1" x14ac:dyDescent="0.25">
      <c r="A396" s="4">
        <v>395</v>
      </c>
      <c r="B396" s="73">
        <v>20255810156692</v>
      </c>
      <c r="C396" s="35">
        <v>45888.404861111114</v>
      </c>
      <c r="D396" s="2">
        <v>45888</v>
      </c>
      <c r="E396" s="6" t="s">
        <v>4257</v>
      </c>
      <c r="F396" s="14">
        <f ca="1">Tabla36891011181915161723456756[[#This Row],[FECHA RADICACION]]-TODAY()</f>
        <v>-174.59513888888614</v>
      </c>
      <c r="G396" s="14" t="s">
        <v>85</v>
      </c>
      <c r="H396" s="14" t="s">
        <v>86</v>
      </c>
      <c r="I396" s="14" t="s">
        <v>17</v>
      </c>
      <c r="J396" s="15" t="s">
        <v>18</v>
      </c>
      <c r="K396" s="21">
        <v>45902</v>
      </c>
      <c r="L396" s="4" t="s">
        <v>1711</v>
      </c>
    </row>
    <row r="397" spans="1:13" ht="21.75" hidden="1" customHeight="1" x14ac:dyDescent="0.25">
      <c r="A397" s="4">
        <v>396</v>
      </c>
      <c r="B397" s="73">
        <v>20254602803502</v>
      </c>
      <c r="C397" s="35">
        <v>45888.499305555553</v>
      </c>
      <c r="D397" s="2">
        <v>45888</v>
      </c>
      <c r="E397" s="2" t="s">
        <v>4258</v>
      </c>
      <c r="F397" s="14">
        <f ca="1">Tabla36891011181915161723456756[[#This Row],[FECHA RADICACION]]-TODAY()</f>
        <v>-174.50069444444671</v>
      </c>
      <c r="G397" s="14" t="s">
        <v>65</v>
      </c>
      <c r="H397" s="14" t="s">
        <v>184</v>
      </c>
      <c r="I397" s="14" t="s">
        <v>17</v>
      </c>
      <c r="J397" s="15" t="s">
        <v>18</v>
      </c>
      <c r="K397" s="21">
        <v>45909</v>
      </c>
    </row>
    <row r="398" spans="1:13" ht="21.75" hidden="1" customHeight="1" x14ac:dyDescent="0.25">
      <c r="A398" s="4">
        <v>397</v>
      </c>
      <c r="B398" s="30">
        <v>20255810157182</v>
      </c>
      <c r="C398" s="2">
        <v>45888.496527777781</v>
      </c>
      <c r="D398" s="2">
        <v>45888</v>
      </c>
      <c r="E398" s="2" t="s">
        <v>4259</v>
      </c>
      <c r="F398" s="14">
        <f ca="1">Tabla36891011181915161723456756[[#This Row],[FECHA RADICACION]]-TODAY()</f>
        <v>-174.50347222221899</v>
      </c>
      <c r="G398" s="14" t="s">
        <v>2964</v>
      </c>
      <c r="H398" s="14" t="s">
        <v>17</v>
      </c>
      <c r="I398" s="14" t="s">
        <v>17</v>
      </c>
      <c r="J398" s="15" t="s">
        <v>18</v>
      </c>
      <c r="K398" s="21">
        <v>45888</v>
      </c>
      <c r="L398" s="4" t="s">
        <v>491</v>
      </c>
    </row>
    <row r="399" spans="1:13" ht="21.75" hidden="1" customHeight="1" x14ac:dyDescent="0.25">
      <c r="A399" s="4">
        <v>398</v>
      </c>
      <c r="B399" s="30">
        <v>20255810157122</v>
      </c>
      <c r="C399" s="2">
        <v>45888.490972222222</v>
      </c>
      <c r="D399" s="2">
        <v>45888</v>
      </c>
      <c r="E399" s="2" t="s">
        <v>4260</v>
      </c>
      <c r="F399" s="14">
        <f ca="1">Tabla36891011181915161723456756[[#This Row],[FECHA RADICACION]]-TODAY()</f>
        <v>-174.5090277777781</v>
      </c>
      <c r="G399" s="14" t="s">
        <v>65</v>
      </c>
      <c r="H399" s="14" t="s">
        <v>117</v>
      </c>
      <c r="I399" s="14" t="s">
        <v>17</v>
      </c>
      <c r="J399" s="15" t="s">
        <v>18</v>
      </c>
      <c r="K399" s="21">
        <v>45907</v>
      </c>
    </row>
    <row r="400" spans="1:13" ht="21.75" hidden="1" customHeight="1" x14ac:dyDescent="0.25">
      <c r="A400" s="4">
        <v>399</v>
      </c>
      <c r="B400" s="30">
        <v>20255810157072</v>
      </c>
      <c r="C400" s="2">
        <v>45888.486805555556</v>
      </c>
      <c r="D400" s="2">
        <v>45888</v>
      </c>
      <c r="E400" s="2" t="s">
        <v>4261</v>
      </c>
      <c r="F400" s="14">
        <f ca="1">Tabla36891011181915161723456756[[#This Row],[FECHA RADICACION]]-TODAY()</f>
        <v>-174.5131944444438</v>
      </c>
      <c r="G400" s="14" t="s">
        <v>65</v>
      </c>
      <c r="H400" s="14" t="s">
        <v>687</v>
      </c>
      <c r="I400" s="14" t="s">
        <v>17</v>
      </c>
      <c r="J400" s="15" t="s">
        <v>18</v>
      </c>
      <c r="K400" s="21">
        <v>45907</v>
      </c>
      <c r="L400" s="4" t="s">
        <v>174</v>
      </c>
    </row>
    <row r="401" spans="1:13" ht="21.75" hidden="1" customHeight="1" x14ac:dyDescent="0.25">
      <c r="A401" s="4">
        <v>400</v>
      </c>
      <c r="B401" s="30">
        <v>20255810157022</v>
      </c>
      <c r="C401" s="2">
        <v>45888.482638888891</v>
      </c>
      <c r="D401" s="2">
        <v>45888</v>
      </c>
      <c r="E401" s="2" t="s">
        <v>4262</v>
      </c>
      <c r="F401" s="14">
        <f ca="1">Tabla36891011181915161723456756[[#This Row],[FECHA RADICACION]]-TODAY()</f>
        <v>-174.51736111110949</v>
      </c>
      <c r="G401" s="14" t="s">
        <v>65</v>
      </c>
      <c r="H401" s="14" t="s">
        <v>66</v>
      </c>
      <c r="I401" s="14" t="s">
        <v>17</v>
      </c>
      <c r="J401" s="15" t="s">
        <v>18</v>
      </c>
      <c r="K401" s="21">
        <v>45932</v>
      </c>
      <c r="L401" s="4" t="s">
        <v>3741</v>
      </c>
    </row>
    <row r="402" spans="1:13" ht="21.75" hidden="1" customHeight="1" x14ac:dyDescent="0.25">
      <c r="A402" s="4">
        <v>401</v>
      </c>
      <c r="B402" s="30">
        <v>20254602804282</v>
      </c>
      <c r="C402" s="2">
        <v>45888.517361111109</v>
      </c>
      <c r="D402" s="2">
        <v>45888</v>
      </c>
      <c r="E402" s="2" t="s">
        <v>4263</v>
      </c>
      <c r="F402" s="14">
        <f ca="1">Tabla36891011181915161723456756[[#This Row],[FECHA RADICACION]]-TODAY()</f>
        <v>-174.48263888889051</v>
      </c>
      <c r="G402" s="14" t="s">
        <v>65</v>
      </c>
      <c r="H402" s="14" t="s">
        <v>78</v>
      </c>
      <c r="I402" s="14" t="s">
        <v>111</v>
      </c>
      <c r="J402" s="15" t="s">
        <v>18</v>
      </c>
      <c r="K402" s="21">
        <v>45957</v>
      </c>
    </row>
    <row r="403" spans="1:13" ht="21.75" hidden="1" customHeight="1" x14ac:dyDescent="0.25">
      <c r="A403" s="4">
        <v>402</v>
      </c>
      <c r="B403" s="30">
        <v>20255840006253</v>
      </c>
      <c r="C403" s="2">
        <v>45880.477083333331</v>
      </c>
      <c r="D403" s="2">
        <v>45888</v>
      </c>
      <c r="E403" s="2" t="s">
        <v>4264</v>
      </c>
      <c r="F403" s="14">
        <f ca="1">Tabla36891011181915161723456756[[#This Row],[FECHA RADICACION]]-TODAY()</f>
        <v>-182.52291666666861</v>
      </c>
      <c r="G403" s="14" t="s">
        <v>65</v>
      </c>
      <c r="H403" s="14" t="s">
        <v>180</v>
      </c>
      <c r="I403" s="14" t="s">
        <v>17</v>
      </c>
      <c r="J403" s="15" t="s">
        <v>18</v>
      </c>
      <c r="K403" s="21">
        <v>45942</v>
      </c>
      <c r="L403" s="4" t="s">
        <v>99</v>
      </c>
    </row>
    <row r="404" spans="1:13" ht="21.75" hidden="1" customHeight="1" x14ac:dyDescent="0.25">
      <c r="A404" s="4">
        <v>403</v>
      </c>
      <c r="B404" s="30">
        <v>20255830367143</v>
      </c>
      <c r="C404" s="2">
        <v>45874.475694444445</v>
      </c>
      <c r="D404" s="2">
        <v>45888</v>
      </c>
      <c r="E404" s="2" t="s">
        <v>4265</v>
      </c>
      <c r="F404" s="14">
        <f ca="1">Tabla36891011181915161723456756[[#This Row],[FECHA RADICACION]]-TODAY()</f>
        <v>-188.52430555555475</v>
      </c>
      <c r="G404" s="14" t="s">
        <v>2964</v>
      </c>
      <c r="H404" s="14" t="s">
        <v>17</v>
      </c>
      <c r="I404" s="14" t="s">
        <v>17</v>
      </c>
      <c r="J404" s="15" t="s">
        <v>18</v>
      </c>
      <c r="K404" s="21">
        <v>45888</v>
      </c>
      <c r="L404" s="4" t="s">
        <v>99</v>
      </c>
    </row>
    <row r="405" spans="1:13" ht="21.75" hidden="1" customHeight="1" x14ac:dyDescent="0.25">
      <c r="A405" s="4">
        <v>404</v>
      </c>
      <c r="B405" s="30">
        <v>20255810157432</v>
      </c>
      <c r="C405" s="2">
        <v>45888</v>
      </c>
      <c r="D405" s="2">
        <v>45888</v>
      </c>
      <c r="E405" s="2" t="s">
        <v>4266</v>
      </c>
      <c r="F405" s="14">
        <f ca="1">Tabla36891011181915161723456756[[#This Row],[FECHA RADICACION]]-TODAY()</f>
        <v>-175</v>
      </c>
      <c r="G405" s="14" t="s">
        <v>85</v>
      </c>
      <c r="H405" s="14" t="s">
        <v>160</v>
      </c>
      <c r="I405" s="14" t="s">
        <v>17</v>
      </c>
      <c r="J405" s="15" t="s">
        <v>18</v>
      </c>
      <c r="K405" s="21">
        <v>45895</v>
      </c>
      <c r="L405" s="4" t="s">
        <v>378</v>
      </c>
    </row>
    <row r="406" spans="1:13" ht="21.75" hidden="1" customHeight="1" x14ac:dyDescent="0.25">
      <c r="A406" s="4">
        <v>405</v>
      </c>
      <c r="B406" s="30">
        <v>20255810157292</v>
      </c>
      <c r="C406" s="2">
        <v>45888.538194444445</v>
      </c>
      <c r="D406" s="2">
        <v>45888</v>
      </c>
      <c r="E406" s="2" t="s">
        <v>4267</v>
      </c>
      <c r="F406" s="14">
        <f ca="1">Tabla36891011181915161723456756[[#This Row],[FECHA RADICACION]]-TODAY()</f>
        <v>-174.46180555555475</v>
      </c>
      <c r="G406" s="14" t="s">
        <v>65</v>
      </c>
      <c r="H406" s="14" t="s">
        <v>206</v>
      </c>
      <c r="I406" s="14" t="s">
        <v>17</v>
      </c>
      <c r="J406" s="15" t="s">
        <v>18</v>
      </c>
      <c r="K406" s="21">
        <v>45907</v>
      </c>
      <c r="L406" s="4" t="s">
        <v>42</v>
      </c>
    </row>
    <row r="407" spans="1:13" ht="21.75" hidden="1" customHeight="1" x14ac:dyDescent="0.25">
      <c r="A407" s="4">
        <v>406</v>
      </c>
      <c r="B407" s="30">
        <v>20255810157282</v>
      </c>
      <c r="C407" s="2">
        <v>45888.534722222219</v>
      </c>
      <c r="D407" s="2">
        <v>45888</v>
      </c>
      <c r="E407" s="2" t="s">
        <v>4268</v>
      </c>
      <c r="F407" s="14">
        <f ca="1">Tabla36891011181915161723456756[[#This Row],[FECHA RADICACION]]-TODAY()</f>
        <v>-174.46527777778101</v>
      </c>
      <c r="G407" s="14" t="s">
        <v>65</v>
      </c>
      <c r="H407" s="14" t="s">
        <v>71</v>
      </c>
      <c r="I407" s="14" t="s">
        <v>17</v>
      </c>
      <c r="J407" s="15" t="s">
        <v>18</v>
      </c>
      <c r="K407" s="21">
        <v>45898</v>
      </c>
      <c r="L407" s="4" t="s">
        <v>42</v>
      </c>
    </row>
    <row r="408" spans="1:13" ht="21.75" hidden="1" customHeight="1" x14ac:dyDescent="0.25">
      <c r="A408" s="4">
        <v>407</v>
      </c>
      <c r="B408" s="30">
        <v>20255810157262</v>
      </c>
      <c r="C408" s="2">
        <v>45888.52847222222</v>
      </c>
      <c r="D408" s="2">
        <v>45888</v>
      </c>
      <c r="E408" s="2" t="s">
        <v>4269</v>
      </c>
      <c r="F408" s="14">
        <f ca="1">Tabla36891011181915161723456756[[#This Row],[FECHA RADICACION]]-TODAY()</f>
        <v>-174.47152777777956</v>
      </c>
      <c r="G408" s="14" t="s">
        <v>65</v>
      </c>
      <c r="H408" s="14" t="s">
        <v>71</v>
      </c>
      <c r="I408" s="14" t="s">
        <v>17</v>
      </c>
      <c r="J408" s="15" t="s">
        <v>18</v>
      </c>
      <c r="K408" s="21">
        <v>45898</v>
      </c>
      <c r="L408" s="4" t="s">
        <v>42</v>
      </c>
    </row>
    <row r="409" spans="1:13" ht="21.75" hidden="1" customHeight="1" x14ac:dyDescent="0.25">
      <c r="A409" s="4">
        <v>408</v>
      </c>
      <c r="B409" s="30">
        <v>20254602806712</v>
      </c>
      <c r="C409" s="2">
        <v>45888</v>
      </c>
      <c r="D409" s="2">
        <v>45888</v>
      </c>
      <c r="E409" s="2" t="s">
        <v>4270</v>
      </c>
      <c r="F409" s="14">
        <f ca="1">Tabla36891011181915161723456756[[#This Row],[FECHA RADICACION]]-TODAY()</f>
        <v>-175</v>
      </c>
      <c r="G409" s="14" t="s">
        <v>65</v>
      </c>
      <c r="H409" s="14" t="s">
        <v>283</v>
      </c>
      <c r="I409" s="14" t="s">
        <v>17</v>
      </c>
      <c r="J409" s="15" t="s">
        <v>18</v>
      </c>
      <c r="K409" s="21">
        <v>45957</v>
      </c>
      <c r="M409" s="4" t="s">
        <v>4271</v>
      </c>
    </row>
    <row r="410" spans="1:13" ht="21.75" hidden="1" customHeight="1" x14ac:dyDescent="0.25">
      <c r="A410" s="4">
        <v>409</v>
      </c>
      <c r="B410" s="30">
        <v>20254602808852</v>
      </c>
      <c r="C410" s="2">
        <v>45888</v>
      </c>
      <c r="D410" s="2">
        <v>45888</v>
      </c>
      <c r="E410" s="2" t="s">
        <v>4272</v>
      </c>
      <c r="F410" s="14">
        <f ca="1">Tabla36891011181915161723456756[[#This Row],[FECHA RADICACION]]-TODAY()</f>
        <v>-175</v>
      </c>
      <c r="G410" s="14" t="s">
        <v>65</v>
      </c>
      <c r="H410" s="14" t="s">
        <v>73</v>
      </c>
      <c r="I410" s="14" t="s">
        <v>17</v>
      </c>
      <c r="J410" s="15" t="s">
        <v>18</v>
      </c>
      <c r="K410" s="21">
        <v>45907</v>
      </c>
    </row>
    <row r="411" spans="1:13" ht="21.75" hidden="1" customHeight="1" x14ac:dyDescent="0.25">
      <c r="A411" s="4">
        <v>410</v>
      </c>
      <c r="B411" s="30">
        <v>20255810157692</v>
      </c>
      <c r="C411" s="2">
        <v>45888</v>
      </c>
      <c r="D411" s="2">
        <v>45888</v>
      </c>
      <c r="E411" s="2" t="s">
        <v>4273</v>
      </c>
      <c r="F411" s="14">
        <f ca="1">Tabla36891011181915161723456756[[#This Row],[FECHA RADICACION]]-TODAY()</f>
        <v>-175</v>
      </c>
      <c r="G411" s="14" t="s">
        <v>15</v>
      </c>
      <c r="H411" s="14" t="s">
        <v>82</v>
      </c>
      <c r="I411" s="14" t="s">
        <v>17</v>
      </c>
      <c r="J411" s="15" t="s">
        <v>18</v>
      </c>
      <c r="K411" s="21">
        <v>45957</v>
      </c>
      <c r="L411" s="4" t="s">
        <v>91</v>
      </c>
      <c r="M411" s="15"/>
    </row>
    <row r="412" spans="1:13" ht="21.75" hidden="1" customHeight="1" x14ac:dyDescent="0.25">
      <c r="A412" s="4">
        <v>411</v>
      </c>
      <c r="B412" s="30">
        <v>20255810157672</v>
      </c>
      <c r="C412" s="2">
        <v>45888</v>
      </c>
      <c r="D412" s="2">
        <v>45888</v>
      </c>
      <c r="E412" s="2" t="s">
        <v>4274</v>
      </c>
      <c r="F412" s="14">
        <f ca="1">Tabla36891011181915161723456756[[#This Row],[FECHA RADICACION]]-TODAY()</f>
        <v>-175</v>
      </c>
      <c r="G412" s="14" t="s">
        <v>2964</v>
      </c>
      <c r="H412" s="14" t="s">
        <v>17</v>
      </c>
      <c r="I412" s="14" t="s">
        <v>17</v>
      </c>
      <c r="J412" s="15" t="s">
        <v>18</v>
      </c>
      <c r="K412" s="21">
        <v>45889</v>
      </c>
    </row>
    <row r="413" spans="1:13" ht="21.75" hidden="1" customHeight="1" x14ac:dyDescent="0.25">
      <c r="A413" s="4">
        <v>412</v>
      </c>
      <c r="B413" s="30">
        <v>20254602808062</v>
      </c>
      <c r="C413" s="2">
        <v>45888</v>
      </c>
      <c r="D413" s="2">
        <v>45888</v>
      </c>
      <c r="E413" s="2" t="s">
        <v>4275</v>
      </c>
      <c r="F413" s="14">
        <f ca="1">Tabla36891011181915161723456756[[#This Row],[FECHA RADICACION]]-TODAY()</f>
        <v>-175</v>
      </c>
      <c r="G413" s="14" t="s">
        <v>65</v>
      </c>
      <c r="H413" s="14" t="s">
        <v>3536</v>
      </c>
      <c r="I413" s="14" t="s">
        <v>17</v>
      </c>
      <c r="J413" s="15" t="s">
        <v>18</v>
      </c>
      <c r="K413" s="21">
        <v>45907</v>
      </c>
    </row>
    <row r="414" spans="1:13" ht="21.75" hidden="1" customHeight="1" x14ac:dyDescent="0.25">
      <c r="A414" s="4">
        <v>413</v>
      </c>
      <c r="B414" s="30">
        <v>20254602807432</v>
      </c>
      <c r="C414" s="2">
        <v>45888</v>
      </c>
      <c r="D414" s="2">
        <v>45888</v>
      </c>
      <c r="E414" s="2" t="s">
        <v>4276</v>
      </c>
      <c r="F414" s="14">
        <f ca="1">Tabla36891011181915161723456756[[#This Row],[FECHA RADICACION]]-TODAY()</f>
        <v>-175</v>
      </c>
      <c r="G414" s="14" t="s">
        <v>814</v>
      </c>
      <c r="H414" s="14" t="s">
        <v>3713</v>
      </c>
      <c r="I414" s="14" t="s">
        <v>17</v>
      </c>
      <c r="J414" s="15" t="s">
        <v>18</v>
      </c>
      <c r="K414" s="21">
        <v>45909</v>
      </c>
      <c r="M414" s="15" t="s">
        <v>3924</v>
      </c>
    </row>
    <row r="415" spans="1:13" ht="21.75" hidden="1" customHeight="1" x14ac:dyDescent="0.25">
      <c r="A415" s="4">
        <v>414</v>
      </c>
      <c r="B415" s="30">
        <v>20254602807362</v>
      </c>
      <c r="C415" s="2">
        <v>45888</v>
      </c>
      <c r="D415" s="2">
        <v>45888</v>
      </c>
      <c r="E415" s="2" t="s">
        <v>4277</v>
      </c>
      <c r="F415" s="14">
        <f ca="1">Tabla36891011181915161723456756[[#This Row],[FECHA RADICACION]]-TODAY()</f>
        <v>-175</v>
      </c>
      <c r="G415" s="14" t="s">
        <v>15</v>
      </c>
      <c r="H415" s="14" t="s">
        <v>304</v>
      </c>
      <c r="I415" s="14" t="s">
        <v>17</v>
      </c>
      <c r="J415" s="15" t="s">
        <v>18</v>
      </c>
      <c r="K415" s="21">
        <v>45907</v>
      </c>
      <c r="M415" s="4" t="s">
        <v>4278</v>
      </c>
    </row>
    <row r="416" spans="1:13" ht="21.75" hidden="1" customHeight="1" x14ac:dyDescent="0.25">
      <c r="A416" s="4">
        <v>415</v>
      </c>
      <c r="B416" s="30">
        <v>20254602806862</v>
      </c>
      <c r="C416" s="2">
        <v>45888</v>
      </c>
      <c r="D416" s="2">
        <v>45888</v>
      </c>
      <c r="E416" s="2" t="s">
        <v>4279</v>
      </c>
      <c r="F416" s="14">
        <f ca="1">Tabla36891011181915161723456756[[#This Row],[FECHA RADICACION]]-TODAY()</f>
        <v>-175</v>
      </c>
      <c r="G416" s="14" t="s">
        <v>2964</v>
      </c>
      <c r="H416" s="14" t="s">
        <v>17</v>
      </c>
      <c r="I416" s="14" t="s">
        <v>17</v>
      </c>
      <c r="J416" s="15" t="s">
        <v>18</v>
      </c>
      <c r="K416" s="21">
        <v>45888</v>
      </c>
    </row>
    <row r="417" spans="1:13" ht="21.75" hidden="1" customHeight="1" x14ac:dyDescent="0.25">
      <c r="A417" s="4">
        <v>416</v>
      </c>
      <c r="B417" s="30">
        <v>20254602806512</v>
      </c>
      <c r="C417" s="2">
        <v>45888</v>
      </c>
      <c r="D417" s="2">
        <v>45888</v>
      </c>
      <c r="E417" s="2" t="s">
        <v>4280</v>
      </c>
      <c r="F417" s="14">
        <f ca="1">Tabla36891011181915161723456756[[#This Row],[FECHA RADICACION]]-TODAY()</f>
        <v>-175</v>
      </c>
      <c r="G417" s="14" t="s">
        <v>50</v>
      </c>
      <c r="H417" s="14" t="s">
        <v>919</v>
      </c>
      <c r="I417" s="14" t="s">
        <v>17</v>
      </c>
      <c r="J417" s="15" t="s">
        <v>18</v>
      </c>
      <c r="K417" s="21">
        <v>45932</v>
      </c>
      <c r="M417" s="4" t="s">
        <v>4281</v>
      </c>
    </row>
    <row r="418" spans="1:13" ht="21.75" hidden="1" customHeight="1" x14ac:dyDescent="0.25">
      <c r="A418" s="4">
        <v>417</v>
      </c>
      <c r="B418" s="30">
        <v>20254602805792</v>
      </c>
      <c r="C418" s="2">
        <v>45888</v>
      </c>
      <c r="D418" s="2">
        <v>45888</v>
      </c>
      <c r="E418" s="2" t="s">
        <v>4282</v>
      </c>
      <c r="F418" s="14">
        <f ca="1">Tabla36891011181915161723456756[[#This Row],[FECHA RADICACION]]-TODAY()</f>
        <v>-175</v>
      </c>
      <c r="G418" s="14" t="s">
        <v>50</v>
      </c>
      <c r="H418" s="14" t="s">
        <v>919</v>
      </c>
      <c r="I418" s="14" t="s">
        <v>17</v>
      </c>
      <c r="J418" s="15" t="s">
        <v>18</v>
      </c>
      <c r="K418" s="21">
        <v>45909</v>
      </c>
      <c r="M418" s="4" t="s">
        <v>4281</v>
      </c>
    </row>
    <row r="419" spans="1:13" ht="21.75" hidden="1" customHeight="1" x14ac:dyDescent="0.25">
      <c r="A419" s="4">
        <v>418</v>
      </c>
      <c r="B419" s="30">
        <v>20255810157342</v>
      </c>
      <c r="C419" s="2">
        <v>45888</v>
      </c>
      <c r="D419" s="2">
        <v>45888</v>
      </c>
      <c r="E419" s="2" t="s">
        <v>4283</v>
      </c>
      <c r="F419" s="14">
        <f ca="1">Tabla36891011181915161723456756[[#This Row],[FECHA RADICACION]]-TODAY()</f>
        <v>-175</v>
      </c>
      <c r="G419" s="14" t="s">
        <v>85</v>
      </c>
      <c r="H419" s="14" t="s">
        <v>86</v>
      </c>
      <c r="I419" s="4" t="s">
        <v>17</v>
      </c>
      <c r="J419" s="15" t="s">
        <v>18</v>
      </c>
      <c r="K419" s="21">
        <v>45921</v>
      </c>
      <c r="M419" s="4" t="s">
        <v>4140</v>
      </c>
    </row>
    <row r="420" spans="1:13" ht="21.75" hidden="1" customHeight="1" x14ac:dyDescent="0.25">
      <c r="A420" s="4">
        <v>419</v>
      </c>
      <c r="B420" s="30">
        <v>20255840006463</v>
      </c>
      <c r="C420" s="2">
        <v>45883.446527777778</v>
      </c>
      <c r="D420" s="2">
        <v>45888</v>
      </c>
      <c r="E420" s="2" t="s">
        <v>4284</v>
      </c>
      <c r="F420" s="14">
        <f ca="1">Tabla36891011181915161723456756[[#This Row],[FECHA RADICACION]]-TODAY()</f>
        <v>-179.5534722222219</v>
      </c>
      <c r="G420" s="14" t="s">
        <v>2964</v>
      </c>
      <c r="H420" s="14" t="s">
        <v>17</v>
      </c>
      <c r="I420" s="14" t="s">
        <v>17</v>
      </c>
      <c r="J420" s="15" t="s">
        <v>18</v>
      </c>
      <c r="K420" s="21">
        <v>45888</v>
      </c>
    </row>
    <row r="421" spans="1:13" ht="21.75" hidden="1" customHeight="1" x14ac:dyDescent="0.25">
      <c r="A421" s="4">
        <v>420</v>
      </c>
      <c r="B421" s="30">
        <v>20255910096172</v>
      </c>
      <c r="C421" s="2">
        <v>45888.476990740739</v>
      </c>
      <c r="D421" s="2">
        <v>45888</v>
      </c>
      <c r="E421" s="2" t="s">
        <v>4285</v>
      </c>
      <c r="F421" s="14">
        <f ca="1">Tabla36891011181915161723456756[[#This Row],[FECHA RADICACION]]-TODAY()</f>
        <v>-174.52300925926102</v>
      </c>
      <c r="G421" s="14" t="s">
        <v>15</v>
      </c>
      <c r="H421" s="14" t="s">
        <v>48</v>
      </c>
      <c r="I421" s="14" t="s">
        <v>17</v>
      </c>
      <c r="J421" s="15" t="s">
        <v>18</v>
      </c>
      <c r="K421" s="21">
        <v>45894</v>
      </c>
    </row>
    <row r="422" spans="1:13" ht="21.75" hidden="1" customHeight="1" x14ac:dyDescent="0.25">
      <c r="A422" s="4">
        <v>421</v>
      </c>
      <c r="B422" s="30">
        <v>20254602810242</v>
      </c>
      <c r="C422" s="2">
        <v>45888</v>
      </c>
      <c r="D422" s="2">
        <v>45888</v>
      </c>
      <c r="E422" s="2" t="s">
        <v>4286</v>
      </c>
      <c r="F422" s="14">
        <f ca="1">Tabla36891011181915161723456756[[#This Row],[FECHA RADICACION]]-TODAY()</f>
        <v>-175</v>
      </c>
      <c r="G422" s="14" t="s">
        <v>50</v>
      </c>
      <c r="H422" s="14" t="s">
        <v>919</v>
      </c>
      <c r="I422" s="14" t="s">
        <v>17</v>
      </c>
      <c r="J422" s="15" t="s">
        <v>18</v>
      </c>
      <c r="K422" s="21">
        <v>45932</v>
      </c>
      <c r="M422" s="4" t="s">
        <v>4281</v>
      </c>
    </row>
    <row r="423" spans="1:13" ht="21.75" hidden="1" customHeight="1" x14ac:dyDescent="0.25">
      <c r="A423" s="4">
        <v>422</v>
      </c>
      <c r="B423" s="30">
        <v>20255810157882</v>
      </c>
      <c r="C423" s="2">
        <v>45888</v>
      </c>
      <c r="D423" s="2">
        <v>45888</v>
      </c>
      <c r="E423" s="2" t="s">
        <v>4287</v>
      </c>
      <c r="F423" s="14">
        <f ca="1">Tabla36891011181915161723456756[[#This Row],[FECHA RADICACION]]-TODAY()</f>
        <v>-175</v>
      </c>
      <c r="G423" s="14" t="s">
        <v>85</v>
      </c>
      <c r="H423" s="14" t="s">
        <v>160</v>
      </c>
      <c r="I423" s="14" t="s">
        <v>17</v>
      </c>
      <c r="J423" s="15" t="s">
        <v>18</v>
      </c>
      <c r="K423" s="21">
        <v>45895</v>
      </c>
      <c r="L423" s="4" t="s">
        <v>4288</v>
      </c>
    </row>
    <row r="424" spans="1:13" ht="21.75" hidden="1" customHeight="1" x14ac:dyDescent="0.25">
      <c r="A424" s="4">
        <v>423</v>
      </c>
      <c r="B424" s="30">
        <v>20255810157872</v>
      </c>
      <c r="C424" s="2">
        <v>45888</v>
      </c>
      <c r="D424" s="2">
        <v>45888</v>
      </c>
      <c r="E424" s="2" t="s">
        <v>4289</v>
      </c>
      <c r="F424" s="14">
        <f ca="1">Tabla36891011181915161723456756[[#This Row],[FECHA RADICACION]]-TODAY()</f>
        <v>-175</v>
      </c>
      <c r="G424" s="14" t="s">
        <v>65</v>
      </c>
      <c r="H424" s="14" t="s">
        <v>4184</v>
      </c>
      <c r="I424" s="14" t="s">
        <v>17</v>
      </c>
      <c r="J424" s="15" t="s">
        <v>18</v>
      </c>
      <c r="K424" s="21">
        <v>45932</v>
      </c>
      <c r="L424" s="4" t="s">
        <v>3982</v>
      </c>
    </row>
    <row r="425" spans="1:13" ht="21.75" hidden="1" customHeight="1" x14ac:dyDescent="0.25">
      <c r="A425" s="4">
        <v>424</v>
      </c>
      <c r="B425" s="30">
        <v>20255810157852</v>
      </c>
      <c r="C425" s="2">
        <v>45888</v>
      </c>
      <c r="D425" s="2">
        <v>45888</v>
      </c>
      <c r="E425" s="2" t="s">
        <v>4290</v>
      </c>
      <c r="F425" s="14">
        <f ca="1">Tabla36891011181915161723456756[[#This Row],[FECHA RADICACION]]-TODAY()</f>
        <v>-175</v>
      </c>
      <c r="G425" s="14" t="s">
        <v>65</v>
      </c>
      <c r="H425" s="14" t="s">
        <v>4184</v>
      </c>
      <c r="I425" s="14" t="s">
        <v>17</v>
      </c>
      <c r="J425" s="15" t="s">
        <v>18</v>
      </c>
      <c r="K425" s="21">
        <v>45909</v>
      </c>
      <c r="L425" s="15" t="s">
        <v>3982</v>
      </c>
      <c r="M425" s="15"/>
    </row>
    <row r="426" spans="1:13" ht="21.75" hidden="1" customHeight="1" x14ac:dyDescent="0.25">
      <c r="A426" s="4">
        <v>425</v>
      </c>
      <c r="B426" s="30">
        <v>20255810157792</v>
      </c>
      <c r="C426" s="2">
        <v>45888</v>
      </c>
      <c r="D426" s="2">
        <v>45888</v>
      </c>
      <c r="E426" s="2" t="s">
        <v>4291</v>
      </c>
      <c r="F426" s="14">
        <f ca="1">Tabla36891011181915161723456756[[#This Row],[FECHA RADICACION]]-TODAY()</f>
        <v>-175</v>
      </c>
      <c r="G426" s="14" t="s">
        <v>15</v>
      </c>
      <c r="H426" s="14" t="s">
        <v>304</v>
      </c>
      <c r="I426" s="14" t="s">
        <v>17</v>
      </c>
      <c r="J426" s="15" t="s">
        <v>18</v>
      </c>
      <c r="K426" s="21">
        <v>45894</v>
      </c>
      <c r="L426" s="4" t="s">
        <v>370</v>
      </c>
    </row>
    <row r="427" spans="1:13" ht="21.75" hidden="1" customHeight="1" x14ac:dyDescent="0.25">
      <c r="A427" s="4">
        <v>426</v>
      </c>
      <c r="B427" s="30">
        <v>20255810157782</v>
      </c>
      <c r="C427" s="2">
        <v>45888</v>
      </c>
      <c r="D427" s="2">
        <v>45888</v>
      </c>
      <c r="E427" s="2" t="s">
        <v>4292</v>
      </c>
      <c r="F427" s="14">
        <f ca="1">Tabla36891011181915161723456756[[#This Row],[FECHA RADICACION]]-TODAY()</f>
        <v>-175</v>
      </c>
      <c r="G427" s="14" t="s">
        <v>15</v>
      </c>
      <c r="H427" s="14" t="s">
        <v>304</v>
      </c>
      <c r="I427" s="14" t="s">
        <v>17</v>
      </c>
      <c r="J427" s="15" t="s">
        <v>18</v>
      </c>
      <c r="K427" s="21">
        <v>45894</v>
      </c>
      <c r="L427" s="4" t="s">
        <v>370</v>
      </c>
    </row>
    <row r="428" spans="1:13" ht="21.75" hidden="1" customHeight="1" x14ac:dyDescent="0.25">
      <c r="A428" s="4">
        <v>427</v>
      </c>
      <c r="B428" s="30">
        <v>20255810157772</v>
      </c>
      <c r="C428" s="2">
        <v>45888</v>
      </c>
      <c r="D428" s="2">
        <v>45888</v>
      </c>
      <c r="E428" s="2" t="s">
        <v>4293</v>
      </c>
      <c r="F428" s="14">
        <f ca="1">Tabla36891011181915161723456756[[#This Row],[FECHA RADICACION]]-TODAY()</f>
        <v>-175</v>
      </c>
      <c r="G428" s="14" t="s">
        <v>15</v>
      </c>
      <c r="H428" s="14" t="s">
        <v>304</v>
      </c>
      <c r="I428" s="14" t="s">
        <v>17</v>
      </c>
      <c r="J428" s="15" t="s">
        <v>18</v>
      </c>
      <c r="K428" s="21">
        <v>45894</v>
      </c>
    </row>
    <row r="429" spans="1:13" ht="21.75" hidden="1" customHeight="1" x14ac:dyDescent="0.25">
      <c r="A429" s="4">
        <v>428</v>
      </c>
      <c r="B429" s="30">
        <v>20255810157732</v>
      </c>
      <c r="C429" s="2">
        <v>45888</v>
      </c>
      <c r="D429" s="2">
        <v>45888</v>
      </c>
      <c r="E429" s="2" t="s">
        <v>4294</v>
      </c>
      <c r="F429" s="14">
        <f ca="1">Tabla36891011181915161723456756[[#This Row],[FECHA RADICACION]]-TODAY()</f>
        <v>-175</v>
      </c>
      <c r="G429" s="14" t="s">
        <v>65</v>
      </c>
      <c r="H429" s="14" t="s">
        <v>66</v>
      </c>
      <c r="I429" s="14" t="s">
        <v>17</v>
      </c>
      <c r="J429" s="15" t="s">
        <v>18</v>
      </c>
      <c r="K429" s="21">
        <v>45942</v>
      </c>
      <c r="L429" s="15"/>
      <c r="M429" s="15"/>
    </row>
    <row r="430" spans="1:13" ht="21.75" hidden="1" customHeight="1" x14ac:dyDescent="0.25">
      <c r="A430" s="4">
        <v>429</v>
      </c>
      <c r="B430" s="30">
        <v>20255810157382</v>
      </c>
      <c r="C430" s="2">
        <v>45888</v>
      </c>
      <c r="D430" s="2">
        <v>45888</v>
      </c>
      <c r="E430" s="2" t="s">
        <v>4295</v>
      </c>
      <c r="F430" s="14">
        <f ca="1">Tabla36891011181915161723456756[[#This Row],[FECHA RADICACION]]-TODAY()</f>
        <v>-175</v>
      </c>
      <c r="G430" s="14" t="s">
        <v>2964</v>
      </c>
      <c r="H430" s="14" t="s">
        <v>17</v>
      </c>
      <c r="I430" s="14" t="s">
        <v>17</v>
      </c>
      <c r="J430" s="15" t="s">
        <v>18</v>
      </c>
      <c r="K430" s="21">
        <v>45889</v>
      </c>
      <c r="L430" s="15"/>
      <c r="M430" s="15"/>
    </row>
    <row r="431" spans="1:13" ht="21.75" hidden="1" customHeight="1" x14ac:dyDescent="0.25">
      <c r="A431" s="4">
        <v>430</v>
      </c>
      <c r="B431" s="73">
        <v>20255810157272</v>
      </c>
      <c r="C431" s="35">
        <v>45888.53125</v>
      </c>
      <c r="D431" s="2">
        <v>45888</v>
      </c>
      <c r="E431" s="6" t="s">
        <v>4296</v>
      </c>
      <c r="F431" s="14">
        <f ca="1">Tabla36891011181915161723456756[[#This Row],[FECHA RADICACION]]-TODAY()</f>
        <v>-174.46875</v>
      </c>
      <c r="G431" s="14" t="s">
        <v>65</v>
      </c>
      <c r="H431" s="14" t="s">
        <v>481</v>
      </c>
      <c r="I431" s="14" t="s">
        <v>17</v>
      </c>
      <c r="J431" s="15" t="s">
        <v>18</v>
      </c>
      <c r="K431" s="21">
        <v>45909</v>
      </c>
      <c r="L431" s="4" t="s">
        <v>42</v>
      </c>
    </row>
    <row r="432" spans="1:13" ht="21.75" hidden="1" customHeight="1" x14ac:dyDescent="0.25">
      <c r="A432" s="4">
        <v>431</v>
      </c>
      <c r="B432" s="73">
        <v>20255810158032</v>
      </c>
      <c r="C432" s="35">
        <v>45889.39166666667</v>
      </c>
      <c r="D432" s="2">
        <v>45889</v>
      </c>
      <c r="E432" s="6" t="s">
        <v>4297</v>
      </c>
      <c r="F432" s="14">
        <f ca="1">Tabla36891011181915161723456756[[#This Row],[FECHA RADICACION]]-TODAY()</f>
        <v>-173.60833333332994</v>
      </c>
      <c r="G432" s="14" t="s">
        <v>65</v>
      </c>
      <c r="H432" s="14" t="s">
        <v>71</v>
      </c>
      <c r="I432" s="4" t="s">
        <v>17</v>
      </c>
      <c r="J432" s="15" t="s">
        <v>18</v>
      </c>
      <c r="K432" s="21">
        <v>45898</v>
      </c>
    </row>
    <row r="433" spans="1:13" ht="21.75" hidden="1" customHeight="1" x14ac:dyDescent="0.25">
      <c r="A433" s="4">
        <v>432</v>
      </c>
      <c r="B433" s="30">
        <v>20254602816392</v>
      </c>
      <c r="C433" s="2">
        <v>45889.388194444444</v>
      </c>
      <c r="D433" s="2">
        <v>45889</v>
      </c>
      <c r="E433" s="6" t="s">
        <v>4298</v>
      </c>
      <c r="F433" s="14">
        <f ca="1">Tabla36891011181915161723456756[[#This Row],[FECHA RADICACION]]-TODAY()</f>
        <v>-173.6118055555562</v>
      </c>
      <c r="G433" s="14" t="s">
        <v>65</v>
      </c>
      <c r="H433" s="14" t="s">
        <v>117</v>
      </c>
      <c r="I433" s="14" t="s">
        <v>17</v>
      </c>
      <c r="J433" s="15" t="s">
        <v>18</v>
      </c>
      <c r="K433" s="21">
        <v>45921</v>
      </c>
    </row>
    <row r="434" spans="1:13" ht="21.75" hidden="1" customHeight="1" x14ac:dyDescent="0.25">
      <c r="A434" s="4">
        <v>433</v>
      </c>
      <c r="B434" s="30">
        <v>20254602815032</v>
      </c>
      <c r="C434" s="2">
        <v>45889.338888888888</v>
      </c>
      <c r="D434" s="2">
        <v>45889</v>
      </c>
      <c r="E434" s="6" t="s">
        <v>4299</v>
      </c>
      <c r="F434" s="14">
        <f ca="1">Tabla36891011181915161723456756[[#This Row],[FECHA RADICACION]]-TODAY()</f>
        <v>-173.6611111111124</v>
      </c>
      <c r="G434" s="14" t="s">
        <v>50</v>
      </c>
      <c r="H434" s="14" t="s">
        <v>2147</v>
      </c>
      <c r="I434" s="14" t="s">
        <v>17</v>
      </c>
      <c r="J434" s="15" t="s">
        <v>18</v>
      </c>
      <c r="K434" s="21">
        <v>45942</v>
      </c>
      <c r="L434" s="4" t="s">
        <v>174</v>
      </c>
    </row>
    <row r="435" spans="1:13" ht="21.75" hidden="1" customHeight="1" x14ac:dyDescent="0.25">
      <c r="A435" s="4">
        <v>434</v>
      </c>
      <c r="B435" s="30">
        <v>20254602814942</v>
      </c>
      <c r="C435" s="2">
        <v>45889.335416666669</v>
      </c>
      <c r="D435" s="2">
        <v>45889</v>
      </c>
      <c r="E435" s="6" t="s">
        <v>4300</v>
      </c>
      <c r="F435" s="14">
        <f ca="1">Tabla36891011181915161723456756[[#This Row],[FECHA RADICACION]]-TODAY()</f>
        <v>-173.66458333333139</v>
      </c>
      <c r="G435" s="14" t="s">
        <v>15</v>
      </c>
      <c r="H435" s="14" t="s">
        <v>304</v>
      </c>
      <c r="I435" s="14" t="s">
        <v>17</v>
      </c>
      <c r="J435" s="15" t="s">
        <v>18</v>
      </c>
      <c r="K435" s="21">
        <v>45907</v>
      </c>
      <c r="M435" s="4" t="s">
        <v>4301</v>
      </c>
    </row>
    <row r="436" spans="1:13" ht="21.75" hidden="1" customHeight="1" x14ac:dyDescent="0.25">
      <c r="A436" s="4">
        <v>435</v>
      </c>
      <c r="B436" s="30">
        <v>20254602814912</v>
      </c>
      <c r="C436" s="2">
        <v>45889.334027777775</v>
      </c>
      <c r="D436" s="2">
        <v>45889</v>
      </c>
      <c r="E436" s="6" t="s">
        <v>4302</v>
      </c>
      <c r="F436" s="14">
        <f ca="1">Tabla36891011181915161723456756[[#This Row],[FECHA RADICACION]]-TODAY()</f>
        <v>-173.66597222222481</v>
      </c>
      <c r="G436" s="14" t="s">
        <v>50</v>
      </c>
      <c r="H436" s="14" t="s">
        <v>919</v>
      </c>
      <c r="I436" s="14" t="s">
        <v>17</v>
      </c>
      <c r="J436" s="15" t="s">
        <v>18</v>
      </c>
      <c r="K436" s="21">
        <v>45932</v>
      </c>
      <c r="M436" s="4" t="s">
        <v>4281</v>
      </c>
    </row>
    <row r="437" spans="1:13" ht="21.75" hidden="1" customHeight="1" x14ac:dyDescent="0.25">
      <c r="A437" s="4">
        <v>436</v>
      </c>
      <c r="B437" s="30">
        <v>20255810157922</v>
      </c>
      <c r="C437" s="2">
        <v>45889.313888888886</v>
      </c>
      <c r="D437" s="2">
        <v>45889</v>
      </c>
      <c r="E437" s="6" t="s">
        <v>4303</v>
      </c>
      <c r="F437" s="14">
        <f ca="1">Tabla36891011181915161723456756[[#This Row],[FECHA RADICACION]]-TODAY()</f>
        <v>-173.68611111111386</v>
      </c>
      <c r="G437" s="14" t="s">
        <v>65</v>
      </c>
      <c r="H437" s="14" t="s">
        <v>3536</v>
      </c>
      <c r="I437" s="14" t="s">
        <v>17</v>
      </c>
      <c r="J437" s="15" t="s">
        <v>18</v>
      </c>
      <c r="K437" s="21">
        <v>45907</v>
      </c>
      <c r="L437" s="4" t="s">
        <v>174</v>
      </c>
    </row>
    <row r="438" spans="1:13" ht="21.75" hidden="1" customHeight="1" x14ac:dyDescent="0.25">
      <c r="A438" s="4">
        <v>437</v>
      </c>
      <c r="B438" s="30">
        <v>20254602812672</v>
      </c>
      <c r="C438" s="2">
        <v>45888</v>
      </c>
      <c r="D438" s="2">
        <v>45889</v>
      </c>
      <c r="E438" s="6" t="s">
        <v>4304</v>
      </c>
      <c r="F438" s="14">
        <f ca="1">Tabla36891011181915161723456756[[#This Row],[FECHA RADICACION]]-TODAY()</f>
        <v>-175</v>
      </c>
      <c r="G438" s="14" t="s">
        <v>50</v>
      </c>
      <c r="H438" s="14" t="s">
        <v>919</v>
      </c>
      <c r="I438" s="14" t="s">
        <v>17</v>
      </c>
      <c r="J438" s="15" t="s">
        <v>18</v>
      </c>
      <c r="K438" s="21">
        <v>45909</v>
      </c>
    </row>
    <row r="439" spans="1:13" ht="21.75" hidden="1" customHeight="1" x14ac:dyDescent="0.25">
      <c r="A439" s="4">
        <v>438</v>
      </c>
      <c r="B439" s="30">
        <v>20254602812372</v>
      </c>
      <c r="C439" s="2">
        <v>45888</v>
      </c>
      <c r="D439" s="2">
        <v>45889</v>
      </c>
      <c r="E439" s="2" t="s">
        <v>4305</v>
      </c>
      <c r="F439" s="14">
        <f ca="1">Tabla36891011181915161723456756[[#This Row],[FECHA RADICACION]]-TODAY()</f>
        <v>-175</v>
      </c>
      <c r="G439" s="14" t="s">
        <v>15</v>
      </c>
      <c r="H439" s="14" t="s">
        <v>82</v>
      </c>
      <c r="I439" s="14" t="s">
        <v>17</v>
      </c>
      <c r="J439" s="15" t="s">
        <v>18</v>
      </c>
      <c r="K439" s="21">
        <v>45907</v>
      </c>
    </row>
    <row r="440" spans="1:13" ht="21.75" hidden="1" customHeight="1" x14ac:dyDescent="0.25">
      <c r="A440" s="4">
        <v>439</v>
      </c>
      <c r="B440" s="30">
        <v>20255810157442</v>
      </c>
      <c r="C440" s="2">
        <v>45888</v>
      </c>
      <c r="D440" s="2">
        <v>45889</v>
      </c>
      <c r="E440" s="2" t="s">
        <v>4306</v>
      </c>
      <c r="F440" s="14">
        <f ca="1">Tabla36891011181915161723456756[[#This Row],[FECHA RADICACION]]-TODAY()</f>
        <v>-175</v>
      </c>
      <c r="G440" s="14" t="s">
        <v>85</v>
      </c>
      <c r="H440" s="14" t="s">
        <v>86</v>
      </c>
      <c r="I440" s="14" t="s">
        <v>17</v>
      </c>
      <c r="J440" s="15" t="s">
        <v>18</v>
      </c>
      <c r="K440" s="21">
        <v>45902</v>
      </c>
    </row>
    <row r="441" spans="1:13" ht="21.75" hidden="1" customHeight="1" x14ac:dyDescent="0.25">
      <c r="A441" s="4">
        <v>440</v>
      </c>
      <c r="B441" s="30">
        <v>20255810157942</v>
      </c>
      <c r="C441" s="2">
        <v>45889.351076388892</v>
      </c>
      <c r="D441" s="2">
        <v>45889</v>
      </c>
      <c r="E441" s="2" t="s">
        <v>4307</v>
      </c>
      <c r="F441" s="14">
        <f ca="1">Tabla36891011181915161723456756[[#This Row],[FECHA RADICACION]]-TODAY()</f>
        <v>-173.64892361110833</v>
      </c>
      <c r="G441" s="14" t="s">
        <v>15</v>
      </c>
      <c r="H441" s="14" t="s">
        <v>304</v>
      </c>
      <c r="I441" s="14" t="s">
        <v>17</v>
      </c>
      <c r="J441" s="15" t="s">
        <v>18</v>
      </c>
      <c r="K441" s="21">
        <v>45907</v>
      </c>
    </row>
    <row r="442" spans="1:13" ht="21.75" hidden="1" customHeight="1" x14ac:dyDescent="0.25">
      <c r="A442" s="4">
        <v>441</v>
      </c>
      <c r="B442" s="30">
        <v>20255810157952</v>
      </c>
      <c r="C442" s="2">
        <v>45889.354861111111</v>
      </c>
      <c r="D442" s="2">
        <v>45889</v>
      </c>
      <c r="E442" s="2" t="s">
        <v>4308</v>
      </c>
      <c r="F442" s="14">
        <f ca="1">Tabla36891011181915161723456756[[#This Row],[FECHA RADICACION]]-TODAY()</f>
        <v>-173.64513888888905</v>
      </c>
      <c r="G442" s="14" t="s">
        <v>15</v>
      </c>
      <c r="H442" s="14" t="s">
        <v>304</v>
      </c>
      <c r="I442" s="14" t="s">
        <v>17</v>
      </c>
      <c r="J442" s="15" t="s">
        <v>18</v>
      </c>
      <c r="K442" s="21">
        <v>45894</v>
      </c>
    </row>
    <row r="443" spans="1:13" ht="21.75" hidden="1" customHeight="1" x14ac:dyDescent="0.25">
      <c r="A443" s="4">
        <v>442</v>
      </c>
      <c r="B443" s="30">
        <v>20254602816312</v>
      </c>
      <c r="C443" s="2">
        <v>45889.384722222225</v>
      </c>
      <c r="D443" s="2">
        <v>45889</v>
      </c>
      <c r="E443" s="2" t="s">
        <v>4309</v>
      </c>
      <c r="F443" s="14">
        <f ca="1">Tabla36891011181915161723456756[[#This Row],[FECHA RADICACION]]-TODAY()</f>
        <v>-173.61527777777519</v>
      </c>
      <c r="G443" s="14" t="s">
        <v>15</v>
      </c>
      <c r="H443" s="14" t="s">
        <v>304</v>
      </c>
      <c r="I443" s="14" t="s">
        <v>17</v>
      </c>
      <c r="J443" s="15" t="s">
        <v>18</v>
      </c>
      <c r="K443" s="21">
        <v>45907</v>
      </c>
      <c r="M443" s="15"/>
    </row>
    <row r="444" spans="1:13" ht="21.75" hidden="1" customHeight="1" x14ac:dyDescent="0.25">
      <c r="A444" s="4">
        <v>443</v>
      </c>
      <c r="B444" s="30">
        <v>20255810158042</v>
      </c>
      <c r="C444" s="2">
        <v>45889.409722222219</v>
      </c>
      <c r="D444" s="2">
        <v>45889</v>
      </c>
      <c r="E444" s="2" t="s">
        <v>436</v>
      </c>
      <c r="F444" s="14">
        <f ca="1">Tabla36891011181915161723456756[[#This Row],[FECHA RADICACION]]-TODAY()</f>
        <v>-173.59027777778101</v>
      </c>
      <c r="G444" s="14" t="s">
        <v>15</v>
      </c>
      <c r="H444" s="14" t="s">
        <v>241</v>
      </c>
      <c r="I444" s="14" t="s">
        <v>17</v>
      </c>
      <c r="J444" s="15" t="s">
        <v>18</v>
      </c>
      <c r="K444" s="21">
        <v>45898</v>
      </c>
    </row>
    <row r="445" spans="1:13" ht="21.75" hidden="1" customHeight="1" x14ac:dyDescent="0.25">
      <c r="A445" s="4">
        <v>444</v>
      </c>
      <c r="B445" s="30">
        <v>20255810158052</v>
      </c>
      <c r="C445" s="2">
        <v>45889.425694444442</v>
      </c>
      <c r="D445" s="2">
        <v>45889</v>
      </c>
      <c r="E445" s="2" t="s">
        <v>4310</v>
      </c>
      <c r="F445" s="14">
        <f ca="1">Tabla36891011181915161723456756[[#This Row],[FECHA RADICACION]]-TODAY()</f>
        <v>-173.57430555555766</v>
      </c>
      <c r="G445" s="14" t="s">
        <v>65</v>
      </c>
      <c r="H445" s="14" t="s">
        <v>184</v>
      </c>
      <c r="I445" s="14" t="s">
        <v>17</v>
      </c>
      <c r="J445" s="15" t="s">
        <v>18</v>
      </c>
      <c r="K445" s="21">
        <v>45909</v>
      </c>
    </row>
    <row r="446" spans="1:13" ht="21.75" hidden="1" customHeight="1" x14ac:dyDescent="0.25">
      <c r="A446" s="4">
        <v>445</v>
      </c>
      <c r="B446" s="30">
        <v>20255810158062</v>
      </c>
      <c r="C446" s="2">
        <v>45889.431307870371</v>
      </c>
      <c r="D446" s="2">
        <v>45889</v>
      </c>
      <c r="E446" s="2" t="s">
        <v>4311</v>
      </c>
      <c r="F446" s="14">
        <f ca="1">Tabla36891011181915161723456756[[#This Row],[FECHA RADICACION]]-TODAY()</f>
        <v>-173.5686921296292</v>
      </c>
      <c r="G446" s="14" t="s">
        <v>2964</v>
      </c>
      <c r="H446" s="14" t="s">
        <v>17</v>
      </c>
      <c r="I446" s="14" t="s">
        <v>17</v>
      </c>
      <c r="J446" s="15" t="s">
        <v>18</v>
      </c>
      <c r="K446" s="21">
        <v>45889</v>
      </c>
    </row>
    <row r="447" spans="1:13" ht="21.75" hidden="1" customHeight="1" x14ac:dyDescent="0.25">
      <c r="A447" s="4">
        <v>446</v>
      </c>
      <c r="B447" s="30">
        <v>20255810158122</v>
      </c>
      <c r="C447" s="2">
        <v>45889.456944444442</v>
      </c>
      <c r="D447" s="2">
        <v>45889</v>
      </c>
      <c r="E447" s="2" t="s">
        <v>4312</v>
      </c>
      <c r="F447" s="14">
        <f ca="1">Tabla36891011181915161723456756[[#This Row],[FECHA RADICACION]]-TODAY()</f>
        <v>-173.54305555555766</v>
      </c>
      <c r="G447" s="14" t="s">
        <v>65</v>
      </c>
      <c r="H447" s="14" t="s">
        <v>78</v>
      </c>
      <c r="I447" s="14" t="s">
        <v>17</v>
      </c>
      <c r="J447" s="15" t="s">
        <v>18</v>
      </c>
      <c r="K447" s="21">
        <v>45909</v>
      </c>
      <c r="L447" s="4" t="s">
        <v>174</v>
      </c>
    </row>
    <row r="448" spans="1:13" ht="21.75" hidden="1" customHeight="1" x14ac:dyDescent="0.25">
      <c r="A448" s="4">
        <v>447</v>
      </c>
      <c r="B448" s="30">
        <v>20255810158132</v>
      </c>
      <c r="C448" s="2">
        <v>45889.459027777775</v>
      </c>
      <c r="D448" s="2">
        <v>45889</v>
      </c>
      <c r="E448" s="2" t="s">
        <v>4313</v>
      </c>
      <c r="F448" s="14">
        <f ca="1">Tabla36891011181915161723456756[[#This Row],[FECHA RADICACION]]-TODAY()</f>
        <v>-173.54097222222481</v>
      </c>
      <c r="G448" s="14" t="s">
        <v>15</v>
      </c>
      <c r="H448" s="14" t="s">
        <v>241</v>
      </c>
      <c r="I448" s="14" t="s">
        <v>17</v>
      </c>
      <c r="J448" s="15" t="s">
        <v>18</v>
      </c>
      <c r="K448" s="21">
        <v>45894</v>
      </c>
    </row>
    <row r="449" spans="1:13" ht="21.75" hidden="1" customHeight="1" x14ac:dyDescent="0.25">
      <c r="A449" s="4">
        <v>448</v>
      </c>
      <c r="B449" s="30">
        <v>20255810158142</v>
      </c>
      <c r="C449" s="2">
        <v>45889.461527777778</v>
      </c>
      <c r="D449" s="2">
        <v>45889</v>
      </c>
      <c r="E449" s="2" t="s">
        <v>4314</v>
      </c>
      <c r="F449" s="14">
        <f ca="1">Tabla36891011181915161723456756[[#This Row],[FECHA RADICACION]]-TODAY()</f>
        <v>-173.53847222222248</v>
      </c>
      <c r="G449" s="14" t="s">
        <v>15</v>
      </c>
      <c r="H449" s="14" t="s">
        <v>241</v>
      </c>
      <c r="I449" s="14" t="s">
        <v>17</v>
      </c>
      <c r="J449" s="15" t="s">
        <v>18</v>
      </c>
      <c r="K449" s="21">
        <v>45909</v>
      </c>
      <c r="M449" s="4" t="s">
        <v>4159</v>
      </c>
    </row>
    <row r="450" spans="1:13" ht="21.75" hidden="1" customHeight="1" x14ac:dyDescent="0.25">
      <c r="A450" s="4">
        <v>449</v>
      </c>
      <c r="B450" s="30">
        <v>20255810158172</v>
      </c>
      <c r="C450" s="2">
        <v>45889.477025462962</v>
      </c>
      <c r="D450" s="2">
        <v>45889</v>
      </c>
      <c r="E450" s="2" t="s">
        <v>4315</v>
      </c>
      <c r="F450" s="14">
        <f ca="1">Tabla36891011181915161723456756[[#This Row],[FECHA RADICACION]]-TODAY()</f>
        <v>-173.52297453703795</v>
      </c>
      <c r="G450" s="14" t="s">
        <v>85</v>
      </c>
      <c r="H450" s="14" t="s">
        <v>160</v>
      </c>
      <c r="I450" s="14" t="s">
        <v>17</v>
      </c>
      <c r="J450" s="15" t="s">
        <v>18</v>
      </c>
      <c r="K450" s="21">
        <v>45895</v>
      </c>
    </row>
    <row r="451" spans="1:13" ht="21.75" hidden="1" customHeight="1" x14ac:dyDescent="0.25">
      <c r="A451" s="4">
        <v>450</v>
      </c>
      <c r="B451" s="30">
        <v>20255810158232</v>
      </c>
      <c r="C451" s="2">
        <v>45889.512291666666</v>
      </c>
      <c r="D451" s="2">
        <v>45889</v>
      </c>
      <c r="E451" s="2" t="s">
        <v>4316</v>
      </c>
      <c r="F451" s="14">
        <f ca="1">Tabla36891011181915161723456756[[#This Row],[FECHA RADICACION]]-TODAY()</f>
        <v>-173.48770833333401</v>
      </c>
      <c r="G451" s="14" t="s">
        <v>65</v>
      </c>
      <c r="H451" s="14" t="s">
        <v>3536</v>
      </c>
      <c r="I451" s="14" t="s">
        <v>17</v>
      </c>
      <c r="J451" s="15" t="s">
        <v>18</v>
      </c>
      <c r="K451" s="21">
        <v>45921</v>
      </c>
    </row>
    <row r="452" spans="1:13" ht="21.75" hidden="1" customHeight="1" x14ac:dyDescent="0.25">
      <c r="A452" s="4">
        <v>451</v>
      </c>
      <c r="B452" s="30">
        <v>20255810158262</v>
      </c>
      <c r="C452" s="2">
        <v>45889.515972222223</v>
      </c>
      <c r="D452" s="2">
        <v>45889</v>
      </c>
      <c r="E452" s="2" t="s">
        <v>4317</v>
      </c>
      <c r="F452" s="14">
        <f ca="1">Tabla36891011181915161723456756[[#This Row],[FECHA RADICACION]]-TODAY()</f>
        <v>-173.48402777777665</v>
      </c>
      <c r="G452" s="14" t="s">
        <v>15</v>
      </c>
      <c r="H452" s="14" t="s">
        <v>304</v>
      </c>
      <c r="I452" s="14" t="s">
        <v>17</v>
      </c>
      <c r="J452" s="15" t="s">
        <v>18</v>
      </c>
      <c r="K452" s="21">
        <v>45898</v>
      </c>
    </row>
    <row r="453" spans="1:13" ht="21.75" hidden="1" customHeight="1" x14ac:dyDescent="0.25">
      <c r="A453" s="4">
        <v>452</v>
      </c>
      <c r="B453" s="30">
        <v>20255810157932</v>
      </c>
      <c r="C453" s="2">
        <v>45889.325694444444</v>
      </c>
      <c r="D453" s="2">
        <v>45889</v>
      </c>
      <c r="E453" s="2" t="s">
        <v>4318</v>
      </c>
      <c r="F453" s="14">
        <f ca="1">Tabla36891011181915161723456756[[#This Row],[FECHA RADICACION]]-TODAY()</f>
        <v>-173.6743055555562</v>
      </c>
      <c r="G453" s="14" t="s">
        <v>2964</v>
      </c>
      <c r="H453" s="14" t="s">
        <v>17</v>
      </c>
      <c r="I453" s="14" t="s">
        <v>17</v>
      </c>
      <c r="J453" s="15" t="s">
        <v>18</v>
      </c>
      <c r="K453" s="21">
        <v>45889</v>
      </c>
    </row>
    <row r="454" spans="1:13" ht="21.75" hidden="1" customHeight="1" x14ac:dyDescent="0.25">
      <c r="A454" s="4">
        <v>453</v>
      </c>
      <c r="B454" s="30">
        <v>20255810158012</v>
      </c>
      <c r="C454" s="2">
        <v>45889.381249999999</v>
      </c>
      <c r="D454" s="2">
        <v>45889</v>
      </c>
      <c r="E454" s="6" t="s">
        <v>4319</v>
      </c>
      <c r="F454" s="14">
        <f ca="1">Tabla36891011181915161723456756[[#This Row],[FECHA RADICACION]]-TODAY()</f>
        <v>-173.61875000000146</v>
      </c>
      <c r="G454" s="14" t="s">
        <v>50</v>
      </c>
      <c r="H454" s="14" t="s">
        <v>93</v>
      </c>
      <c r="I454" s="14" t="s">
        <v>17</v>
      </c>
      <c r="J454" s="15" t="s">
        <v>18</v>
      </c>
      <c r="K454" s="21">
        <v>45907</v>
      </c>
      <c r="M454" s="4" t="s">
        <v>3665</v>
      </c>
    </row>
    <row r="455" spans="1:13" ht="21.75" hidden="1" customHeight="1" x14ac:dyDescent="0.25">
      <c r="A455" s="4">
        <v>454</v>
      </c>
      <c r="B455" s="30">
        <v>20254602826262</v>
      </c>
      <c r="C455" s="2">
        <v>45889</v>
      </c>
      <c r="D455" s="2">
        <v>45889</v>
      </c>
      <c r="E455" s="6" t="s">
        <v>4320</v>
      </c>
      <c r="F455" s="14">
        <f ca="1">Tabla36891011181915161723456756[[#This Row],[FECHA RADICACION]]-TODAY()</f>
        <v>-174</v>
      </c>
      <c r="G455" s="14" t="s">
        <v>65</v>
      </c>
      <c r="H455" s="14" t="s">
        <v>283</v>
      </c>
      <c r="I455" s="14" t="s">
        <v>17</v>
      </c>
      <c r="J455" s="15" t="s">
        <v>18</v>
      </c>
      <c r="K455" s="21">
        <v>45909</v>
      </c>
    </row>
    <row r="456" spans="1:13" ht="21.75" hidden="1" customHeight="1" x14ac:dyDescent="0.25">
      <c r="A456" s="4">
        <v>455</v>
      </c>
      <c r="B456" s="30">
        <v>20255810158912</v>
      </c>
      <c r="C456" s="2">
        <v>45889</v>
      </c>
      <c r="D456" s="2">
        <v>45889</v>
      </c>
      <c r="E456" s="6" t="s">
        <v>4321</v>
      </c>
      <c r="F456" s="14">
        <f ca="1">Tabla36891011181915161723456756[[#This Row],[FECHA RADICACION]]-TODAY()</f>
        <v>-174</v>
      </c>
      <c r="G456" s="14" t="s">
        <v>65</v>
      </c>
      <c r="H456" s="14" t="s">
        <v>206</v>
      </c>
      <c r="I456" s="14" t="s">
        <v>17</v>
      </c>
      <c r="J456" s="15" t="s">
        <v>18</v>
      </c>
      <c r="K456" s="21">
        <v>45907</v>
      </c>
    </row>
    <row r="457" spans="1:13" ht="21.75" hidden="1" customHeight="1" x14ac:dyDescent="0.25">
      <c r="A457" s="4">
        <v>456</v>
      </c>
      <c r="B457" s="30">
        <v>20255810158842</v>
      </c>
      <c r="C457" s="2">
        <v>45889</v>
      </c>
      <c r="D457" s="2">
        <v>45889</v>
      </c>
      <c r="E457" s="6" t="s">
        <v>4322</v>
      </c>
      <c r="F457" s="14">
        <f ca="1">Tabla36891011181915161723456756[[#This Row],[FECHA RADICACION]]-TODAY()</f>
        <v>-174</v>
      </c>
      <c r="G457" s="14" t="s">
        <v>50</v>
      </c>
      <c r="H457" s="14" t="s">
        <v>51</v>
      </c>
      <c r="I457" s="14" t="s">
        <v>17</v>
      </c>
      <c r="J457" s="15" t="s">
        <v>18</v>
      </c>
      <c r="K457" s="21">
        <v>45895</v>
      </c>
      <c r="M457" s="15"/>
    </row>
    <row r="458" spans="1:13" ht="21.75" hidden="1" customHeight="1" x14ac:dyDescent="0.25">
      <c r="A458" s="4">
        <v>457</v>
      </c>
      <c r="B458" s="30">
        <v>20254602824112</v>
      </c>
      <c r="C458" s="2">
        <v>45889</v>
      </c>
      <c r="D458" s="2">
        <v>45889</v>
      </c>
      <c r="E458" s="6" t="s">
        <v>4323</v>
      </c>
      <c r="F458" s="14">
        <f ca="1">Tabla36891011181915161723456756[[#This Row],[FECHA RADICACION]]-TODAY()</f>
        <v>-174</v>
      </c>
      <c r="G458" s="14" t="s">
        <v>65</v>
      </c>
      <c r="H458" s="14" t="s">
        <v>687</v>
      </c>
      <c r="I458" s="14" t="s">
        <v>17</v>
      </c>
      <c r="J458" s="15" t="s">
        <v>18</v>
      </c>
      <c r="K458" s="21">
        <v>45907</v>
      </c>
    </row>
    <row r="459" spans="1:13" ht="21.75" hidden="1" customHeight="1" x14ac:dyDescent="0.25">
      <c r="A459" s="4">
        <v>458</v>
      </c>
      <c r="B459" s="30">
        <v>20255810158662</v>
      </c>
      <c r="C459" s="2">
        <v>45889</v>
      </c>
      <c r="D459" s="2">
        <v>45889</v>
      </c>
      <c r="E459" s="6" t="s">
        <v>4324</v>
      </c>
      <c r="F459" s="14">
        <f ca="1">Tabla36891011181915161723456756[[#This Row],[FECHA RADICACION]]-TODAY()</f>
        <v>-174</v>
      </c>
      <c r="G459" s="14" t="s">
        <v>65</v>
      </c>
      <c r="H459" s="14" t="s">
        <v>825</v>
      </c>
      <c r="I459" s="14" t="s">
        <v>17</v>
      </c>
      <c r="J459" s="15" t="s">
        <v>18</v>
      </c>
      <c r="K459" s="21">
        <v>45907</v>
      </c>
    </row>
    <row r="460" spans="1:13" ht="21.75" hidden="1" customHeight="1" x14ac:dyDescent="0.25">
      <c r="A460" s="4">
        <v>459</v>
      </c>
      <c r="B460" s="30">
        <v>20255810158552</v>
      </c>
      <c r="C460" s="2">
        <v>45889</v>
      </c>
      <c r="D460" s="2">
        <v>45889</v>
      </c>
      <c r="E460" s="6" t="s">
        <v>4325</v>
      </c>
      <c r="F460" s="14">
        <f ca="1">Tabla36891011181915161723456756[[#This Row],[FECHA RADICACION]]-TODAY()</f>
        <v>-174</v>
      </c>
      <c r="G460" s="14" t="s">
        <v>15</v>
      </c>
      <c r="H460" s="14" t="s">
        <v>304</v>
      </c>
      <c r="I460" s="14" t="s">
        <v>17</v>
      </c>
      <c r="J460" s="15" t="s">
        <v>18</v>
      </c>
      <c r="K460" s="21">
        <v>45898</v>
      </c>
    </row>
    <row r="461" spans="1:13" ht="21.75" hidden="1" customHeight="1" x14ac:dyDescent="0.25">
      <c r="A461" s="4">
        <v>460</v>
      </c>
      <c r="B461" s="30">
        <v>20255810158452</v>
      </c>
      <c r="C461" s="2">
        <v>45889</v>
      </c>
      <c r="D461" s="2">
        <v>45889</v>
      </c>
      <c r="E461" s="6" t="s">
        <v>4326</v>
      </c>
      <c r="F461" s="14">
        <f ca="1">Tabla36891011181915161723456756[[#This Row],[FECHA RADICACION]]-TODAY()</f>
        <v>-174</v>
      </c>
      <c r="G461" s="14" t="s">
        <v>15</v>
      </c>
      <c r="H461" s="14" t="s">
        <v>304</v>
      </c>
      <c r="I461" s="14" t="s">
        <v>17</v>
      </c>
      <c r="J461" s="15" t="s">
        <v>18</v>
      </c>
      <c r="K461" s="21">
        <v>45894</v>
      </c>
      <c r="L461" s="15"/>
      <c r="M461" s="15"/>
    </row>
    <row r="462" spans="1:13" ht="21.75" hidden="1" customHeight="1" x14ac:dyDescent="0.25">
      <c r="A462" s="4">
        <v>461</v>
      </c>
      <c r="B462" s="30">
        <v>20255810158432</v>
      </c>
      <c r="C462" s="2">
        <v>45889</v>
      </c>
      <c r="D462" s="2">
        <v>45889</v>
      </c>
      <c r="E462" s="6" t="s">
        <v>4327</v>
      </c>
      <c r="F462" s="14">
        <f ca="1">Tabla36891011181915161723456756[[#This Row],[FECHA RADICACION]]-TODAY()</f>
        <v>-174</v>
      </c>
      <c r="G462" s="14" t="s">
        <v>65</v>
      </c>
      <c r="H462" s="14" t="s">
        <v>71</v>
      </c>
      <c r="I462" s="14" t="s">
        <v>17</v>
      </c>
      <c r="J462" s="15" t="s">
        <v>18</v>
      </c>
      <c r="K462" s="21">
        <v>45898</v>
      </c>
    </row>
    <row r="463" spans="1:13" ht="21.75" hidden="1" customHeight="1" x14ac:dyDescent="0.25">
      <c r="A463" s="4">
        <v>462</v>
      </c>
      <c r="B463" s="30">
        <v>20255810158412</v>
      </c>
      <c r="C463" s="2">
        <v>45889</v>
      </c>
      <c r="D463" s="2">
        <v>45889</v>
      </c>
      <c r="E463" s="6" t="s">
        <v>4328</v>
      </c>
      <c r="F463" s="14">
        <f ca="1">Tabla36891011181915161723456756[[#This Row],[FECHA RADICACION]]-TODAY()</f>
        <v>-174</v>
      </c>
      <c r="G463" s="14" t="s">
        <v>65</v>
      </c>
      <c r="H463" s="14" t="s">
        <v>180</v>
      </c>
      <c r="I463" s="14" t="s">
        <v>17</v>
      </c>
      <c r="J463" s="15" t="s">
        <v>18</v>
      </c>
      <c r="K463" s="21">
        <v>45909</v>
      </c>
      <c r="L463" s="4" t="s">
        <v>42</v>
      </c>
    </row>
    <row r="464" spans="1:13" ht="21.75" hidden="1" customHeight="1" x14ac:dyDescent="0.25">
      <c r="A464" s="4">
        <v>463</v>
      </c>
      <c r="B464" s="30">
        <v>20255810158372</v>
      </c>
      <c r="C464" s="2">
        <v>45889</v>
      </c>
      <c r="D464" s="2">
        <v>45889</v>
      </c>
      <c r="E464" s="6" t="s">
        <v>4329</v>
      </c>
      <c r="F464" s="14">
        <f ca="1">Tabla36891011181915161723456756[[#This Row],[FECHA RADICACION]]-TODAY()</f>
        <v>-174</v>
      </c>
      <c r="G464" s="14" t="s">
        <v>65</v>
      </c>
      <c r="H464" s="14" t="s">
        <v>71</v>
      </c>
      <c r="I464" s="14" t="s">
        <v>17</v>
      </c>
      <c r="J464" s="15" t="s">
        <v>18</v>
      </c>
      <c r="K464" s="21">
        <v>45898</v>
      </c>
      <c r="L464" s="4" t="s">
        <v>42</v>
      </c>
    </row>
    <row r="465" spans="1:13" ht="21.75" hidden="1" customHeight="1" x14ac:dyDescent="0.25">
      <c r="A465" s="4">
        <v>464</v>
      </c>
      <c r="B465" s="30">
        <v>20254212821472</v>
      </c>
      <c r="C465" s="2">
        <v>45889.527777777781</v>
      </c>
      <c r="D465" s="2">
        <v>45889</v>
      </c>
      <c r="E465" s="6" t="s">
        <v>4330</v>
      </c>
      <c r="F465" s="14">
        <f ca="1">Tabla36891011181915161723456756[[#This Row],[FECHA RADICACION]]-TODAY()</f>
        <v>-173.47222222221899</v>
      </c>
      <c r="G465" s="14" t="s">
        <v>65</v>
      </c>
      <c r="H465" s="14" t="s">
        <v>481</v>
      </c>
      <c r="I465" s="14" t="s">
        <v>17</v>
      </c>
      <c r="J465" s="15" t="s">
        <v>18</v>
      </c>
      <c r="K465" s="21">
        <v>45909</v>
      </c>
      <c r="L465" s="4" t="s">
        <v>2747</v>
      </c>
    </row>
    <row r="466" spans="1:13" ht="21.75" hidden="1" customHeight="1" x14ac:dyDescent="0.25">
      <c r="A466" s="4">
        <v>465</v>
      </c>
      <c r="B466" s="30">
        <v>20255810158402</v>
      </c>
      <c r="C466" s="2">
        <v>45889</v>
      </c>
      <c r="D466" s="2">
        <v>45890</v>
      </c>
      <c r="E466" s="6" t="s">
        <v>4331</v>
      </c>
      <c r="F466" s="14">
        <f ca="1">Tabla36891011181915161723456756[[#This Row],[FECHA RADICACION]]-TODAY()</f>
        <v>-174</v>
      </c>
      <c r="G466" s="14" t="s">
        <v>85</v>
      </c>
      <c r="H466" s="14" t="s">
        <v>160</v>
      </c>
      <c r="I466" s="14" t="s">
        <v>17</v>
      </c>
      <c r="J466" s="15" t="s">
        <v>18</v>
      </c>
      <c r="K466" s="21">
        <v>45895</v>
      </c>
    </row>
    <row r="467" spans="1:13" ht="21.75" hidden="1" customHeight="1" x14ac:dyDescent="0.25">
      <c r="A467" s="4">
        <v>466</v>
      </c>
      <c r="B467" s="30">
        <v>20254602830662</v>
      </c>
      <c r="C467" s="2">
        <v>45890</v>
      </c>
      <c r="D467" s="2">
        <v>45890</v>
      </c>
      <c r="E467" s="6" t="s">
        <v>4332</v>
      </c>
      <c r="F467" s="14">
        <f ca="1">Tabla36891011181915161723456756[[#This Row],[FECHA RADICACION]]-TODAY()</f>
        <v>-173</v>
      </c>
      <c r="G467" s="14" t="s">
        <v>15</v>
      </c>
      <c r="H467" s="14" t="s">
        <v>82</v>
      </c>
      <c r="I467" s="14" t="s">
        <v>17</v>
      </c>
      <c r="J467" s="15" t="s">
        <v>18</v>
      </c>
      <c r="K467" s="21">
        <v>45932</v>
      </c>
      <c r="M467" s="4" t="s">
        <v>3991</v>
      </c>
    </row>
    <row r="468" spans="1:13" ht="21.75" hidden="1" customHeight="1" x14ac:dyDescent="0.25">
      <c r="A468" s="4">
        <v>467</v>
      </c>
      <c r="B468" s="30">
        <v>20254602830292</v>
      </c>
      <c r="C468" s="2">
        <v>45890</v>
      </c>
      <c r="D468" s="2">
        <v>45890</v>
      </c>
      <c r="E468" s="6" t="s">
        <v>4333</v>
      </c>
      <c r="F468" s="14">
        <f ca="1">Tabla36891011181915161723456756[[#This Row],[FECHA RADICACION]]-TODAY()</f>
        <v>-173</v>
      </c>
      <c r="G468" s="14" t="s">
        <v>15</v>
      </c>
      <c r="H468" s="14" t="s">
        <v>304</v>
      </c>
      <c r="I468" s="14" t="s">
        <v>17</v>
      </c>
      <c r="J468" s="15" t="s">
        <v>18</v>
      </c>
      <c r="K468" s="21">
        <v>45907</v>
      </c>
    </row>
    <row r="469" spans="1:13" ht="21.75" hidden="1" customHeight="1" x14ac:dyDescent="0.25">
      <c r="A469" s="4">
        <v>468</v>
      </c>
      <c r="B469" s="30">
        <v>20254212830102</v>
      </c>
      <c r="C469" s="2">
        <v>45890</v>
      </c>
      <c r="D469" s="2">
        <v>45890</v>
      </c>
      <c r="E469" s="6" t="s">
        <v>4334</v>
      </c>
      <c r="F469" s="14">
        <f ca="1">Tabla36891011181915161723456756[[#This Row],[FECHA RADICACION]]-TODAY()</f>
        <v>-173</v>
      </c>
      <c r="G469" s="14" t="s">
        <v>65</v>
      </c>
      <c r="H469" s="14" t="s">
        <v>481</v>
      </c>
      <c r="I469" s="14" t="s">
        <v>17</v>
      </c>
      <c r="J469" s="15" t="s">
        <v>18</v>
      </c>
      <c r="K469" s="21">
        <v>45932</v>
      </c>
    </row>
    <row r="470" spans="1:13" ht="21.75" hidden="1" customHeight="1" x14ac:dyDescent="0.25">
      <c r="A470" s="4">
        <v>469</v>
      </c>
      <c r="B470" s="30">
        <v>20255810158572</v>
      </c>
      <c r="C470" s="2">
        <v>45889</v>
      </c>
      <c r="D470" s="2">
        <v>45890</v>
      </c>
      <c r="E470" s="6" t="s">
        <v>4335</v>
      </c>
      <c r="F470" s="14">
        <f ca="1">Tabla36891011181915161723456756[[#This Row],[FECHA RADICACION]]-TODAY()</f>
        <v>-174</v>
      </c>
      <c r="G470" s="14" t="s">
        <v>65</v>
      </c>
      <c r="H470" s="14" t="s">
        <v>184</v>
      </c>
      <c r="I470" s="14" t="s">
        <v>17</v>
      </c>
      <c r="J470" s="15" t="s">
        <v>18</v>
      </c>
      <c r="K470" s="21">
        <v>45902</v>
      </c>
    </row>
    <row r="471" spans="1:13" ht="21.75" hidden="1" customHeight="1" x14ac:dyDescent="0.25">
      <c r="A471" s="4">
        <v>470</v>
      </c>
      <c r="B471" s="30">
        <v>20252230313753</v>
      </c>
      <c r="C471" s="2">
        <v>45884</v>
      </c>
      <c r="D471" s="2">
        <v>45890</v>
      </c>
      <c r="E471" s="6" t="s">
        <v>4336</v>
      </c>
      <c r="F471" s="14">
        <f ca="1">Tabla36891011181915161723456756[[#This Row],[FECHA RADICACION]]-TODAY()</f>
        <v>-179</v>
      </c>
      <c r="G471" s="14" t="s">
        <v>50</v>
      </c>
      <c r="H471" s="14" t="s">
        <v>1036</v>
      </c>
      <c r="I471" s="14" t="s">
        <v>17</v>
      </c>
      <c r="K471" s="21">
        <v>45932</v>
      </c>
    </row>
    <row r="472" spans="1:13" ht="21.75" hidden="1" customHeight="1" x14ac:dyDescent="0.25">
      <c r="A472" s="4">
        <v>471</v>
      </c>
      <c r="B472" s="30">
        <v>20252210303673</v>
      </c>
      <c r="C472" s="2">
        <v>45875</v>
      </c>
      <c r="D472" s="2">
        <v>45890</v>
      </c>
      <c r="E472" s="6" t="s">
        <v>4337</v>
      </c>
      <c r="F472" s="14">
        <f ca="1">Tabla36891011181915161723456756[[#This Row],[FECHA RADICACION]]-TODAY()</f>
        <v>-188</v>
      </c>
      <c r="G472" s="14" t="s">
        <v>85</v>
      </c>
      <c r="H472" s="14" t="s">
        <v>160</v>
      </c>
      <c r="I472" s="14" t="s">
        <v>17</v>
      </c>
      <c r="J472" s="15" t="s">
        <v>18</v>
      </c>
      <c r="K472" s="21">
        <v>45895</v>
      </c>
    </row>
    <row r="473" spans="1:13" ht="21.75" hidden="1" customHeight="1" x14ac:dyDescent="0.25">
      <c r="A473" s="4">
        <v>472</v>
      </c>
      <c r="B473" s="30">
        <v>20254602833342</v>
      </c>
      <c r="C473" s="2">
        <v>45890</v>
      </c>
      <c r="D473" s="2">
        <v>45890</v>
      </c>
      <c r="E473" s="6" t="s">
        <v>4338</v>
      </c>
      <c r="F473" s="14">
        <f ca="1">Tabla36891011181915161723456756[[#This Row],[FECHA RADICACION]]-TODAY()</f>
        <v>-173</v>
      </c>
      <c r="G473" s="14" t="s">
        <v>15</v>
      </c>
      <c r="H473" s="14" t="s">
        <v>304</v>
      </c>
      <c r="I473" s="14" t="s">
        <v>17</v>
      </c>
      <c r="J473" s="15" t="s">
        <v>18</v>
      </c>
      <c r="K473" s="21">
        <v>45907</v>
      </c>
    </row>
    <row r="474" spans="1:13" ht="21.75" hidden="1" customHeight="1" x14ac:dyDescent="0.25">
      <c r="A474" s="4">
        <v>473</v>
      </c>
      <c r="B474" s="30">
        <v>20254602833242</v>
      </c>
      <c r="C474" s="2">
        <v>45890</v>
      </c>
      <c r="D474" s="2">
        <v>45890</v>
      </c>
      <c r="E474" s="6" t="s">
        <v>4339</v>
      </c>
      <c r="F474" s="14">
        <f ca="1">Tabla36891011181915161723456756[[#This Row],[FECHA RADICACION]]-TODAY()</f>
        <v>-173</v>
      </c>
      <c r="G474" s="14" t="s">
        <v>15</v>
      </c>
      <c r="H474" s="14" t="s">
        <v>304</v>
      </c>
      <c r="I474" s="14" t="s">
        <v>17</v>
      </c>
      <c r="J474" s="15" t="s">
        <v>18</v>
      </c>
      <c r="K474" s="21">
        <v>45907</v>
      </c>
    </row>
    <row r="475" spans="1:13" ht="21.75" hidden="1" customHeight="1" x14ac:dyDescent="0.25">
      <c r="A475" s="4">
        <v>474</v>
      </c>
      <c r="B475" s="30">
        <v>20254212832242</v>
      </c>
      <c r="C475" s="2">
        <v>45890</v>
      </c>
      <c r="D475" s="2">
        <v>45890</v>
      </c>
      <c r="E475" s="6" t="s">
        <v>4340</v>
      </c>
      <c r="F475" s="14">
        <f ca="1">Tabla36891011181915161723456756[[#This Row],[FECHA RADICACION]]-TODAY()</f>
        <v>-173</v>
      </c>
      <c r="G475" s="14" t="s">
        <v>50</v>
      </c>
      <c r="H475" s="14" t="s">
        <v>93</v>
      </c>
      <c r="I475" s="4" t="s">
        <v>17</v>
      </c>
      <c r="J475" s="15" t="s">
        <v>18</v>
      </c>
      <c r="K475" s="21">
        <v>45942</v>
      </c>
    </row>
    <row r="476" spans="1:13" ht="21.75" hidden="1" customHeight="1" x14ac:dyDescent="0.25">
      <c r="A476" s="4">
        <v>475</v>
      </c>
      <c r="B476" s="30">
        <v>20254602836642</v>
      </c>
      <c r="C476" s="2">
        <v>45890.519444444442</v>
      </c>
      <c r="D476" s="2">
        <v>45890</v>
      </c>
      <c r="E476" s="6" t="s">
        <v>4341</v>
      </c>
      <c r="F476" s="14">
        <f ca="1">Tabla36891011181915161723456756[[#This Row],[FECHA RADICACION]]-TODAY()</f>
        <v>-172.48055555555766</v>
      </c>
      <c r="G476" s="14" t="s">
        <v>15</v>
      </c>
      <c r="H476" s="14" t="s">
        <v>304</v>
      </c>
      <c r="I476" s="14" t="s">
        <v>17</v>
      </c>
      <c r="J476" s="15" t="s">
        <v>18</v>
      </c>
      <c r="K476" s="21">
        <v>45907</v>
      </c>
    </row>
    <row r="477" spans="1:13" ht="21.75" hidden="1" customHeight="1" x14ac:dyDescent="0.25">
      <c r="A477" s="4">
        <v>476</v>
      </c>
      <c r="B477" s="30">
        <v>20254602836472</v>
      </c>
      <c r="C477" s="2">
        <v>45890.513194444444</v>
      </c>
      <c r="D477" s="2">
        <v>45890</v>
      </c>
      <c r="E477" s="6" t="s">
        <v>4342</v>
      </c>
      <c r="F477" s="14">
        <f ca="1">Tabla36891011181915161723456756[[#This Row],[FECHA RADICACION]]-TODAY()</f>
        <v>-172.4868055555562</v>
      </c>
      <c r="G477" s="14" t="s">
        <v>15</v>
      </c>
      <c r="H477" s="14" t="s">
        <v>2913</v>
      </c>
      <c r="I477" s="14" t="s">
        <v>17</v>
      </c>
      <c r="J477" s="15" t="s">
        <v>18</v>
      </c>
      <c r="K477" s="21">
        <v>45907</v>
      </c>
    </row>
    <row r="478" spans="1:13" ht="21.75" hidden="1" customHeight="1" x14ac:dyDescent="0.25">
      <c r="A478" s="4">
        <v>477</v>
      </c>
      <c r="B478" s="30">
        <v>20255810159252</v>
      </c>
      <c r="C478" s="2">
        <v>45890.509722222225</v>
      </c>
      <c r="D478" s="2">
        <v>45890</v>
      </c>
      <c r="E478" s="6" t="s">
        <v>4343</v>
      </c>
      <c r="F478" s="14">
        <f ca="1">Tabla36891011181915161723456756[[#This Row],[FECHA RADICACION]]-TODAY()</f>
        <v>-172.49027777777519</v>
      </c>
      <c r="G478" s="14" t="s">
        <v>2964</v>
      </c>
      <c r="H478" s="14" t="s">
        <v>17</v>
      </c>
      <c r="I478" s="14" t="s">
        <v>17</v>
      </c>
      <c r="J478" s="15" t="s">
        <v>18</v>
      </c>
      <c r="K478" s="21">
        <v>45890</v>
      </c>
    </row>
    <row r="479" spans="1:13" ht="21.75" hidden="1" customHeight="1" x14ac:dyDescent="0.25">
      <c r="A479" s="4">
        <v>478</v>
      </c>
      <c r="B479" s="30">
        <v>20255810159202</v>
      </c>
      <c r="C479" s="2">
        <v>45890.498611111114</v>
      </c>
      <c r="D479" s="2">
        <v>45890</v>
      </c>
      <c r="E479" s="6" t="s">
        <v>4344</v>
      </c>
      <c r="F479" s="14">
        <f ca="1">Tabla36891011181915161723456756[[#This Row],[FECHA RADICACION]]-TODAY()</f>
        <v>-172.50138888888614</v>
      </c>
      <c r="G479" s="14" t="s">
        <v>15</v>
      </c>
      <c r="H479" s="14" t="s">
        <v>304</v>
      </c>
      <c r="I479" s="14" t="s">
        <v>17</v>
      </c>
      <c r="J479" s="15" t="s">
        <v>18</v>
      </c>
      <c r="K479" s="21">
        <v>45909</v>
      </c>
      <c r="L479" s="4" t="s">
        <v>370</v>
      </c>
    </row>
    <row r="480" spans="1:13" ht="21.75" hidden="1" customHeight="1" x14ac:dyDescent="0.25">
      <c r="A480" s="4">
        <v>479</v>
      </c>
      <c r="B480" s="30">
        <v>20255810159122</v>
      </c>
      <c r="C480" s="2">
        <v>45890.486111111109</v>
      </c>
      <c r="D480" s="2">
        <v>45890</v>
      </c>
      <c r="E480" s="6" t="s">
        <v>4345</v>
      </c>
      <c r="F480" s="14">
        <f ca="1">Tabla36891011181915161723456756[[#This Row],[FECHA RADICACION]]-TODAY()</f>
        <v>-172.51388888889051</v>
      </c>
      <c r="G480" s="14" t="s">
        <v>50</v>
      </c>
      <c r="H480" s="14" t="s">
        <v>51</v>
      </c>
      <c r="I480" s="14" t="s">
        <v>17</v>
      </c>
      <c r="J480" s="15" t="s">
        <v>18</v>
      </c>
      <c r="K480" s="21">
        <v>45895</v>
      </c>
    </row>
    <row r="481" spans="1:13" ht="21.75" hidden="1" customHeight="1" x14ac:dyDescent="0.25">
      <c r="A481" s="4">
        <v>480</v>
      </c>
      <c r="B481" s="30">
        <v>20255810160012</v>
      </c>
      <c r="C481" s="2">
        <v>45890.535416666666</v>
      </c>
      <c r="D481" s="2">
        <v>45890</v>
      </c>
      <c r="E481" s="2" t="s">
        <v>4346</v>
      </c>
      <c r="F481" s="14">
        <f ca="1">Tabla36891011181915161723456756[[#This Row],[FECHA RADICACION]]-TODAY()</f>
        <v>-172.4645833333343</v>
      </c>
      <c r="G481" s="14" t="s">
        <v>85</v>
      </c>
      <c r="H481" s="14" t="s">
        <v>160</v>
      </c>
      <c r="I481" s="14" t="s">
        <v>17</v>
      </c>
      <c r="J481" s="15" t="s">
        <v>18</v>
      </c>
      <c r="K481" s="21">
        <v>45895</v>
      </c>
    </row>
    <row r="482" spans="1:13" ht="21.75" hidden="1" customHeight="1" x14ac:dyDescent="0.25">
      <c r="A482" s="4">
        <v>481</v>
      </c>
      <c r="B482" s="30">
        <v>20255810159992</v>
      </c>
      <c r="C482" s="2">
        <v>45890.535416666666</v>
      </c>
      <c r="D482" s="2">
        <v>45890</v>
      </c>
      <c r="E482" s="2" t="s">
        <v>4347</v>
      </c>
      <c r="F482" s="14">
        <f ca="1">Tabla36891011181915161723456756[[#This Row],[FECHA RADICACION]]-TODAY()</f>
        <v>-172.4645833333343</v>
      </c>
      <c r="G482" s="14" t="s">
        <v>85</v>
      </c>
      <c r="H482" s="14" t="s">
        <v>160</v>
      </c>
      <c r="I482" s="14" t="s">
        <v>17</v>
      </c>
      <c r="J482" s="15" t="s">
        <v>18</v>
      </c>
      <c r="K482" s="21">
        <v>45895</v>
      </c>
      <c r="L482" s="4" t="s">
        <v>85</v>
      </c>
    </row>
    <row r="483" spans="1:13" ht="21.75" hidden="1" customHeight="1" x14ac:dyDescent="0.25">
      <c r="A483" s="4">
        <v>482</v>
      </c>
      <c r="B483" s="30">
        <v>20255810159912</v>
      </c>
      <c r="C483" s="2">
        <v>45890.535416666666</v>
      </c>
      <c r="D483" s="2">
        <v>45890</v>
      </c>
      <c r="E483" s="2" t="s">
        <v>4348</v>
      </c>
      <c r="F483" s="14">
        <f ca="1">Tabla36891011181915161723456756[[#This Row],[FECHA RADICACION]]-TODAY()</f>
        <v>-172.4645833333343</v>
      </c>
      <c r="G483" s="14" t="s">
        <v>65</v>
      </c>
      <c r="H483" s="14" t="s">
        <v>180</v>
      </c>
      <c r="I483" s="14" t="s">
        <v>17</v>
      </c>
      <c r="J483" s="15" t="s">
        <v>18</v>
      </c>
      <c r="K483" s="21">
        <v>45909</v>
      </c>
      <c r="L483" s="4" t="s">
        <v>194</v>
      </c>
      <c r="M483" s="4" t="s">
        <v>4120</v>
      </c>
    </row>
    <row r="484" spans="1:13" ht="21.75" hidden="1" customHeight="1" x14ac:dyDescent="0.25">
      <c r="A484" s="4">
        <v>483</v>
      </c>
      <c r="B484" s="30">
        <v>20255810159692</v>
      </c>
      <c r="C484" s="2">
        <v>45890.535416666666</v>
      </c>
      <c r="D484" s="2">
        <v>45890</v>
      </c>
      <c r="E484" s="2" t="s">
        <v>4349</v>
      </c>
      <c r="F484" s="14">
        <f ca="1">Tabla36891011181915161723456756[[#This Row],[FECHA RADICACION]]-TODAY()</f>
        <v>-172.4645833333343</v>
      </c>
      <c r="G484" s="14" t="s">
        <v>85</v>
      </c>
      <c r="H484" s="14" t="s">
        <v>86</v>
      </c>
      <c r="I484" s="14" t="s">
        <v>17</v>
      </c>
      <c r="J484" s="15" t="s">
        <v>18</v>
      </c>
      <c r="K484" s="21">
        <v>45907</v>
      </c>
    </row>
    <row r="485" spans="1:13" ht="21.75" hidden="1" customHeight="1" x14ac:dyDescent="0.25">
      <c r="A485" s="4">
        <v>484</v>
      </c>
      <c r="B485" s="30">
        <v>20255810159532</v>
      </c>
      <c r="C485" s="2">
        <v>45890.535416666666</v>
      </c>
      <c r="D485" s="2">
        <v>45890</v>
      </c>
      <c r="E485" s="2" t="s">
        <v>4350</v>
      </c>
      <c r="F485" s="14">
        <f ca="1">Tabla36891011181915161723456756[[#This Row],[FECHA RADICACION]]-TODAY()</f>
        <v>-172.4645833333343</v>
      </c>
      <c r="G485" s="14" t="s">
        <v>65</v>
      </c>
      <c r="H485" s="14" t="s">
        <v>71</v>
      </c>
      <c r="I485" s="14" t="s">
        <v>17</v>
      </c>
      <c r="J485" s="15" t="s">
        <v>18</v>
      </c>
      <c r="K485" s="21">
        <v>45898</v>
      </c>
      <c r="L485" s="4" t="s">
        <v>42</v>
      </c>
    </row>
    <row r="486" spans="1:13" ht="21.75" hidden="1" customHeight="1" x14ac:dyDescent="0.25">
      <c r="A486" s="4">
        <v>485</v>
      </c>
      <c r="B486" s="30">
        <v>20255810159352</v>
      </c>
      <c r="C486" s="2">
        <v>45890.535416666666</v>
      </c>
      <c r="D486" s="2">
        <v>45890</v>
      </c>
      <c r="E486" s="2" t="s">
        <v>4351</v>
      </c>
      <c r="F486" s="14">
        <f ca="1">Tabla36891011181915161723456756[[#This Row],[FECHA RADICACION]]-TODAY()</f>
        <v>-172.4645833333343</v>
      </c>
      <c r="G486" s="14" t="s">
        <v>814</v>
      </c>
      <c r="H486" s="14" t="s">
        <v>29</v>
      </c>
      <c r="I486" s="14" t="s">
        <v>17</v>
      </c>
      <c r="J486" s="15" t="s">
        <v>18</v>
      </c>
      <c r="K486" s="21">
        <v>45932</v>
      </c>
      <c r="L486" s="4" t="s">
        <v>194</v>
      </c>
      <c r="M486" s="4" t="s">
        <v>4352</v>
      </c>
    </row>
    <row r="487" spans="1:13" ht="21.75" hidden="1" customHeight="1" x14ac:dyDescent="0.25">
      <c r="A487" s="4">
        <v>486</v>
      </c>
      <c r="B487" s="30">
        <v>20255810159332</v>
      </c>
      <c r="C487" s="2">
        <v>45890.535416666666</v>
      </c>
      <c r="D487" s="2">
        <v>45890</v>
      </c>
      <c r="E487" s="2" t="s">
        <v>4353</v>
      </c>
      <c r="F487" s="14">
        <f ca="1">Tabla36891011181915161723456756[[#This Row],[FECHA RADICACION]]-TODAY()</f>
        <v>-172.4645833333343</v>
      </c>
      <c r="G487" s="14" t="s">
        <v>65</v>
      </c>
      <c r="H487" s="14" t="s">
        <v>825</v>
      </c>
      <c r="I487" s="14" t="s">
        <v>17</v>
      </c>
      <c r="J487" s="15" t="s">
        <v>18</v>
      </c>
      <c r="K487" s="21">
        <v>45907</v>
      </c>
    </row>
    <row r="488" spans="1:13" ht="21.75" hidden="1" customHeight="1" x14ac:dyDescent="0.25">
      <c r="A488" s="4">
        <v>487</v>
      </c>
      <c r="B488" s="30">
        <v>20255810159302</v>
      </c>
      <c r="C488" s="2">
        <v>45890.529861111114</v>
      </c>
      <c r="D488" s="2">
        <v>45890</v>
      </c>
      <c r="E488" s="2" t="s">
        <v>4354</v>
      </c>
      <c r="F488" s="14">
        <f ca="1">Tabla36891011181915161723456756[[#This Row],[FECHA RADICACION]]-TODAY()</f>
        <v>-172.47013888888614</v>
      </c>
      <c r="G488" s="14" t="s">
        <v>65</v>
      </c>
      <c r="H488" s="14" t="s">
        <v>71</v>
      </c>
      <c r="I488" s="14" t="s">
        <v>17</v>
      </c>
      <c r="J488" s="15" t="s">
        <v>18</v>
      </c>
      <c r="K488" s="21">
        <v>45898</v>
      </c>
    </row>
    <row r="489" spans="1:13" ht="21.75" hidden="1" customHeight="1" x14ac:dyDescent="0.25">
      <c r="A489" s="4">
        <v>488</v>
      </c>
      <c r="B489" s="30">
        <v>20255810159292</v>
      </c>
      <c r="C489" s="2">
        <v>45890.52847222222</v>
      </c>
      <c r="D489" s="2">
        <v>45890</v>
      </c>
      <c r="E489" s="2" t="s">
        <v>4355</v>
      </c>
      <c r="F489" s="14">
        <f ca="1">Tabla36891011181915161723456756[[#This Row],[FECHA RADICACION]]-TODAY()</f>
        <v>-172.47152777777956</v>
      </c>
      <c r="G489" s="14" t="s">
        <v>15</v>
      </c>
      <c r="H489" s="14" t="s">
        <v>935</v>
      </c>
      <c r="I489" s="14" t="s">
        <v>17</v>
      </c>
      <c r="J489" s="15" t="s">
        <v>18</v>
      </c>
      <c r="K489" s="21">
        <v>45890</v>
      </c>
    </row>
    <row r="490" spans="1:13" ht="21.75" hidden="1" customHeight="1" x14ac:dyDescent="0.25">
      <c r="A490" s="4">
        <v>489</v>
      </c>
      <c r="B490" s="30">
        <v>20255810155992</v>
      </c>
      <c r="C490" s="2">
        <v>45884.522222222222</v>
      </c>
      <c r="D490" s="2">
        <v>45890</v>
      </c>
      <c r="E490" s="2" t="s">
        <v>4356</v>
      </c>
      <c r="F490" s="14">
        <f ca="1">Tabla36891011181915161723456756[[#This Row],[FECHA RADICACION]]-TODAY()</f>
        <v>-178.4777777777781</v>
      </c>
      <c r="G490" s="14" t="s">
        <v>2964</v>
      </c>
      <c r="H490" s="14" t="s">
        <v>17</v>
      </c>
      <c r="I490" s="14" t="s">
        <v>17</v>
      </c>
      <c r="J490" s="15" t="s">
        <v>18</v>
      </c>
      <c r="K490" s="21">
        <v>45890</v>
      </c>
    </row>
    <row r="491" spans="1:13" ht="21.75" hidden="1" customHeight="1" x14ac:dyDescent="0.25">
      <c r="A491" s="4">
        <v>490</v>
      </c>
      <c r="B491" s="73">
        <v>20255810160122</v>
      </c>
      <c r="C491" s="35">
        <v>45890</v>
      </c>
      <c r="D491" s="2">
        <v>45891</v>
      </c>
      <c r="E491" s="2" t="s">
        <v>569</v>
      </c>
      <c r="F491" s="14">
        <f ca="1">Tabla36891011181915161723456756[[#This Row],[FECHA RADICACION]]-TODAY()</f>
        <v>-173</v>
      </c>
      <c r="G491" s="14" t="s">
        <v>50</v>
      </c>
      <c r="H491" s="14" t="s">
        <v>1558</v>
      </c>
      <c r="I491" s="14" t="s">
        <v>17</v>
      </c>
      <c r="J491" s="15" t="s">
        <v>18</v>
      </c>
      <c r="K491" s="21">
        <v>45957</v>
      </c>
    </row>
    <row r="492" spans="1:13" ht="21.75" hidden="1" customHeight="1" x14ac:dyDescent="0.25">
      <c r="A492" s="4">
        <v>491</v>
      </c>
      <c r="B492" s="30">
        <v>20255810160102</v>
      </c>
      <c r="C492" s="2">
        <v>45890</v>
      </c>
      <c r="D492" s="2">
        <v>45891</v>
      </c>
      <c r="E492" s="2" t="s">
        <v>4357</v>
      </c>
      <c r="F492" s="14">
        <f ca="1">Tabla36891011181915161723456756[[#This Row],[FECHA RADICACION]]-TODAY()</f>
        <v>-173</v>
      </c>
      <c r="G492" s="14" t="s">
        <v>85</v>
      </c>
      <c r="H492" s="14" t="s">
        <v>86</v>
      </c>
      <c r="I492" s="14" t="s">
        <v>17</v>
      </c>
      <c r="J492" s="15" t="s">
        <v>18</v>
      </c>
      <c r="K492" s="21">
        <v>45907</v>
      </c>
    </row>
    <row r="493" spans="1:13" ht="21.75" hidden="1" customHeight="1" x14ac:dyDescent="0.25">
      <c r="A493" s="4">
        <v>492</v>
      </c>
      <c r="B493" s="30">
        <v>20255810159822</v>
      </c>
      <c r="C493" s="2">
        <v>45890</v>
      </c>
      <c r="D493" s="2">
        <v>45891</v>
      </c>
      <c r="E493" s="2" t="s">
        <v>4358</v>
      </c>
      <c r="F493" s="14">
        <f ca="1">Tabla36891011181915161723456756[[#This Row],[FECHA RADICACION]]-TODAY()</f>
        <v>-173</v>
      </c>
      <c r="G493" s="14" t="s">
        <v>65</v>
      </c>
      <c r="H493" s="14" t="s">
        <v>825</v>
      </c>
      <c r="I493" s="14" t="s">
        <v>17</v>
      </c>
      <c r="J493" s="15" t="s">
        <v>18</v>
      </c>
      <c r="K493" s="21">
        <v>45907</v>
      </c>
      <c r="L493" s="4" t="s">
        <v>174</v>
      </c>
    </row>
    <row r="494" spans="1:13" ht="21.75" hidden="1" customHeight="1" x14ac:dyDescent="0.25">
      <c r="A494" s="4">
        <v>493</v>
      </c>
      <c r="B494" s="30">
        <v>20254602846432</v>
      </c>
      <c r="C494" s="2">
        <v>45891.345833333333</v>
      </c>
      <c r="D494" s="2">
        <v>45891</v>
      </c>
      <c r="E494" s="2" t="s">
        <v>4359</v>
      </c>
      <c r="F494" s="14">
        <f ca="1">Tabla36891011181915161723456756[[#This Row],[FECHA RADICACION]]-TODAY()</f>
        <v>-171.65416666666715</v>
      </c>
      <c r="G494" s="14" t="s">
        <v>15</v>
      </c>
      <c r="H494" s="14" t="s">
        <v>304</v>
      </c>
      <c r="I494" s="14" t="s">
        <v>17</v>
      </c>
      <c r="J494" s="15" t="s">
        <v>18</v>
      </c>
      <c r="K494" s="21">
        <v>45909</v>
      </c>
    </row>
    <row r="495" spans="1:13" ht="21.75" hidden="1" customHeight="1" x14ac:dyDescent="0.25">
      <c r="A495" s="4">
        <v>494</v>
      </c>
      <c r="B495" s="30">
        <v>20253200319403</v>
      </c>
      <c r="C495" s="2">
        <v>45890.445138888892</v>
      </c>
      <c r="D495" s="2">
        <v>45891</v>
      </c>
      <c r="E495" s="2" t="s">
        <v>4360</v>
      </c>
      <c r="F495" s="14">
        <f ca="1">Tabla36891011181915161723456756[[#This Row],[FECHA RADICACION]]-TODAY()</f>
        <v>-172.55486111110804</v>
      </c>
      <c r="G495" s="14" t="s">
        <v>65</v>
      </c>
      <c r="H495" s="14" t="s">
        <v>71</v>
      </c>
      <c r="I495" s="14" t="s">
        <v>17</v>
      </c>
      <c r="J495" s="15" t="s">
        <v>18</v>
      </c>
      <c r="K495" s="21">
        <v>45909</v>
      </c>
      <c r="L495" s="4" t="s">
        <v>99</v>
      </c>
    </row>
    <row r="496" spans="1:13" ht="21.75" hidden="1" customHeight="1" x14ac:dyDescent="0.25">
      <c r="A496" s="4">
        <v>495</v>
      </c>
      <c r="B496" s="30">
        <v>20252230319303</v>
      </c>
      <c r="C496" s="2">
        <v>45890.418055555558</v>
      </c>
      <c r="D496" s="2">
        <v>45891</v>
      </c>
      <c r="E496" s="2" t="s">
        <v>4361</v>
      </c>
      <c r="F496" s="14">
        <f ca="1">Tabla36891011181915161723456756[[#This Row],[FECHA RADICACION]]-TODAY()</f>
        <v>-172.58194444444234</v>
      </c>
      <c r="G496" s="14" t="s">
        <v>50</v>
      </c>
      <c r="H496" s="14" t="s">
        <v>1036</v>
      </c>
      <c r="I496" s="14" t="s">
        <v>17</v>
      </c>
      <c r="J496" s="15" t="s">
        <v>18</v>
      </c>
      <c r="K496" s="21">
        <v>45921</v>
      </c>
      <c r="L496" s="4" t="s">
        <v>99</v>
      </c>
    </row>
    <row r="497" spans="1:13" ht="21.75" hidden="1" customHeight="1" x14ac:dyDescent="0.25">
      <c r="A497" s="4">
        <v>496</v>
      </c>
      <c r="B497" s="30">
        <v>20254602849092</v>
      </c>
      <c r="C497" s="2">
        <v>45891.440972222219</v>
      </c>
      <c r="D497" s="2">
        <v>45891</v>
      </c>
      <c r="E497" s="2" t="s">
        <v>4362</v>
      </c>
      <c r="F497" s="14">
        <f ca="1">Tabla36891011181915161723456756[[#This Row],[FECHA RADICACION]]-TODAY()</f>
        <v>-171.55902777778101</v>
      </c>
      <c r="G497" s="14" t="s">
        <v>65</v>
      </c>
      <c r="H497" s="14" t="s">
        <v>180</v>
      </c>
      <c r="I497" s="14" t="s">
        <v>17</v>
      </c>
      <c r="J497" s="15" t="s">
        <v>18</v>
      </c>
      <c r="K497" s="21">
        <v>45907</v>
      </c>
    </row>
    <row r="498" spans="1:13" ht="21.75" hidden="1" customHeight="1" x14ac:dyDescent="0.25">
      <c r="A498" s="4">
        <v>497</v>
      </c>
      <c r="B498" s="30">
        <v>20255810160372</v>
      </c>
      <c r="C498" s="2">
        <v>45891.43472222222</v>
      </c>
      <c r="D498" s="2">
        <v>45891</v>
      </c>
      <c r="E498" s="2" t="s">
        <v>4363</v>
      </c>
      <c r="F498" s="14">
        <f ca="1">Tabla36891011181915161723456756[[#This Row],[FECHA RADICACION]]-TODAY()</f>
        <v>-171.56527777777956</v>
      </c>
      <c r="G498" s="14" t="s">
        <v>65</v>
      </c>
      <c r="H498" s="14" t="s">
        <v>481</v>
      </c>
      <c r="I498" s="14" t="s">
        <v>17</v>
      </c>
      <c r="J498" s="15" t="s">
        <v>18</v>
      </c>
      <c r="K498" s="21">
        <v>45909</v>
      </c>
    </row>
    <row r="499" spans="1:13" ht="21.75" hidden="1" customHeight="1" x14ac:dyDescent="0.25">
      <c r="A499" s="4">
        <v>498</v>
      </c>
      <c r="B499" s="30">
        <v>20255810160352</v>
      </c>
      <c r="C499" s="2">
        <v>45891.412499999999</v>
      </c>
      <c r="D499" s="2">
        <v>45891</v>
      </c>
      <c r="E499" s="2" t="s">
        <v>4364</v>
      </c>
      <c r="F499" s="14">
        <f ca="1">Tabla36891011181915161723456756[[#This Row],[FECHA RADICACION]]-TODAY()</f>
        <v>-171.58750000000146</v>
      </c>
      <c r="G499" s="14" t="s">
        <v>15</v>
      </c>
      <c r="H499" s="14" t="s">
        <v>304</v>
      </c>
      <c r="I499" s="14" t="s">
        <v>17</v>
      </c>
      <c r="J499" s="15" t="s">
        <v>18</v>
      </c>
      <c r="K499" s="21">
        <v>45907</v>
      </c>
      <c r="L499" s="4" t="s">
        <v>370</v>
      </c>
    </row>
    <row r="500" spans="1:13" ht="21.75" hidden="1" customHeight="1" x14ac:dyDescent="0.25">
      <c r="A500" s="4">
        <v>499</v>
      </c>
      <c r="B500" s="30">
        <v>20254602847552</v>
      </c>
      <c r="C500" s="2">
        <v>45891.38958333333</v>
      </c>
      <c r="D500" s="2">
        <v>45891</v>
      </c>
      <c r="E500" s="2" t="s">
        <v>4365</v>
      </c>
      <c r="F500" s="14">
        <f ca="1">Tabla36891011181915161723456756[[#This Row],[FECHA RADICACION]]-TODAY()</f>
        <v>-171.61041666667006</v>
      </c>
      <c r="G500" s="14" t="s">
        <v>65</v>
      </c>
      <c r="H500" s="14" t="s">
        <v>3536</v>
      </c>
      <c r="I500" s="14" t="s">
        <v>17</v>
      </c>
      <c r="J500" s="15" t="s">
        <v>18</v>
      </c>
      <c r="K500" s="21">
        <v>45907</v>
      </c>
    </row>
    <row r="501" spans="1:13" ht="21.75" hidden="1" customHeight="1" x14ac:dyDescent="0.25">
      <c r="A501" s="4">
        <v>500</v>
      </c>
      <c r="B501" s="30">
        <v>20254602845942</v>
      </c>
      <c r="C501" s="2">
        <v>45891.304166666669</v>
      </c>
      <c r="D501" s="2">
        <v>45891</v>
      </c>
      <c r="E501" s="2" t="s">
        <v>4366</v>
      </c>
      <c r="F501" s="14">
        <f ca="1">Tabla36891011181915161723456756[[#This Row],[FECHA RADICACION]]-TODAY()</f>
        <v>-171.69583333333139</v>
      </c>
      <c r="G501" s="14" t="s">
        <v>2964</v>
      </c>
      <c r="H501" s="14" t="s">
        <v>17</v>
      </c>
      <c r="I501" s="14" t="s">
        <v>17</v>
      </c>
      <c r="J501" s="15" t="s">
        <v>18</v>
      </c>
      <c r="K501" s="21">
        <v>45891</v>
      </c>
    </row>
    <row r="502" spans="1:13" ht="21.75" hidden="1" customHeight="1" x14ac:dyDescent="0.25">
      <c r="A502" s="4">
        <v>501</v>
      </c>
      <c r="B502" s="30">
        <v>20255810160082</v>
      </c>
      <c r="C502" s="2">
        <v>45890</v>
      </c>
      <c r="D502" s="2">
        <v>45891</v>
      </c>
      <c r="E502" s="2" t="s">
        <v>4367</v>
      </c>
      <c r="F502" s="14">
        <f ca="1">Tabla36891011181915161723456756[[#This Row],[FECHA RADICACION]]-TODAY()</f>
        <v>-173</v>
      </c>
      <c r="G502" s="14" t="s">
        <v>65</v>
      </c>
      <c r="H502" s="14" t="s">
        <v>206</v>
      </c>
      <c r="I502" s="14" t="s">
        <v>17</v>
      </c>
      <c r="J502" s="15" t="s">
        <v>18</v>
      </c>
      <c r="K502" s="21">
        <v>45907</v>
      </c>
    </row>
    <row r="503" spans="1:13" ht="21.75" hidden="1" customHeight="1" x14ac:dyDescent="0.25">
      <c r="A503" s="4">
        <v>502</v>
      </c>
      <c r="B503" s="30">
        <v>20255810160332</v>
      </c>
      <c r="C503" s="2">
        <v>45891.406944444447</v>
      </c>
      <c r="D503" s="2">
        <v>45891</v>
      </c>
      <c r="E503" s="2" t="s">
        <v>4368</v>
      </c>
      <c r="F503" s="14">
        <f ca="1">Tabla36891011181915161723456756[[#This Row],[FECHA RADICACION]]-TODAY()</f>
        <v>-171.59305555555329</v>
      </c>
      <c r="G503" s="14" t="s">
        <v>65</v>
      </c>
      <c r="H503" s="14" t="s">
        <v>481</v>
      </c>
      <c r="I503" s="14" t="s">
        <v>17</v>
      </c>
      <c r="J503" s="15" t="s">
        <v>18</v>
      </c>
      <c r="K503" s="21">
        <v>45909</v>
      </c>
    </row>
    <row r="504" spans="1:13" ht="21.75" hidden="1" customHeight="1" x14ac:dyDescent="0.25">
      <c r="A504" s="4">
        <v>503</v>
      </c>
      <c r="B504" s="30">
        <v>20255810160252</v>
      </c>
      <c r="C504" s="2">
        <v>45891.368750000001</v>
      </c>
      <c r="D504" s="2">
        <v>45891</v>
      </c>
      <c r="E504" s="2" t="s">
        <v>4369</v>
      </c>
      <c r="F504" s="14">
        <f ca="1">Tabla36891011181915161723456756[[#This Row],[FECHA RADICACION]]-TODAY()</f>
        <v>-171.63124999999854</v>
      </c>
      <c r="G504" s="14" t="s">
        <v>65</v>
      </c>
      <c r="H504" s="14" t="s">
        <v>71</v>
      </c>
      <c r="I504" s="14" t="s">
        <v>17</v>
      </c>
      <c r="J504" s="15" t="s">
        <v>18</v>
      </c>
      <c r="K504" s="21">
        <v>45898</v>
      </c>
    </row>
    <row r="505" spans="1:13" ht="21.75" hidden="1" customHeight="1" x14ac:dyDescent="0.25">
      <c r="A505" s="4">
        <v>504</v>
      </c>
      <c r="B505" s="30">
        <v>20255810160152</v>
      </c>
      <c r="C505" s="2">
        <v>45891.318055555559</v>
      </c>
      <c r="D505" s="2">
        <v>45891</v>
      </c>
      <c r="E505" s="2" t="s">
        <v>4370</v>
      </c>
      <c r="F505" s="14">
        <f ca="1">Tabla36891011181915161723456756[[#This Row],[FECHA RADICACION]]-TODAY()</f>
        <v>-171.68194444444089</v>
      </c>
      <c r="G505" s="14" t="s">
        <v>65</v>
      </c>
      <c r="H505" s="14" t="s">
        <v>687</v>
      </c>
      <c r="I505" s="14" t="s">
        <v>17</v>
      </c>
      <c r="J505" s="15" t="s">
        <v>18</v>
      </c>
      <c r="K505" s="21">
        <v>45907</v>
      </c>
    </row>
    <row r="506" spans="1:13" ht="21.75" hidden="1" customHeight="1" x14ac:dyDescent="0.25">
      <c r="A506" s="4">
        <v>505</v>
      </c>
      <c r="B506" s="30">
        <v>20255810159492</v>
      </c>
      <c r="C506" s="2">
        <v>45890</v>
      </c>
      <c r="D506" s="2">
        <v>45891</v>
      </c>
      <c r="E506" s="2" t="s">
        <v>4371</v>
      </c>
      <c r="F506" s="14">
        <f ca="1">Tabla36891011181915161723456756[[#This Row],[FECHA RADICACION]]-TODAY()</f>
        <v>-173</v>
      </c>
      <c r="G506" s="14" t="s">
        <v>65</v>
      </c>
      <c r="H506" s="14" t="s">
        <v>1209</v>
      </c>
      <c r="I506" s="14" t="s">
        <v>17</v>
      </c>
      <c r="J506" s="15" t="s">
        <v>18</v>
      </c>
      <c r="K506" s="21">
        <v>45902</v>
      </c>
    </row>
    <row r="507" spans="1:13" ht="21.75" hidden="1" customHeight="1" x14ac:dyDescent="0.25">
      <c r="A507" s="4">
        <v>506</v>
      </c>
      <c r="B507" s="30">
        <v>20254602848872</v>
      </c>
      <c r="C507" s="2">
        <v>45891.43472222222</v>
      </c>
      <c r="D507" s="2">
        <v>45891</v>
      </c>
      <c r="E507" s="2" t="s">
        <v>4372</v>
      </c>
      <c r="F507" s="14">
        <f ca="1">Tabla36891011181915161723456756[[#This Row],[FECHA RADICACION]]-TODAY()</f>
        <v>-171.56527777777956</v>
      </c>
      <c r="G507" s="14" t="s">
        <v>2964</v>
      </c>
      <c r="H507" s="14" t="s">
        <v>17</v>
      </c>
      <c r="I507" s="14" t="s">
        <v>17</v>
      </c>
      <c r="J507" s="15" t="s">
        <v>18</v>
      </c>
      <c r="K507" s="21">
        <v>45891</v>
      </c>
    </row>
    <row r="508" spans="1:13" ht="21.75" hidden="1" customHeight="1" x14ac:dyDescent="0.25">
      <c r="A508" s="4">
        <v>507</v>
      </c>
      <c r="B508" s="30">
        <v>20254212838892</v>
      </c>
      <c r="C508" s="2">
        <v>45890</v>
      </c>
      <c r="D508" s="2">
        <v>45891</v>
      </c>
      <c r="E508" s="2" t="s">
        <v>4373</v>
      </c>
      <c r="F508" s="14">
        <f ca="1">Tabla36891011181915161723456756[[#This Row],[FECHA RADICACION]]-TODAY()</f>
        <v>-173</v>
      </c>
      <c r="G508" s="14" t="s">
        <v>15</v>
      </c>
      <c r="H508" s="14" t="s">
        <v>48</v>
      </c>
      <c r="I508" s="14" t="s">
        <v>17</v>
      </c>
      <c r="J508" s="15" t="s">
        <v>18</v>
      </c>
      <c r="K508" s="21">
        <v>45942</v>
      </c>
    </row>
    <row r="509" spans="1:13" ht="21.75" hidden="1" customHeight="1" x14ac:dyDescent="0.25">
      <c r="A509" s="4">
        <v>508</v>
      </c>
      <c r="B509" s="30">
        <v>20255810159212</v>
      </c>
      <c r="C509" s="2">
        <v>45890.502083333333</v>
      </c>
      <c r="D509" s="2">
        <v>45891</v>
      </c>
      <c r="E509" s="2" t="s">
        <v>1239</v>
      </c>
      <c r="F509" s="14">
        <f ca="1">Tabla36891011181915161723456756[[#This Row],[FECHA RADICACION]]-TODAY()</f>
        <v>-172.49791666666715</v>
      </c>
      <c r="G509" s="14" t="s">
        <v>65</v>
      </c>
      <c r="H509" s="14" t="s">
        <v>184</v>
      </c>
      <c r="I509" s="14" t="s">
        <v>17</v>
      </c>
      <c r="J509" s="15" t="s">
        <v>18</v>
      </c>
      <c r="K509" s="21">
        <v>45898</v>
      </c>
      <c r="L509" s="4" t="s">
        <v>125</v>
      </c>
    </row>
    <row r="510" spans="1:13" ht="21.75" hidden="1" customHeight="1" x14ac:dyDescent="0.25">
      <c r="A510" s="4">
        <v>509</v>
      </c>
      <c r="B510" s="73">
        <v>20254212832672</v>
      </c>
      <c r="C510" s="35">
        <v>45890.424305555556</v>
      </c>
      <c r="D510" s="2">
        <v>45891</v>
      </c>
      <c r="E510" s="6" t="s">
        <v>4374</v>
      </c>
      <c r="F510" s="14">
        <f ca="1">Tabla36891011181915161723456756[[#This Row],[FECHA RADICACION]]-TODAY()</f>
        <v>-172.5756944444438</v>
      </c>
      <c r="G510" s="14" t="s">
        <v>2964</v>
      </c>
      <c r="H510" s="14" t="s">
        <v>17</v>
      </c>
      <c r="I510" s="14" t="s">
        <v>17</v>
      </c>
      <c r="J510" s="15" t="s">
        <v>18</v>
      </c>
      <c r="K510" s="21">
        <v>45895</v>
      </c>
    </row>
    <row r="511" spans="1:13" ht="21.75" hidden="1" customHeight="1" x14ac:dyDescent="0.25">
      <c r="A511" s="4">
        <v>510</v>
      </c>
      <c r="B511" s="73">
        <v>20255810151252</v>
      </c>
      <c r="C511" s="35">
        <v>45880.448611111111</v>
      </c>
      <c r="D511" s="2">
        <v>45891</v>
      </c>
      <c r="E511" s="6" t="s">
        <v>4375</v>
      </c>
      <c r="F511" s="14">
        <f ca="1">Tabla36891011181915161723456756[[#This Row],[FECHA RADICACION]]-TODAY()</f>
        <v>-182.55138888888905</v>
      </c>
      <c r="G511" s="14" t="s">
        <v>2964</v>
      </c>
      <c r="H511" s="14" t="s">
        <v>17</v>
      </c>
      <c r="I511" s="14" t="s">
        <v>17</v>
      </c>
      <c r="J511" s="15" t="s">
        <v>18</v>
      </c>
      <c r="K511" s="21">
        <v>45894</v>
      </c>
      <c r="L511" s="4" t="s">
        <v>1082</v>
      </c>
    </row>
    <row r="512" spans="1:13" ht="21.75" hidden="1" customHeight="1" x14ac:dyDescent="0.25">
      <c r="A512" s="4">
        <v>511</v>
      </c>
      <c r="B512" s="73">
        <v>20254602848872</v>
      </c>
      <c r="C512" s="35">
        <v>45891.43472222222</v>
      </c>
      <c r="D512" s="2">
        <v>45891</v>
      </c>
      <c r="E512" s="2" t="s">
        <v>4372</v>
      </c>
      <c r="F512" s="14">
        <f ca="1">Tabla36891011181915161723456756[[#This Row],[FECHA RADICACION]]-TODAY()</f>
        <v>-171.56527777777956</v>
      </c>
      <c r="G512" s="14" t="s">
        <v>2964</v>
      </c>
      <c r="H512" s="14" t="s">
        <v>17</v>
      </c>
      <c r="I512" s="14" t="s">
        <v>17</v>
      </c>
      <c r="J512" s="15" t="s">
        <v>18</v>
      </c>
      <c r="K512" s="21">
        <v>45891</v>
      </c>
      <c r="L512" s="15"/>
      <c r="M512" s="15"/>
    </row>
    <row r="513" spans="1:13" ht="21.75" hidden="1" customHeight="1" x14ac:dyDescent="0.25">
      <c r="A513" s="4">
        <v>512</v>
      </c>
      <c r="B513" s="30">
        <v>20255810159542</v>
      </c>
      <c r="C513" s="2">
        <v>45890</v>
      </c>
      <c r="D513" s="2">
        <v>45891</v>
      </c>
      <c r="E513" s="2" t="s">
        <v>4376</v>
      </c>
      <c r="F513" s="14">
        <f ca="1">Tabla36891011181915161723456756[[#This Row],[FECHA RADICACION]]-TODAY()</f>
        <v>-173</v>
      </c>
      <c r="G513" s="14" t="s">
        <v>50</v>
      </c>
      <c r="H513" s="14" t="s">
        <v>114</v>
      </c>
      <c r="I513" s="14" t="s">
        <v>17</v>
      </c>
      <c r="J513" s="15" t="s">
        <v>18</v>
      </c>
      <c r="K513" s="21">
        <v>45909</v>
      </c>
    </row>
    <row r="514" spans="1:13" ht="21.75" hidden="1" customHeight="1" x14ac:dyDescent="0.25">
      <c r="A514" s="4">
        <v>513</v>
      </c>
      <c r="B514" s="30">
        <v>20255810156182</v>
      </c>
      <c r="C514" s="2">
        <v>45884</v>
      </c>
      <c r="D514" s="2">
        <v>45892</v>
      </c>
      <c r="E514" s="2" t="s">
        <v>4377</v>
      </c>
      <c r="F514" s="14">
        <f ca="1">Tabla36891011181915161723456756[[#This Row],[FECHA RADICACION]]-TODAY()</f>
        <v>-179</v>
      </c>
      <c r="G514" s="14" t="s">
        <v>65</v>
      </c>
      <c r="H514" s="14" t="s">
        <v>825</v>
      </c>
      <c r="I514" s="14" t="s">
        <v>17</v>
      </c>
      <c r="J514" s="15" t="s">
        <v>18</v>
      </c>
      <c r="K514" s="21">
        <v>45907</v>
      </c>
      <c r="L514" s="4" t="s">
        <v>194</v>
      </c>
    </row>
    <row r="515" spans="1:13" ht="21.75" hidden="1" customHeight="1" x14ac:dyDescent="0.25">
      <c r="A515" s="4">
        <v>514</v>
      </c>
      <c r="B515" s="30">
        <v>20255810159702</v>
      </c>
      <c r="C515" s="2">
        <v>45890</v>
      </c>
      <c r="D515" s="2">
        <v>45892</v>
      </c>
      <c r="E515" s="2" t="s">
        <v>4378</v>
      </c>
      <c r="F515" s="14">
        <f ca="1">Tabla36891011181915161723456756[[#This Row],[FECHA RADICACION]]-TODAY()</f>
        <v>-173</v>
      </c>
      <c r="G515" s="14" t="s">
        <v>15</v>
      </c>
      <c r="H515" s="14" t="s">
        <v>2913</v>
      </c>
      <c r="I515" s="14" t="s">
        <v>17</v>
      </c>
      <c r="J515" s="15" t="s">
        <v>18</v>
      </c>
      <c r="K515" s="21">
        <v>45909</v>
      </c>
      <c r="M515" s="4" t="s">
        <v>4159</v>
      </c>
    </row>
    <row r="516" spans="1:13" ht="21.75" hidden="1" customHeight="1" x14ac:dyDescent="0.25">
      <c r="A516" s="4">
        <v>515</v>
      </c>
      <c r="B516" s="30">
        <v>20255810161192</v>
      </c>
      <c r="C516" s="2">
        <v>45891</v>
      </c>
      <c r="D516" s="2">
        <v>45892</v>
      </c>
      <c r="E516" s="2" t="s">
        <v>4379</v>
      </c>
      <c r="F516" s="14">
        <f ca="1">Tabla36891011181915161723456756[[#This Row],[FECHA RADICACION]]-TODAY()</f>
        <v>-172</v>
      </c>
      <c r="G516" s="14" t="s">
        <v>65</v>
      </c>
      <c r="H516" s="14" t="s">
        <v>825</v>
      </c>
      <c r="I516" s="14" t="s">
        <v>17</v>
      </c>
      <c r="J516" s="15" t="s">
        <v>18</v>
      </c>
      <c r="K516" s="21">
        <v>45909</v>
      </c>
    </row>
    <row r="517" spans="1:13" ht="21.75" hidden="1" customHeight="1" x14ac:dyDescent="0.25">
      <c r="A517" s="4">
        <v>516</v>
      </c>
      <c r="B517" s="30">
        <v>20255810161122</v>
      </c>
      <c r="C517" s="2">
        <v>45891</v>
      </c>
      <c r="D517" s="2">
        <v>45892</v>
      </c>
      <c r="E517" s="2" t="s">
        <v>4380</v>
      </c>
      <c r="F517" s="14">
        <f ca="1">Tabla36891011181915161723456756[[#This Row],[FECHA RADICACION]]-TODAY()</f>
        <v>-172</v>
      </c>
      <c r="G517" s="14" t="s">
        <v>65</v>
      </c>
      <c r="H517" s="14" t="s">
        <v>481</v>
      </c>
      <c r="I517" s="14" t="s">
        <v>17</v>
      </c>
      <c r="J517" s="15" t="s">
        <v>18</v>
      </c>
      <c r="K517" s="21">
        <v>45932</v>
      </c>
      <c r="L517" s="4" t="s">
        <v>174</v>
      </c>
    </row>
    <row r="518" spans="1:13" ht="21.75" hidden="1" customHeight="1" x14ac:dyDescent="0.25">
      <c r="A518" s="4">
        <v>517</v>
      </c>
      <c r="B518" s="30">
        <v>20254602855642</v>
      </c>
      <c r="C518" s="2">
        <v>45891</v>
      </c>
      <c r="D518" s="2">
        <v>45892</v>
      </c>
      <c r="E518" s="2" t="s">
        <v>4381</v>
      </c>
      <c r="F518" s="14">
        <f ca="1">Tabla36891011181915161723456756[[#This Row],[FECHA RADICACION]]-TODAY()</f>
        <v>-172</v>
      </c>
      <c r="G518" s="14" t="s">
        <v>15</v>
      </c>
      <c r="H518" s="14" t="s">
        <v>304</v>
      </c>
      <c r="I518" s="14" t="s">
        <v>17</v>
      </c>
      <c r="J518" s="15" t="s">
        <v>18</v>
      </c>
      <c r="K518" s="21">
        <v>45907</v>
      </c>
    </row>
    <row r="519" spans="1:13" ht="21.75" hidden="1" customHeight="1" x14ac:dyDescent="0.25">
      <c r="A519" s="4">
        <v>518</v>
      </c>
      <c r="B519" s="30">
        <v>20255810161012</v>
      </c>
      <c r="C519" s="2">
        <v>45891</v>
      </c>
      <c r="D519" s="2">
        <v>45892</v>
      </c>
      <c r="E519" s="2" t="s">
        <v>4382</v>
      </c>
      <c r="F519" s="14">
        <f ca="1">Tabla36891011181915161723456756[[#This Row],[FECHA RADICACION]]-TODAY()</f>
        <v>-172</v>
      </c>
      <c r="G519" s="14" t="s">
        <v>65</v>
      </c>
      <c r="H519" s="14" t="s">
        <v>3536</v>
      </c>
      <c r="I519" s="14" t="s">
        <v>17</v>
      </c>
      <c r="J519" s="15" t="s">
        <v>18</v>
      </c>
      <c r="K519" s="21">
        <v>45921</v>
      </c>
    </row>
    <row r="520" spans="1:13" ht="21.75" hidden="1" customHeight="1" x14ac:dyDescent="0.25">
      <c r="A520" s="4">
        <v>519</v>
      </c>
      <c r="B520" s="30">
        <v>20255810160942</v>
      </c>
      <c r="C520" s="2">
        <v>45891</v>
      </c>
      <c r="D520" s="2">
        <v>45892</v>
      </c>
      <c r="E520" s="2" t="s">
        <v>4383</v>
      </c>
      <c r="F520" s="14">
        <f ca="1">Tabla36891011181915161723456756[[#This Row],[FECHA RADICACION]]-TODAY()</f>
        <v>-172</v>
      </c>
      <c r="G520" s="14" t="s">
        <v>15</v>
      </c>
      <c r="H520" s="14" t="s">
        <v>2913</v>
      </c>
      <c r="I520" s="14" t="s">
        <v>17</v>
      </c>
      <c r="J520" s="15" t="s">
        <v>18</v>
      </c>
      <c r="K520" s="21">
        <v>45921</v>
      </c>
    </row>
    <row r="521" spans="1:13" ht="21.75" hidden="1" customHeight="1" x14ac:dyDescent="0.25">
      <c r="A521" s="4">
        <v>520</v>
      </c>
      <c r="B521" s="30">
        <v>20255810160922</v>
      </c>
      <c r="C521" s="2">
        <v>45891</v>
      </c>
      <c r="D521" s="2">
        <v>45892</v>
      </c>
      <c r="E521" s="2" t="s">
        <v>4384</v>
      </c>
      <c r="F521" s="14">
        <f ca="1">Tabla36891011181915161723456756[[#This Row],[FECHA RADICACION]]-TODAY()</f>
        <v>-172</v>
      </c>
      <c r="G521" s="14" t="s">
        <v>65</v>
      </c>
      <c r="H521" s="14" t="s">
        <v>4184</v>
      </c>
      <c r="I521" s="14" t="s">
        <v>17</v>
      </c>
      <c r="J521" s="15" t="s">
        <v>18</v>
      </c>
      <c r="K521" s="21">
        <v>45957</v>
      </c>
    </row>
    <row r="522" spans="1:13" ht="21.75" hidden="1" customHeight="1" x14ac:dyDescent="0.25">
      <c r="A522" s="4">
        <v>521</v>
      </c>
      <c r="B522" s="30">
        <v>20255810160912</v>
      </c>
      <c r="C522" s="2">
        <v>45891</v>
      </c>
      <c r="D522" s="2">
        <v>45892</v>
      </c>
      <c r="E522" s="2" t="s">
        <v>4385</v>
      </c>
      <c r="F522" s="14">
        <f ca="1">Tabla36891011181915161723456756[[#This Row],[FECHA RADICACION]]-TODAY()</f>
        <v>-172</v>
      </c>
      <c r="G522" s="14" t="s">
        <v>65</v>
      </c>
      <c r="H522" s="14" t="s">
        <v>283</v>
      </c>
      <c r="I522" s="14" t="s">
        <v>17</v>
      </c>
      <c r="J522" s="15" t="s">
        <v>18</v>
      </c>
      <c r="K522" s="21">
        <v>45932</v>
      </c>
    </row>
    <row r="523" spans="1:13" ht="21.75" hidden="1" customHeight="1" x14ac:dyDescent="0.25">
      <c r="A523" s="4">
        <v>522</v>
      </c>
      <c r="B523" s="30">
        <v>20255810160822</v>
      </c>
      <c r="C523" s="2">
        <v>45891.534722222219</v>
      </c>
      <c r="D523" s="2">
        <v>45892</v>
      </c>
      <c r="E523" s="2" t="s">
        <v>4386</v>
      </c>
      <c r="F523" s="14">
        <f ca="1">Tabla36891011181915161723456756[[#This Row],[FECHA RADICACION]]-TODAY()</f>
        <v>-171.46527777778101</v>
      </c>
      <c r="G523" s="14" t="s">
        <v>65</v>
      </c>
      <c r="H523" s="14" t="s">
        <v>184</v>
      </c>
      <c r="I523" s="14" t="s">
        <v>17</v>
      </c>
      <c r="J523" s="15" t="s">
        <v>18</v>
      </c>
      <c r="K523" s="21">
        <v>45909</v>
      </c>
      <c r="L523" s="4" t="s">
        <v>256</v>
      </c>
    </row>
    <row r="524" spans="1:13" ht="21.75" hidden="1" customHeight="1" x14ac:dyDescent="0.25">
      <c r="A524" s="4">
        <v>523</v>
      </c>
      <c r="B524" s="73">
        <v>20255810160732</v>
      </c>
      <c r="C524" s="35">
        <v>45891.510416666664</v>
      </c>
      <c r="D524" s="2">
        <v>45892</v>
      </c>
      <c r="E524" s="2" t="s">
        <v>4387</v>
      </c>
      <c r="F524" s="14">
        <f ca="1">Tabla36891011181915161723456756[[#This Row],[FECHA RADICACION]]-TODAY()</f>
        <v>-171.48958333333576</v>
      </c>
      <c r="G524" s="14" t="s">
        <v>2964</v>
      </c>
      <c r="H524" s="14" t="s">
        <v>17</v>
      </c>
      <c r="I524" s="14" t="s">
        <v>17</v>
      </c>
      <c r="J524" s="15" t="s">
        <v>18</v>
      </c>
      <c r="K524" s="21">
        <v>45892</v>
      </c>
      <c r="M524" s="12"/>
    </row>
    <row r="525" spans="1:13" ht="21.75" hidden="1" customHeight="1" x14ac:dyDescent="0.25">
      <c r="A525" s="4">
        <v>524</v>
      </c>
      <c r="B525" s="73">
        <v>20255810160602</v>
      </c>
      <c r="C525" s="35">
        <v>45891.479166666664</v>
      </c>
      <c r="D525" s="2">
        <v>45892</v>
      </c>
      <c r="E525" s="2" t="s">
        <v>4388</v>
      </c>
      <c r="F525" s="14">
        <f ca="1">Tabla36891011181915161723456756[[#This Row],[FECHA RADICACION]]-TODAY()</f>
        <v>-171.52083333333576</v>
      </c>
      <c r="G525" s="14" t="s">
        <v>2964</v>
      </c>
      <c r="H525" s="14" t="s">
        <v>17</v>
      </c>
      <c r="I525" s="14" t="s">
        <v>17</v>
      </c>
      <c r="J525" s="15" t="s">
        <v>18</v>
      </c>
      <c r="K525" s="21">
        <v>45892</v>
      </c>
      <c r="M525" s="12"/>
    </row>
    <row r="526" spans="1:13" ht="21.75" hidden="1" customHeight="1" x14ac:dyDescent="0.25">
      <c r="A526" s="4">
        <v>525</v>
      </c>
      <c r="B526" s="73">
        <v>20255810160302</v>
      </c>
      <c r="C526" s="35">
        <v>45891.395833333336</v>
      </c>
      <c r="D526" s="2">
        <v>45892</v>
      </c>
      <c r="E526" s="2" t="s">
        <v>4389</v>
      </c>
      <c r="F526" s="14">
        <f ca="1">Tabla36891011181915161723456756[[#This Row],[FECHA RADICACION]]-TODAY()</f>
        <v>-171.60416666666424</v>
      </c>
      <c r="G526" s="14" t="s">
        <v>65</v>
      </c>
      <c r="H526" s="14" t="s">
        <v>184</v>
      </c>
      <c r="I526" s="14" t="s">
        <v>17</v>
      </c>
      <c r="J526" s="15" t="s">
        <v>18</v>
      </c>
      <c r="K526" s="21">
        <v>45909</v>
      </c>
      <c r="M526" s="12"/>
    </row>
    <row r="527" spans="1:13" ht="21.75" hidden="1" customHeight="1" x14ac:dyDescent="0.25">
      <c r="A527" s="4">
        <v>526</v>
      </c>
      <c r="B527" s="73">
        <v>20255810160062</v>
      </c>
      <c r="C527" s="35">
        <v>45890</v>
      </c>
      <c r="D527" s="2">
        <v>45892</v>
      </c>
      <c r="E527" s="2" t="s">
        <v>4390</v>
      </c>
      <c r="F527" s="14">
        <f ca="1">Tabla36891011181915161723456756[[#This Row],[FECHA RADICACION]]-TODAY()</f>
        <v>-173</v>
      </c>
      <c r="G527" s="14" t="s">
        <v>15</v>
      </c>
      <c r="H527" s="14" t="s">
        <v>48</v>
      </c>
      <c r="I527" s="14" t="s">
        <v>17</v>
      </c>
      <c r="J527" s="15" t="s">
        <v>18</v>
      </c>
      <c r="K527" s="21">
        <v>45898</v>
      </c>
      <c r="M527" s="12"/>
    </row>
    <row r="528" spans="1:13" ht="21.75" hidden="1" customHeight="1" x14ac:dyDescent="0.25">
      <c r="A528" s="4">
        <v>527</v>
      </c>
      <c r="B528" s="73">
        <v>20255810159972</v>
      </c>
      <c r="C528" s="35">
        <v>45890</v>
      </c>
      <c r="D528" s="2">
        <v>45892</v>
      </c>
      <c r="E528" s="2" t="s">
        <v>4391</v>
      </c>
      <c r="F528" s="14">
        <f ca="1">Tabla36891011181915161723456756[[#This Row],[FECHA RADICACION]]-TODAY()</f>
        <v>-173</v>
      </c>
      <c r="G528" s="14" t="s">
        <v>2964</v>
      </c>
      <c r="H528" s="14" t="s">
        <v>17</v>
      </c>
      <c r="I528" s="14" t="s">
        <v>17</v>
      </c>
      <c r="J528" s="15" t="s">
        <v>18</v>
      </c>
      <c r="K528" s="21">
        <v>45892</v>
      </c>
      <c r="M528" s="12"/>
    </row>
    <row r="529" spans="1:13" ht="21.75" hidden="1" customHeight="1" x14ac:dyDescent="0.25">
      <c r="A529" s="4">
        <v>528</v>
      </c>
      <c r="B529" s="73">
        <v>20255810159952</v>
      </c>
      <c r="C529" s="35">
        <v>45890</v>
      </c>
      <c r="D529" s="2">
        <v>45892</v>
      </c>
      <c r="E529" s="2" t="s">
        <v>4392</v>
      </c>
      <c r="F529" s="14">
        <f ca="1">Tabla36891011181915161723456756[[#This Row],[FECHA RADICACION]]-TODAY()</f>
        <v>-173</v>
      </c>
      <c r="G529" s="14" t="s">
        <v>2964</v>
      </c>
      <c r="H529" s="14" t="s">
        <v>17</v>
      </c>
      <c r="I529" s="14" t="s">
        <v>17</v>
      </c>
      <c r="J529" s="15" t="s">
        <v>18</v>
      </c>
      <c r="K529" s="21">
        <v>45892</v>
      </c>
      <c r="M529" s="12"/>
    </row>
    <row r="530" spans="1:13" ht="21.75" hidden="1" customHeight="1" x14ac:dyDescent="0.25">
      <c r="A530" s="4">
        <v>529</v>
      </c>
      <c r="B530" s="73">
        <v>20254602870232</v>
      </c>
      <c r="C530" s="35">
        <v>45894.510416666664</v>
      </c>
      <c r="D530" s="35">
        <v>45894.510416666664</v>
      </c>
      <c r="E530" s="2" t="s">
        <v>4393</v>
      </c>
      <c r="F530" s="14">
        <f ca="1">Tabla36891011181915161723456756[[#This Row],[FECHA RADICACION]]-TODAY()</f>
        <v>-168.48958333333576</v>
      </c>
      <c r="G530" s="14" t="s">
        <v>65</v>
      </c>
      <c r="H530" s="14" t="s">
        <v>687</v>
      </c>
      <c r="I530" s="14" t="s">
        <v>17</v>
      </c>
      <c r="J530" s="15" t="s">
        <v>18</v>
      </c>
      <c r="K530" s="21">
        <v>45907</v>
      </c>
      <c r="M530" s="12"/>
    </row>
    <row r="531" spans="1:13" ht="21.75" hidden="1" customHeight="1" x14ac:dyDescent="0.25">
      <c r="A531" s="4">
        <v>530</v>
      </c>
      <c r="B531" s="73">
        <v>20254602870132</v>
      </c>
      <c r="C531" s="35">
        <v>45894.508333333331</v>
      </c>
      <c r="D531" s="35">
        <v>45894.510416666664</v>
      </c>
      <c r="E531" s="2" t="s">
        <v>4394</v>
      </c>
      <c r="F531" s="14">
        <f ca="1">Tabla36891011181915161723456756[[#This Row],[FECHA RADICACION]]-TODAY()</f>
        <v>-168.49166666666861</v>
      </c>
      <c r="G531" s="14" t="s">
        <v>15</v>
      </c>
      <c r="H531" s="14" t="s">
        <v>304</v>
      </c>
      <c r="I531" s="14" t="s">
        <v>17</v>
      </c>
      <c r="J531" s="15" t="s">
        <v>18</v>
      </c>
      <c r="K531" s="21">
        <v>45909</v>
      </c>
      <c r="M531" s="12"/>
    </row>
    <row r="532" spans="1:13" ht="21.75" hidden="1" customHeight="1" x14ac:dyDescent="0.25">
      <c r="A532" s="4">
        <v>531</v>
      </c>
      <c r="B532" s="73">
        <v>20254602869452</v>
      </c>
      <c r="C532" s="35">
        <v>45894.489583333336</v>
      </c>
      <c r="D532" s="35">
        <v>45894.510416666664</v>
      </c>
      <c r="E532" s="2" t="s">
        <v>4395</v>
      </c>
      <c r="F532" s="14">
        <f ca="1">Tabla36891011181915161723456756[[#This Row],[FECHA RADICACION]]-TODAY()</f>
        <v>-168.51041666666424</v>
      </c>
      <c r="G532" s="14" t="s">
        <v>814</v>
      </c>
      <c r="H532" s="14" t="s">
        <v>2039</v>
      </c>
      <c r="I532" s="4" t="s">
        <v>17</v>
      </c>
      <c r="J532" s="15" t="s">
        <v>18</v>
      </c>
      <c r="K532" s="21">
        <v>45902</v>
      </c>
      <c r="M532" s="12"/>
    </row>
    <row r="533" spans="1:13" ht="21.75" hidden="1" customHeight="1" x14ac:dyDescent="0.25">
      <c r="A533" s="4">
        <v>532</v>
      </c>
      <c r="B533" s="73">
        <v>20255810161972</v>
      </c>
      <c r="C533" s="35">
        <v>45894.489583333336</v>
      </c>
      <c r="D533" s="35">
        <v>45894.510416666664</v>
      </c>
      <c r="E533" s="2" t="s">
        <v>4396</v>
      </c>
      <c r="F533" s="14">
        <f ca="1">Tabla36891011181915161723456756[[#This Row],[FECHA RADICACION]]-TODAY()</f>
        <v>-168.51041666666424</v>
      </c>
      <c r="G533" s="14" t="s">
        <v>15</v>
      </c>
      <c r="H533" s="14" t="s">
        <v>304</v>
      </c>
      <c r="I533" s="4" t="s">
        <v>17</v>
      </c>
      <c r="J533" s="15" t="s">
        <v>18</v>
      </c>
      <c r="K533" s="21">
        <v>45907</v>
      </c>
      <c r="M533" s="12"/>
    </row>
    <row r="534" spans="1:13" ht="21.75" hidden="1" customHeight="1" x14ac:dyDescent="0.25">
      <c r="A534" s="4">
        <v>533</v>
      </c>
      <c r="B534" s="73">
        <v>20255810161892</v>
      </c>
      <c r="C534" s="35">
        <v>45894.480555555558</v>
      </c>
      <c r="D534" s="35">
        <v>45894.510416666664</v>
      </c>
      <c r="E534" s="2" t="s">
        <v>4397</v>
      </c>
      <c r="F534" s="14">
        <f ca="1">Tabla36891011181915161723456756[[#This Row],[FECHA RADICACION]]-TODAY()</f>
        <v>-168.51944444444234</v>
      </c>
      <c r="G534" s="14" t="s">
        <v>15</v>
      </c>
      <c r="H534" s="14" t="s">
        <v>2913</v>
      </c>
      <c r="I534" s="4" t="s">
        <v>17</v>
      </c>
      <c r="J534" s="15" t="s">
        <v>18</v>
      </c>
      <c r="K534" s="21">
        <v>45909</v>
      </c>
      <c r="L534" s="4" t="s">
        <v>3982</v>
      </c>
      <c r="M534" s="12"/>
    </row>
    <row r="535" spans="1:13" ht="21.75" hidden="1" customHeight="1" x14ac:dyDescent="0.25">
      <c r="A535" s="4">
        <v>534</v>
      </c>
      <c r="B535" s="73">
        <v>20255810161862</v>
      </c>
      <c r="C535" s="35">
        <v>45894.477083333331</v>
      </c>
      <c r="D535" s="35">
        <v>45894.510416666664</v>
      </c>
      <c r="E535" s="2" t="s">
        <v>4398</v>
      </c>
      <c r="F535" s="14">
        <f ca="1">Tabla36891011181915161723456756[[#This Row],[FECHA RADICACION]]-TODAY()</f>
        <v>-168.52291666666861</v>
      </c>
      <c r="G535" s="14" t="s">
        <v>15</v>
      </c>
      <c r="H535" s="14" t="s">
        <v>304</v>
      </c>
      <c r="I535" s="4" t="s">
        <v>17</v>
      </c>
      <c r="J535" s="15" t="s">
        <v>18</v>
      </c>
      <c r="K535" s="21">
        <v>45921</v>
      </c>
      <c r="L535" s="4" t="s">
        <v>3982</v>
      </c>
      <c r="M535" s="12"/>
    </row>
    <row r="536" spans="1:13" ht="21.75" hidden="1" customHeight="1" x14ac:dyDescent="0.25">
      <c r="A536" s="4">
        <v>535</v>
      </c>
      <c r="B536" s="73">
        <v>20254602868882</v>
      </c>
      <c r="C536" s="35">
        <v>45894.475694444445</v>
      </c>
      <c r="D536" s="35">
        <v>45894.510416666664</v>
      </c>
      <c r="E536" s="2" t="s">
        <v>4399</v>
      </c>
      <c r="F536" s="14">
        <f ca="1">Tabla36891011181915161723456756[[#This Row],[FECHA RADICACION]]-TODAY()</f>
        <v>-168.52430555555475</v>
      </c>
      <c r="G536" s="14" t="s">
        <v>65</v>
      </c>
      <c r="H536" s="14" t="s">
        <v>3626</v>
      </c>
      <c r="I536" s="4" t="s">
        <v>17</v>
      </c>
      <c r="J536" s="15" t="s">
        <v>18</v>
      </c>
      <c r="K536" s="21">
        <v>45907</v>
      </c>
      <c r="M536" s="12" t="s">
        <v>4159</v>
      </c>
    </row>
    <row r="537" spans="1:13" ht="21.75" hidden="1" customHeight="1" x14ac:dyDescent="0.25">
      <c r="A537" s="4">
        <v>536</v>
      </c>
      <c r="B537" s="73">
        <v>20255810161842</v>
      </c>
      <c r="C537" s="35">
        <v>45894.475694444445</v>
      </c>
      <c r="D537" s="35">
        <v>45894.510416666664</v>
      </c>
      <c r="E537" s="2" t="s">
        <v>4400</v>
      </c>
      <c r="F537" s="14">
        <f ca="1">Tabla36891011181915161723456756[[#This Row],[FECHA RADICACION]]-TODAY()</f>
        <v>-168.52430555555475</v>
      </c>
      <c r="G537" s="14" t="s">
        <v>15</v>
      </c>
      <c r="H537" s="14" t="s">
        <v>304</v>
      </c>
      <c r="I537" s="4" t="s">
        <v>17</v>
      </c>
      <c r="J537" s="15" t="s">
        <v>18</v>
      </c>
      <c r="K537" s="21">
        <v>45909</v>
      </c>
      <c r="M537" s="12"/>
    </row>
    <row r="538" spans="1:13" ht="21.75" hidden="1" customHeight="1" x14ac:dyDescent="0.25">
      <c r="A538" s="4">
        <v>537</v>
      </c>
      <c r="B538" s="73">
        <v>20255810161812</v>
      </c>
      <c r="C538" s="35">
        <v>45894.472222222219</v>
      </c>
      <c r="D538" s="35">
        <v>45894.510416666664</v>
      </c>
      <c r="E538" s="2" t="s">
        <v>4401</v>
      </c>
      <c r="F538" s="14">
        <f ca="1">Tabla36891011181915161723456756[[#This Row],[FECHA RADICACION]]-TODAY()</f>
        <v>-168.52777777778101</v>
      </c>
      <c r="G538" s="14" t="s">
        <v>15</v>
      </c>
      <c r="H538" s="14" t="s">
        <v>304</v>
      </c>
      <c r="I538" s="4" t="s">
        <v>17</v>
      </c>
      <c r="J538" s="15" t="s">
        <v>18</v>
      </c>
      <c r="K538" s="21">
        <v>45909</v>
      </c>
      <c r="L538" s="4" t="s">
        <v>3982</v>
      </c>
      <c r="M538" s="12"/>
    </row>
    <row r="539" spans="1:13" ht="21.75" hidden="1" customHeight="1" x14ac:dyDescent="0.25">
      <c r="A539" s="4">
        <v>538</v>
      </c>
      <c r="B539" s="73">
        <v>20255810161792</v>
      </c>
      <c r="C539" s="35">
        <v>45894.470138888886</v>
      </c>
      <c r="D539" s="35">
        <v>45894.510416666664</v>
      </c>
      <c r="E539" s="2" t="s">
        <v>4402</v>
      </c>
      <c r="F539" s="14">
        <f ca="1">Tabla36891011181915161723456756[[#This Row],[FECHA RADICACION]]-TODAY()</f>
        <v>-168.52986111111386</v>
      </c>
      <c r="G539" s="14" t="s">
        <v>15</v>
      </c>
      <c r="H539" s="14" t="s">
        <v>48</v>
      </c>
      <c r="I539" s="4" t="s">
        <v>17</v>
      </c>
      <c r="J539" s="15" t="s">
        <v>18</v>
      </c>
      <c r="K539" s="21">
        <v>45898</v>
      </c>
      <c r="L539" s="4" t="s">
        <v>155</v>
      </c>
      <c r="M539" s="12"/>
    </row>
    <row r="540" spans="1:13" ht="21.75" hidden="1" customHeight="1" x14ac:dyDescent="0.25">
      <c r="A540" s="4">
        <v>539</v>
      </c>
      <c r="B540" s="73">
        <v>20255810161742</v>
      </c>
      <c r="C540" s="35">
        <v>45894.459027777775</v>
      </c>
      <c r="D540" s="35">
        <v>45894.510416666664</v>
      </c>
      <c r="E540" s="2" t="s">
        <v>4403</v>
      </c>
      <c r="F540" s="14">
        <f ca="1">Tabla36891011181915161723456756[[#This Row],[FECHA RADICACION]]-TODAY()</f>
        <v>-168.54097222222481</v>
      </c>
      <c r="G540" s="14" t="s">
        <v>814</v>
      </c>
      <c r="H540" s="14" t="s">
        <v>2129</v>
      </c>
      <c r="I540" s="4" t="s">
        <v>17</v>
      </c>
      <c r="J540" s="15" t="s">
        <v>18</v>
      </c>
      <c r="K540" s="21">
        <v>45894</v>
      </c>
      <c r="M540" s="12"/>
    </row>
    <row r="541" spans="1:13" ht="21.75" hidden="1" customHeight="1" x14ac:dyDescent="0.25">
      <c r="A541" s="4">
        <v>540</v>
      </c>
      <c r="B541" s="73">
        <v>20255810161692</v>
      </c>
      <c r="C541" s="35">
        <v>45894.453472222223</v>
      </c>
      <c r="D541" s="35">
        <v>45894.510416666664</v>
      </c>
      <c r="E541" s="2" t="s">
        <v>4404</v>
      </c>
      <c r="F541" s="14">
        <f ca="1">Tabla36891011181915161723456756[[#This Row],[FECHA RADICACION]]-TODAY()</f>
        <v>-168.54652777777665</v>
      </c>
      <c r="G541" s="14" t="s">
        <v>65</v>
      </c>
      <c r="H541" s="14" t="s">
        <v>71</v>
      </c>
      <c r="I541" s="4" t="s">
        <v>17</v>
      </c>
      <c r="J541" s="15" t="s">
        <v>18</v>
      </c>
      <c r="K541" s="21">
        <v>45898</v>
      </c>
      <c r="L541" s="4" t="s">
        <v>42</v>
      </c>
      <c r="M541" s="12"/>
    </row>
    <row r="542" spans="1:13" ht="21.75" hidden="1" customHeight="1" x14ac:dyDescent="0.25">
      <c r="A542" s="4">
        <v>541</v>
      </c>
      <c r="B542" s="73">
        <v>20255810161642</v>
      </c>
      <c r="C542" s="35">
        <v>45894.445138888892</v>
      </c>
      <c r="D542" s="35">
        <v>45894.510416666664</v>
      </c>
      <c r="E542" s="2" t="s">
        <v>4405</v>
      </c>
      <c r="F542" s="14">
        <f ca="1">Tabla36891011181915161723456756[[#This Row],[FECHA RADICACION]]-TODAY()</f>
        <v>-168.55486111110804</v>
      </c>
      <c r="G542" s="14" t="s">
        <v>50</v>
      </c>
      <c r="H542" s="14" t="s">
        <v>1558</v>
      </c>
      <c r="I542" s="4" t="s">
        <v>17</v>
      </c>
      <c r="J542" s="15" t="s">
        <v>18</v>
      </c>
      <c r="K542" s="21">
        <v>45909</v>
      </c>
      <c r="M542" s="12"/>
    </row>
    <row r="543" spans="1:13" ht="21.75" hidden="1" customHeight="1" x14ac:dyDescent="0.25">
      <c r="A543" s="4">
        <v>542</v>
      </c>
      <c r="B543" s="73">
        <v>20254602867762</v>
      </c>
      <c r="C543" s="35">
        <v>45894.44027777778</v>
      </c>
      <c r="D543" s="35">
        <v>45894.510416666664</v>
      </c>
      <c r="E543" s="2" t="s">
        <v>4406</v>
      </c>
      <c r="F543" s="14">
        <f ca="1">Tabla36891011181915161723456756[[#This Row],[FECHA RADICACION]]-TODAY()</f>
        <v>-168.55972222222044</v>
      </c>
      <c r="G543" s="14" t="s">
        <v>814</v>
      </c>
      <c r="H543" s="14" t="s">
        <v>3713</v>
      </c>
      <c r="I543" s="4" t="s">
        <v>17</v>
      </c>
      <c r="J543" s="15" t="s">
        <v>18</v>
      </c>
      <c r="K543" s="21">
        <v>45932</v>
      </c>
      <c r="M543" s="12"/>
    </row>
    <row r="544" spans="1:13" ht="21.75" hidden="1" customHeight="1" x14ac:dyDescent="0.25">
      <c r="A544" s="4">
        <v>543</v>
      </c>
      <c r="B544" s="73">
        <v>20255810161582</v>
      </c>
      <c r="C544" s="35">
        <v>45894.433333333334</v>
      </c>
      <c r="D544" s="35">
        <v>45894.510416666664</v>
      </c>
      <c r="E544" s="2" t="s">
        <v>4407</v>
      </c>
      <c r="F544" s="14">
        <f ca="1">Tabla36891011181915161723456756[[#This Row],[FECHA RADICACION]]-TODAY()</f>
        <v>-168.5666666666657</v>
      </c>
      <c r="G544" s="14" t="s">
        <v>65</v>
      </c>
      <c r="H544" s="14" t="s">
        <v>184</v>
      </c>
      <c r="I544" s="4" t="s">
        <v>17</v>
      </c>
      <c r="J544" s="15" t="s">
        <v>18</v>
      </c>
      <c r="K544" s="21">
        <v>45909</v>
      </c>
      <c r="M544" s="12"/>
    </row>
    <row r="545" spans="1:13" ht="21.75" hidden="1" customHeight="1" x14ac:dyDescent="0.25">
      <c r="A545" s="4">
        <v>544</v>
      </c>
      <c r="B545" s="73">
        <v>20254602867262</v>
      </c>
      <c r="C545" s="35">
        <v>45894.425000000003</v>
      </c>
      <c r="D545" s="35">
        <v>45894.510416666664</v>
      </c>
      <c r="E545" s="2" t="s">
        <v>4408</v>
      </c>
      <c r="F545" s="14">
        <f ca="1">Tabla36891011181915161723456756[[#This Row],[FECHA RADICACION]]-TODAY()</f>
        <v>-168.57499999999709</v>
      </c>
      <c r="G545" s="14" t="s">
        <v>15</v>
      </c>
      <c r="H545" s="14" t="s">
        <v>304</v>
      </c>
      <c r="I545" s="4" t="s">
        <v>17</v>
      </c>
      <c r="J545" s="15" t="s">
        <v>18</v>
      </c>
      <c r="K545" s="21">
        <v>45921</v>
      </c>
      <c r="M545" s="12" t="s">
        <v>3991</v>
      </c>
    </row>
    <row r="546" spans="1:13" ht="21.75" hidden="1" customHeight="1" x14ac:dyDescent="0.25">
      <c r="A546" s="4">
        <v>545</v>
      </c>
      <c r="B546" s="73">
        <v>20255810161492</v>
      </c>
      <c r="C546" s="35">
        <v>45894.392361111109</v>
      </c>
      <c r="D546" s="35">
        <v>45894.510416666664</v>
      </c>
      <c r="E546" s="2" t="s">
        <v>4409</v>
      </c>
      <c r="F546" s="14">
        <f ca="1">Tabla36891011181915161723456756[[#This Row],[FECHA RADICACION]]-TODAY()</f>
        <v>-168.60763888889051</v>
      </c>
      <c r="G546" s="14" t="s">
        <v>15</v>
      </c>
      <c r="H546" s="14" t="s">
        <v>304</v>
      </c>
      <c r="I546" s="4" t="s">
        <v>17</v>
      </c>
      <c r="J546" s="15" t="s">
        <v>18</v>
      </c>
      <c r="K546" s="21">
        <v>45907</v>
      </c>
      <c r="M546" s="12"/>
    </row>
    <row r="547" spans="1:13" ht="21.75" hidden="1" customHeight="1" x14ac:dyDescent="0.25">
      <c r="A547" s="4">
        <v>546</v>
      </c>
      <c r="B547" s="74">
        <v>20254602865802</v>
      </c>
      <c r="C547" s="36">
        <v>45894.382638888892</v>
      </c>
      <c r="D547" s="35">
        <v>45894.510416666664</v>
      </c>
      <c r="E547" s="2" t="s">
        <v>4410</v>
      </c>
      <c r="F547" s="14">
        <f ca="1">Tabla36891011181915161723456756[[#This Row],[FECHA RADICACION]]-TODAY()</f>
        <v>-168.61736111110804</v>
      </c>
      <c r="G547" s="19" t="s">
        <v>65</v>
      </c>
      <c r="H547" s="19" t="s">
        <v>184</v>
      </c>
      <c r="I547" s="23" t="s">
        <v>17</v>
      </c>
      <c r="J547" s="18" t="s">
        <v>18</v>
      </c>
      <c r="K547" s="21">
        <v>45909</v>
      </c>
      <c r="L547" s="23"/>
      <c r="M547" s="3"/>
    </row>
    <row r="548" spans="1:13" ht="21.75" hidden="1" customHeight="1" x14ac:dyDescent="0.25">
      <c r="A548" s="4">
        <v>547</v>
      </c>
      <c r="B548" s="73">
        <v>20255810161402</v>
      </c>
      <c r="C548" s="35">
        <v>45894.367361111108</v>
      </c>
      <c r="D548" s="35">
        <v>45894.510416666664</v>
      </c>
      <c r="E548" s="2" t="s">
        <v>4411</v>
      </c>
      <c r="F548" s="14">
        <f ca="1">Tabla36891011181915161723456756[[#This Row],[FECHA RADICACION]]-TODAY()</f>
        <v>-168.63263888889196</v>
      </c>
      <c r="G548" s="14" t="s">
        <v>15</v>
      </c>
      <c r="H548" s="14" t="s">
        <v>3626</v>
      </c>
      <c r="I548" s="4" t="s">
        <v>17</v>
      </c>
      <c r="J548" s="15" t="s">
        <v>18</v>
      </c>
      <c r="K548" s="21">
        <v>45898</v>
      </c>
      <c r="L548" s="4" t="s">
        <v>626</v>
      </c>
      <c r="M548" s="12"/>
    </row>
    <row r="549" spans="1:13" ht="21.75" hidden="1" customHeight="1" x14ac:dyDescent="0.25">
      <c r="A549" s="4">
        <v>548</v>
      </c>
      <c r="B549" s="73">
        <v>20255810161342</v>
      </c>
      <c r="C549" s="35">
        <v>45894.361805555556</v>
      </c>
      <c r="D549" s="35">
        <v>45894.510416666664</v>
      </c>
      <c r="E549" s="2" t="s">
        <v>4412</v>
      </c>
      <c r="F549" s="14">
        <f ca="1">Tabla36891011181915161723456756[[#This Row],[FECHA RADICACION]]-TODAY()</f>
        <v>-168.6381944444438</v>
      </c>
      <c r="G549" s="14" t="s">
        <v>50</v>
      </c>
      <c r="H549" s="14" t="s">
        <v>51</v>
      </c>
      <c r="I549" s="4" t="s">
        <v>17</v>
      </c>
      <c r="J549" s="15" t="s">
        <v>18</v>
      </c>
      <c r="K549" s="21">
        <v>45896</v>
      </c>
      <c r="L549" s="4" t="s">
        <v>42</v>
      </c>
      <c r="M549" s="12"/>
    </row>
    <row r="550" spans="1:13" ht="21.75" hidden="1" customHeight="1" x14ac:dyDescent="0.25">
      <c r="A550" s="4">
        <v>549</v>
      </c>
      <c r="B550" s="73">
        <v>20255810161302</v>
      </c>
      <c r="C550" s="35">
        <v>45894.351388888892</v>
      </c>
      <c r="D550" s="35">
        <v>45894.510416666664</v>
      </c>
      <c r="E550" s="2" t="s">
        <v>4413</v>
      </c>
      <c r="F550" s="14">
        <f ca="1">Tabla36891011181915161723456756[[#This Row],[FECHA RADICACION]]-TODAY()</f>
        <v>-168.64861111110804</v>
      </c>
      <c r="G550" s="14" t="s">
        <v>65</v>
      </c>
      <c r="H550" s="14" t="s">
        <v>71</v>
      </c>
      <c r="I550" s="4" t="s">
        <v>17</v>
      </c>
      <c r="J550" s="15" t="s">
        <v>18</v>
      </c>
      <c r="K550" s="21">
        <v>45898</v>
      </c>
      <c r="M550" s="12"/>
    </row>
    <row r="551" spans="1:13" ht="21.75" hidden="1" customHeight="1" x14ac:dyDescent="0.25">
      <c r="A551" s="4">
        <v>550</v>
      </c>
      <c r="B551" s="73">
        <v>20254602854872</v>
      </c>
      <c r="C551" s="35">
        <v>45891</v>
      </c>
      <c r="D551" s="35">
        <v>45894.510416666664</v>
      </c>
      <c r="E551" s="2" t="s">
        <v>4414</v>
      </c>
      <c r="F551" s="14">
        <f ca="1">Tabla36891011181915161723456756[[#This Row],[FECHA RADICACION]]-TODAY()</f>
        <v>-172</v>
      </c>
      <c r="G551" s="14" t="s">
        <v>2964</v>
      </c>
      <c r="H551" s="14" t="s">
        <v>17</v>
      </c>
      <c r="I551" s="4" t="s">
        <v>17</v>
      </c>
      <c r="J551" s="15" t="s">
        <v>18</v>
      </c>
      <c r="K551" s="21">
        <v>45894</v>
      </c>
      <c r="M551" s="12"/>
    </row>
    <row r="552" spans="1:13" ht="21.75" hidden="1" customHeight="1" x14ac:dyDescent="0.25">
      <c r="A552" s="4">
        <v>551</v>
      </c>
      <c r="B552" s="73">
        <v>20255810158892</v>
      </c>
      <c r="C552" s="35">
        <v>45889</v>
      </c>
      <c r="D552" s="35">
        <v>45894.510416666664</v>
      </c>
      <c r="E552" s="2" t="s">
        <v>4415</v>
      </c>
      <c r="F552" s="14">
        <f ca="1">Tabla36891011181915161723456756[[#This Row],[FECHA RADICACION]]-TODAY()</f>
        <v>-174</v>
      </c>
      <c r="G552" s="14" t="s">
        <v>15</v>
      </c>
      <c r="H552" s="14" t="s">
        <v>2092</v>
      </c>
      <c r="I552" s="4" t="s">
        <v>17</v>
      </c>
      <c r="J552" s="15" t="s">
        <v>18</v>
      </c>
      <c r="K552" s="21">
        <v>45894</v>
      </c>
      <c r="M552" s="12"/>
    </row>
    <row r="553" spans="1:13" ht="21.75" hidden="1" customHeight="1" x14ac:dyDescent="0.25">
      <c r="A553" s="4">
        <v>552</v>
      </c>
      <c r="B553" s="73">
        <v>20254212776202</v>
      </c>
      <c r="C553" s="35">
        <v>45883</v>
      </c>
      <c r="D553" s="35">
        <v>45894.510416666664</v>
      </c>
      <c r="E553" s="2" t="s">
        <v>4416</v>
      </c>
      <c r="F553" s="14">
        <f ca="1">Tabla36891011181915161723456756[[#This Row],[FECHA RADICACION]]-TODAY()</f>
        <v>-180</v>
      </c>
      <c r="G553" s="14" t="s">
        <v>65</v>
      </c>
      <c r="H553" s="14" t="s">
        <v>71</v>
      </c>
      <c r="I553" s="4" t="s">
        <v>17</v>
      </c>
      <c r="J553" s="15" t="s">
        <v>18</v>
      </c>
      <c r="K553" s="21">
        <v>45909</v>
      </c>
      <c r="M553" s="12"/>
    </row>
    <row r="554" spans="1:13" ht="21.75" hidden="1" customHeight="1" x14ac:dyDescent="0.25">
      <c r="A554" s="4">
        <v>553</v>
      </c>
      <c r="B554" s="73">
        <v>20254602875292</v>
      </c>
      <c r="C554" s="35">
        <v>45894.510416666664</v>
      </c>
      <c r="D554" s="35">
        <v>45894.510416666664</v>
      </c>
      <c r="E554" s="2" t="s">
        <v>4417</v>
      </c>
      <c r="F554" s="14">
        <f ca="1">Tabla36891011181915161723456756[[#This Row],[FECHA RADICACION]]-TODAY()</f>
        <v>-168.48958333333576</v>
      </c>
      <c r="G554" s="14" t="s">
        <v>15</v>
      </c>
      <c r="H554" s="14" t="s">
        <v>2913</v>
      </c>
      <c r="I554" s="4" t="s">
        <v>17</v>
      </c>
      <c r="J554" s="15" t="s">
        <v>18</v>
      </c>
      <c r="K554" s="21">
        <v>45921</v>
      </c>
      <c r="M554" s="12"/>
    </row>
    <row r="555" spans="1:13" ht="21.75" hidden="1" customHeight="1" x14ac:dyDescent="0.25">
      <c r="A555" s="4">
        <v>554</v>
      </c>
      <c r="B555" s="73">
        <v>20255810162522</v>
      </c>
      <c r="C555" s="35">
        <v>45894.510416666664</v>
      </c>
      <c r="D555" s="35">
        <v>45894.510416666664</v>
      </c>
      <c r="E555" s="2" t="s">
        <v>4418</v>
      </c>
      <c r="F555" s="14">
        <f ca="1">Tabla36891011181915161723456756[[#This Row],[FECHA RADICACION]]-TODAY()</f>
        <v>-168.48958333333576</v>
      </c>
      <c r="G555" s="14" t="s">
        <v>65</v>
      </c>
      <c r="H555" s="14" t="s">
        <v>3536</v>
      </c>
      <c r="I555" s="4" t="s">
        <v>17</v>
      </c>
      <c r="J555" s="15" t="s">
        <v>18</v>
      </c>
      <c r="K555" s="21">
        <v>45942</v>
      </c>
      <c r="L555" s="4" t="s">
        <v>194</v>
      </c>
      <c r="M555" s="12"/>
    </row>
    <row r="556" spans="1:13" ht="21.75" hidden="1" customHeight="1" x14ac:dyDescent="0.25">
      <c r="A556" s="4">
        <v>555</v>
      </c>
      <c r="B556" s="73">
        <v>20255810162332</v>
      </c>
      <c r="C556" s="35">
        <v>45894.510416666664</v>
      </c>
      <c r="D556" s="35">
        <v>45894.510416666664</v>
      </c>
      <c r="E556" s="2" t="s">
        <v>4419</v>
      </c>
      <c r="F556" s="14">
        <f ca="1">Tabla36891011181915161723456756[[#This Row],[FECHA RADICACION]]-TODAY()</f>
        <v>-168.48958333333576</v>
      </c>
      <c r="G556" s="14" t="s">
        <v>2964</v>
      </c>
      <c r="H556" s="14" t="s">
        <v>17</v>
      </c>
      <c r="I556" s="4" t="s">
        <v>17</v>
      </c>
      <c r="J556" s="15" t="s">
        <v>18</v>
      </c>
      <c r="K556" s="21">
        <v>45894</v>
      </c>
      <c r="M556" s="12"/>
    </row>
    <row r="557" spans="1:13" ht="21.75" hidden="1" customHeight="1" x14ac:dyDescent="0.25">
      <c r="A557" s="4">
        <v>556</v>
      </c>
      <c r="B557" s="73">
        <v>20255810162302</v>
      </c>
      <c r="C557" s="35">
        <v>45894.510416666664</v>
      </c>
      <c r="D557" s="35">
        <v>45894.510416666664</v>
      </c>
      <c r="E557" s="2" t="s">
        <v>4420</v>
      </c>
      <c r="F557" s="14">
        <f ca="1">Tabla36891011181915161723456756[[#This Row],[FECHA RADICACION]]-TODAY()</f>
        <v>-168.48958333333576</v>
      </c>
      <c r="G557" s="14" t="s">
        <v>15</v>
      </c>
      <c r="H557" s="14" t="s">
        <v>2913</v>
      </c>
      <c r="I557" s="4" t="s">
        <v>17</v>
      </c>
      <c r="J557" s="15" t="s">
        <v>18</v>
      </c>
      <c r="K557" s="21">
        <v>45932</v>
      </c>
      <c r="M557" s="12"/>
    </row>
    <row r="558" spans="1:13" ht="21.75" hidden="1" customHeight="1" x14ac:dyDescent="0.25">
      <c r="A558" s="4">
        <v>557</v>
      </c>
      <c r="B558" s="73">
        <v>20255810162192</v>
      </c>
      <c r="C558" s="35">
        <v>45894.510416666664</v>
      </c>
      <c r="D558" s="35">
        <v>45894.510416666664</v>
      </c>
      <c r="E558" s="2" t="s">
        <v>4421</v>
      </c>
      <c r="F558" s="14">
        <f ca="1">Tabla36891011181915161723456756[[#This Row],[FECHA RADICACION]]-TODAY()</f>
        <v>-168.48958333333576</v>
      </c>
      <c r="G558" s="14" t="s">
        <v>15</v>
      </c>
      <c r="H558" s="14" t="s">
        <v>304</v>
      </c>
      <c r="I558" s="4" t="s">
        <v>17</v>
      </c>
      <c r="J558" s="15" t="s">
        <v>18</v>
      </c>
      <c r="K558" s="21">
        <v>45902</v>
      </c>
      <c r="L558" s="4" t="s">
        <v>3982</v>
      </c>
      <c r="M558" s="12"/>
    </row>
    <row r="559" spans="1:13" ht="21.75" hidden="1" customHeight="1" x14ac:dyDescent="0.25">
      <c r="A559" s="4">
        <v>558</v>
      </c>
      <c r="B559" s="73">
        <v>20255810162182</v>
      </c>
      <c r="C559" s="35">
        <v>45894.510416666664</v>
      </c>
      <c r="D559" s="35">
        <v>45894.510416666664</v>
      </c>
      <c r="E559" s="2" t="s">
        <v>4422</v>
      </c>
      <c r="F559" s="14">
        <f ca="1">Tabla36891011181915161723456756[[#This Row],[FECHA RADICACION]]-TODAY()</f>
        <v>-168.48958333333576</v>
      </c>
      <c r="G559" s="14" t="s">
        <v>15</v>
      </c>
      <c r="H559" s="14" t="s">
        <v>2913</v>
      </c>
      <c r="I559" s="4" t="s">
        <v>17</v>
      </c>
      <c r="J559" s="15" t="s">
        <v>18</v>
      </c>
      <c r="K559" s="21">
        <v>45909</v>
      </c>
      <c r="M559" s="12" t="s">
        <v>3665</v>
      </c>
    </row>
    <row r="560" spans="1:13" ht="21.75" hidden="1" customHeight="1" x14ac:dyDescent="0.25">
      <c r="A560" s="4">
        <v>559</v>
      </c>
      <c r="B560" s="73">
        <v>20254602871802</v>
      </c>
      <c r="C560" s="35">
        <v>45894.510416666664</v>
      </c>
      <c r="D560" s="35">
        <v>45894.510416666664</v>
      </c>
      <c r="E560" s="2" t="s">
        <v>4423</v>
      </c>
      <c r="F560" s="14">
        <f ca="1">Tabla36891011181915161723456756[[#This Row],[FECHA RADICACION]]-TODAY()</f>
        <v>-168.48958333333576</v>
      </c>
      <c r="G560" s="14" t="s">
        <v>65</v>
      </c>
      <c r="H560" s="14" t="s">
        <v>283</v>
      </c>
      <c r="I560" s="4" t="s">
        <v>17</v>
      </c>
      <c r="J560" s="15" t="s">
        <v>18</v>
      </c>
      <c r="K560" s="21">
        <v>45932</v>
      </c>
      <c r="M560" s="12" t="s">
        <v>3991</v>
      </c>
    </row>
    <row r="561" spans="1:13" ht="21.75" hidden="1" customHeight="1" x14ac:dyDescent="0.25">
      <c r="A561" s="4">
        <v>560</v>
      </c>
      <c r="B561" s="73">
        <v>20254212871582</v>
      </c>
      <c r="C561" s="35">
        <v>45894.536805555559</v>
      </c>
      <c r="D561" s="35">
        <v>45894.510416666664</v>
      </c>
      <c r="E561" s="2" t="s">
        <v>4424</v>
      </c>
      <c r="F561" s="14">
        <f ca="1">Tabla36891011181915161723456756[[#This Row],[FECHA RADICACION]]-TODAY()</f>
        <v>-168.46319444444089</v>
      </c>
      <c r="G561" s="14" t="s">
        <v>85</v>
      </c>
      <c r="H561" s="14" t="s">
        <v>784</v>
      </c>
      <c r="I561" s="4" t="s">
        <v>17</v>
      </c>
      <c r="J561" s="15" t="s">
        <v>18</v>
      </c>
      <c r="K561" s="21">
        <v>45909</v>
      </c>
      <c r="M561" s="12"/>
    </row>
    <row r="562" spans="1:13" ht="21.75" hidden="1" customHeight="1" x14ac:dyDescent="0.25">
      <c r="A562" s="4">
        <v>561</v>
      </c>
      <c r="B562" s="73">
        <v>20255810162062</v>
      </c>
      <c r="C562" s="35">
        <v>45894.53402777778</v>
      </c>
      <c r="D562" s="35">
        <v>45894.510416666664</v>
      </c>
      <c r="E562" s="2" t="s">
        <v>4425</v>
      </c>
      <c r="F562" s="14">
        <f ca="1">Tabla36891011181915161723456756[[#This Row],[FECHA RADICACION]]-TODAY()</f>
        <v>-168.46597222222044</v>
      </c>
      <c r="G562" s="14" t="s">
        <v>2964</v>
      </c>
      <c r="H562" s="14" t="s">
        <v>17</v>
      </c>
      <c r="I562" s="4" t="s">
        <v>17</v>
      </c>
      <c r="J562" s="15" t="s">
        <v>18</v>
      </c>
      <c r="K562" s="21">
        <v>45894</v>
      </c>
      <c r="M562" s="12"/>
    </row>
    <row r="563" spans="1:13" ht="21.75" hidden="1" customHeight="1" x14ac:dyDescent="0.25">
      <c r="A563" s="4">
        <v>562</v>
      </c>
      <c r="B563" s="73">
        <v>20254602871322</v>
      </c>
      <c r="C563" s="35">
        <v>45894.53125</v>
      </c>
      <c r="D563" s="35">
        <v>45894.510416666664</v>
      </c>
      <c r="E563" s="2" t="s">
        <v>4426</v>
      </c>
      <c r="F563" s="14">
        <f ca="1">Tabla36891011181915161723456756[[#This Row],[FECHA RADICACION]]-TODAY()</f>
        <v>-168.46875</v>
      </c>
      <c r="G563" s="14" t="s">
        <v>50</v>
      </c>
      <c r="H563" s="14" t="s">
        <v>919</v>
      </c>
      <c r="I563" s="4" t="s">
        <v>17</v>
      </c>
      <c r="J563" s="15" t="s">
        <v>18</v>
      </c>
      <c r="K563" s="21">
        <v>45921</v>
      </c>
      <c r="M563" s="12" t="s">
        <v>3991</v>
      </c>
    </row>
    <row r="564" spans="1:13" ht="21.75" hidden="1" customHeight="1" x14ac:dyDescent="0.25">
      <c r="A564" s="4">
        <v>563</v>
      </c>
      <c r="B564" s="73">
        <v>20254602871302</v>
      </c>
      <c r="C564" s="35">
        <v>45894.529861111114</v>
      </c>
      <c r="D564" s="35">
        <v>45894.510416666664</v>
      </c>
      <c r="E564" s="2" t="s">
        <v>4427</v>
      </c>
      <c r="F564" s="14">
        <f ca="1">Tabla36891011181915161723456756[[#This Row],[FECHA RADICACION]]-TODAY()</f>
        <v>-168.47013888888614</v>
      </c>
      <c r="G564" s="14" t="s">
        <v>65</v>
      </c>
      <c r="H564" s="14" t="s">
        <v>117</v>
      </c>
      <c r="I564" s="4" t="s">
        <v>17</v>
      </c>
      <c r="J564" s="15" t="s">
        <v>18</v>
      </c>
      <c r="K564" s="21">
        <v>45909</v>
      </c>
      <c r="M564" s="12"/>
    </row>
    <row r="565" spans="1:13" ht="21.75" hidden="1" customHeight="1" x14ac:dyDescent="0.25">
      <c r="A565" s="4">
        <v>564</v>
      </c>
      <c r="B565" s="73">
        <v>20255810162042</v>
      </c>
      <c r="C565" s="35">
        <v>45894.518750000003</v>
      </c>
      <c r="D565" s="35">
        <v>45894.510416666664</v>
      </c>
      <c r="E565" s="2" t="s">
        <v>4428</v>
      </c>
      <c r="F565" s="14">
        <f ca="1">Tabla36891011181915161723456756[[#This Row],[FECHA RADICACION]]-TODAY()</f>
        <v>-168.48124999999709</v>
      </c>
      <c r="G565" s="14" t="s">
        <v>65</v>
      </c>
      <c r="H565" s="14" t="s">
        <v>71</v>
      </c>
      <c r="I565" s="4" t="s">
        <v>17</v>
      </c>
      <c r="J565" s="15" t="s">
        <v>18</v>
      </c>
      <c r="K565" s="21">
        <v>45898</v>
      </c>
      <c r="L565" s="4" t="s">
        <v>174</v>
      </c>
      <c r="M565" s="12"/>
    </row>
    <row r="566" spans="1:13" ht="21.75" hidden="1" customHeight="1" x14ac:dyDescent="0.25">
      <c r="A566" s="4">
        <v>565</v>
      </c>
      <c r="B566" s="73">
        <v>20255810161992</v>
      </c>
      <c r="C566" s="35">
        <v>45894.491666666669</v>
      </c>
      <c r="D566" s="35">
        <v>45894.510416666664</v>
      </c>
      <c r="E566" s="2" t="s">
        <v>4429</v>
      </c>
      <c r="F566" s="14">
        <f ca="1">Tabla36891011181915161723456756[[#This Row],[FECHA RADICACION]]-TODAY()</f>
        <v>-168.50833333333139</v>
      </c>
      <c r="G566" s="14" t="s">
        <v>65</v>
      </c>
      <c r="H566" s="14" t="s">
        <v>206</v>
      </c>
      <c r="I566" s="4" t="s">
        <v>17</v>
      </c>
      <c r="J566" s="15" t="s">
        <v>18</v>
      </c>
      <c r="K566" s="21">
        <v>45909</v>
      </c>
      <c r="M566" s="12" t="s">
        <v>4210</v>
      </c>
    </row>
    <row r="567" spans="1:13" ht="21.75" hidden="1" customHeight="1" x14ac:dyDescent="0.25">
      <c r="A567" s="4">
        <v>566</v>
      </c>
      <c r="B567" s="73">
        <v>20255810162802</v>
      </c>
      <c r="C567" s="35">
        <v>45895.390277777777</v>
      </c>
      <c r="D567" s="35">
        <v>45894.510416666664</v>
      </c>
      <c r="E567" s="2" t="s">
        <v>4430</v>
      </c>
      <c r="F567" s="14">
        <f ca="1">Tabla36891011181915161723456756[[#This Row],[FECHA RADICACION]]-TODAY()</f>
        <v>-167.60972222222335</v>
      </c>
      <c r="G567" s="14" t="s">
        <v>15</v>
      </c>
      <c r="H567" s="14" t="s">
        <v>304</v>
      </c>
      <c r="I567" s="4" t="s">
        <v>17</v>
      </c>
      <c r="J567" s="15" t="s">
        <v>18</v>
      </c>
      <c r="K567" s="21">
        <v>45907</v>
      </c>
      <c r="L567" s="4" t="s">
        <v>3982</v>
      </c>
      <c r="M567" s="12"/>
    </row>
    <row r="568" spans="1:13" ht="21.75" hidden="1" customHeight="1" x14ac:dyDescent="0.25">
      <c r="A568" s="4">
        <v>567</v>
      </c>
      <c r="B568" s="73">
        <v>20255810162722</v>
      </c>
      <c r="C568" s="35">
        <v>45895.334027777775</v>
      </c>
      <c r="D568" s="35">
        <v>45894.510416666664</v>
      </c>
      <c r="E568" s="2" t="s">
        <v>4431</v>
      </c>
      <c r="F568" s="14">
        <f ca="1">Tabla36891011181915161723456756[[#This Row],[FECHA RADICACION]]-TODAY()</f>
        <v>-167.66597222222481</v>
      </c>
      <c r="G568" s="14" t="s">
        <v>15</v>
      </c>
      <c r="H568" s="14" t="s">
        <v>304</v>
      </c>
      <c r="I568" s="4" t="s">
        <v>17</v>
      </c>
      <c r="J568" s="15" t="s">
        <v>18</v>
      </c>
      <c r="K568" s="21">
        <v>45907</v>
      </c>
      <c r="L568" s="4" t="s">
        <v>3982</v>
      </c>
      <c r="M568" s="12"/>
    </row>
    <row r="569" spans="1:13" ht="21.75" hidden="1" customHeight="1" x14ac:dyDescent="0.25">
      <c r="A569" s="4">
        <v>568</v>
      </c>
      <c r="B569" s="73">
        <v>20255810162272</v>
      </c>
      <c r="C569" s="35">
        <v>45894</v>
      </c>
      <c r="D569" s="35">
        <v>45895</v>
      </c>
      <c r="E569" s="2" t="s">
        <v>4432</v>
      </c>
      <c r="F569" s="14">
        <f ca="1">Tabla36891011181915161723456756[[#This Row],[FECHA RADICACION]]-TODAY()</f>
        <v>-169</v>
      </c>
      <c r="G569" s="14" t="s">
        <v>65</v>
      </c>
      <c r="H569" s="14" t="s">
        <v>481</v>
      </c>
      <c r="I569" s="4" t="s">
        <v>17</v>
      </c>
      <c r="J569" s="15" t="s">
        <v>18</v>
      </c>
      <c r="K569" s="21">
        <v>45932</v>
      </c>
      <c r="L569" s="4" t="s">
        <v>174</v>
      </c>
      <c r="M569" s="12"/>
    </row>
    <row r="570" spans="1:13" ht="21.75" hidden="1" customHeight="1" x14ac:dyDescent="0.25">
      <c r="A570" s="4">
        <v>569</v>
      </c>
      <c r="B570" s="73">
        <v>20255810162872</v>
      </c>
      <c r="C570" s="35">
        <v>45895.400694444441</v>
      </c>
      <c r="D570" s="35">
        <v>45895</v>
      </c>
      <c r="E570" s="2" t="s">
        <v>4433</v>
      </c>
      <c r="F570" s="14">
        <f ca="1">Tabla36891011181915161723456756[[#This Row],[FECHA RADICACION]]-TODAY()</f>
        <v>-167.59930555555911</v>
      </c>
      <c r="G570" s="14" t="s">
        <v>2964</v>
      </c>
      <c r="H570" s="14" t="s">
        <v>17</v>
      </c>
      <c r="I570" s="4" t="s">
        <v>17</v>
      </c>
      <c r="J570" s="15" t="s">
        <v>18</v>
      </c>
      <c r="M570" s="12"/>
    </row>
    <row r="571" spans="1:13" ht="21.75" hidden="1" customHeight="1" x14ac:dyDescent="0.25">
      <c r="A571" s="4">
        <v>570</v>
      </c>
      <c r="B571" s="73">
        <v>20255810162852</v>
      </c>
      <c r="C571" s="35">
        <v>45895.396527777775</v>
      </c>
      <c r="D571" s="35">
        <v>45895</v>
      </c>
      <c r="E571" s="2" t="s">
        <v>4434</v>
      </c>
      <c r="F571" s="14">
        <f ca="1">Tabla36891011181915161723456756[[#This Row],[FECHA RADICACION]]-TODAY()</f>
        <v>-167.60347222222481</v>
      </c>
      <c r="G571" s="14" t="s">
        <v>50</v>
      </c>
      <c r="H571" s="14" t="s">
        <v>51</v>
      </c>
      <c r="I571" s="4" t="s">
        <v>17</v>
      </c>
      <c r="J571" s="15" t="s">
        <v>18</v>
      </c>
      <c r="L571" s="4" t="s">
        <v>256</v>
      </c>
      <c r="M571" s="12"/>
    </row>
    <row r="572" spans="1:13" ht="21.75" hidden="1" customHeight="1" x14ac:dyDescent="0.25">
      <c r="A572" s="4">
        <v>571</v>
      </c>
      <c r="B572" s="73">
        <v>20255810162842</v>
      </c>
      <c r="C572" s="35">
        <v>45895.395833333336</v>
      </c>
      <c r="D572" s="35">
        <v>45895</v>
      </c>
      <c r="E572" s="2" t="s">
        <v>4435</v>
      </c>
      <c r="F572" s="14">
        <f ca="1">Tabla36891011181915161723456756[[#This Row],[FECHA RADICACION]]-TODAY()</f>
        <v>-167.60416666666424</v>
      </c>
      <c r="G572" s="14" t="s">
        <v>50</v>
      </c>
      <c r="H572" s="14" t="s">
        <v>51</v>
      </c>
      <c r="I572" s="4" t="s">
        <v>17</v>
      </c>
      <c r="J572" s="15" t="s">
        <v>18</v>
      </c>
      <c r="K572" s="21">
        <v>45896</v>
      </c>
      <c r="L572" s="4" t="s">
        <v>256</v>
      </c>
      <c r="M572" s="12"/>
    </row>
    <row r="573" spans="1:13" ht="21.75" hidden="1" customHeight="1" x14ac:dyDescent="0.25">
      <c r="A573" s="4">
        <v>572</v>
      </c>
      <c r="B573" s="73">
        <v>20255810162502</v>
      </c>
      <c r="C573" s="35">
        <v>45894</v>
      </c>
      <c r="D573" s="35">
        <v>45895</v>
      </c>
      <c r="E573" s="2" t="s">
        <v>4436</v>
      </c>
      <c r="F573" s="14">
        <f ca="1">Tabla36891011181915161723456756[[#This Row],[FECHA RADICACION]]-TODAY()</f>
        <v>-169</v>
      </c>
      <c r="G573" s="14" t="s">
        <v>65</v>
      </c>
      <c r="H573" s="14" t="s">
        <v>71</v>
      </c>
      <c r="I573" s="4" t="s">
        <v>17</v>
      </c>
      <c r="J573" s="15" t="s">
        <v>18</v>
      </c>
      <c r="K573" s="21">
        <v>45898</v>
      </c>
      <c r="L573" s="4" t="s">
        <v>194</v>
      </c>
      <c r="M573" s="12"/>
    </row>
    <row r="574" spans="1:13" ht="21.75" hidden="1" customHeight="1" x14ac:dyDescent="0.25">
      <c r="A574" s="4">
        <v>573</v>
      </c>
      <c r="B574" s="73">
        <v>20255810162492</v>
      </c>
      <c r="C574" s="35">
        <v>45894</v>
      </c>
      <c r="D574" s="35">
        <v>45895</v>
      </c>
      <c r="E574" s="2" t="s">
        <v>4437</v>
      </c>
      <c r="F574" s="14">
        <f ca="1">Tabla36891011181915161723456756[[#This Row],[FECHA RADICACION]]-TODAY()</f>
        <v>-169</v>
      </c>
      <c r="G574" s="14" t="s">
        <v>65</v>
      </c>
      <c r="H574" s="14" t="s">
        <v>481</v>
      </c>
      <c r="I574" s="4" t="s">
        <v>17</v>
      </c>
      <c r="J574" s="15" t="s">
        <v>18</v>
      </c>
      <c r="K574" s="21">
        <v>45921</v>
      </c>
      <c r="L574" s="4" t="s">
        <v>194</v>
      </c>
      <c r="M574" s="12"/>
    </row>
    <row r="575" spans="1:13" ht="21.75" hidden="1" customHeight="1" x14ac:dyDescent="0.25">
      <c r="A575" s="4">
        <v>574</v>
      </c>
      <c r="B575" s="73">
        <v>20255810163852</v>
      </c>
      <c r="C575" s="35">
        <v>45895</v>
      </c>
      <c r="D575" s="35">
        <v>45895</v>
      </c>
      <c r="E575" s="2" t="s">
        <v>4438</v>
      </c>
      <c r="F575" s="14">
        <f ca="1">Tabla36891011181915161723456756[[#This Row],[FECHA RADICACION]]-TODAY()</f>
        <v>-168</v>
      </c>
      <c r="G575" s="14" t="s">
        <v>15</v>
      </c>
      <c r="H575" s="14" t="s">
        <v>48</v>
      </c>
      <c r="I575" s="4" t="s">
        <v>17</v>
      </c>
      <c r="J575" s="15" t="s">
        <v>18</v>
      </c>
      <c r="K575" s="21">
        <v>45898</v>
      </c>
      <c r="M575" s="12"/>
    </row>
    <row r="576" spans="1:13" ht="21.75" hidden="1" customHeight="1" x14ac:dyDescent="0.25">
      <c r="A576" s="4">
        <v>575</v>
      </c>
      <c r="B576" s="73">
        <v>20255810163712</v>
      </c>
      <c r="C576" s="35">
        <v>45895</v>
      </c>
      <c r="D576" s="35">
        <v>45895</v>
      </c>
      <c r="E576" s="2" t="s">
        <v>4439</v>
      </c>
      <c r="F576" s="14">
        <f ca="1">Tabla36891011181915161723456756[[#This Row],[FECHA RADICACION]]-TODAY()</f>
        <v>-168</v>
      </c>
      <c r="G576" s="14" t="s">
        <v>65</v>
      </c>
      <c r="H576" s="14" t="s">
        <v>206</v>
      </c>
      <c r="I576" s="4" t="s">
        <v>17</v>
      </c>
      <c r="J576" s="15" t="s">
        <v>18</v>
      </c>
      <c r="K576" s="21">
        <v>45907</v>
      </c>
      <c r="M576" s="12"/>
    </row>
    <row r="577" spans="1:13" ht="21.75" hidden="1" customHeight="1" x14ac:dyDescent="0.25">
      <c r="A577" s="4">
        <v>576</v>
      </c>
      <c r="B577" s="73">
        <v>20255810163592</v>
      </c>
      <c r="C577" s="35">
        <v>45895</v>
      </c>
      <c r="D577" s="35">
        <v>45895</v>
      </c>
      <c r="E577" s="2" t="s">
        <v>4440</v>
      </c>
      <c r="F577" s="14">
        <f ca="1">Tabla36891011181915161723456756[[#This Row],[FECHA RADICACION]]-TODAY()</f>
        <v>-168</v>
      </c>
      <c r="G577" s="14" t="s">
        <v>85</v>
      </c>
      <c r="H577" s="14" t="s">
        <v>160</v>
      </c>
      <c r="I577" s="4" t="s">
        <v>17</v>
      </c>
      <c r="J577" s="15" t="s">
        <v>18</v>
      </c>
      <c r="K577" s="21">
        <v>45902</v>
      </c>
      <c r="M577" s="12"/>
    </row>
    <row r="578" spans="1:13" ht="21.75" hidden="1" customHeight="1" x14ac:dyDescent="0.25">
      <c r="A578" s="4">
        <v>577</v>
      </c>
      <c r="B578" s="73">
        <v>20255810163582</v>
      </c>
      <c r="C578" s="35">
        <v>45895</v>
      </c>
      <c r="D578" s="35">
        <v>45895</v>
      </c>
      <c r="E578" s="2" t="s">
        <v>4441</v>
      </c>
      <c r="F578" s="14">
        <f ca="1">Tabla36891011181915161723456756[[#This Row],[FECHA RADICACION]]-TODAY()</f>
        <v>-168</v>
      </c>
      <c r="G578" s="14" t="s">
        <v>50</v>
      </c>
      <c r="H578" s="14" t="s">
        <v>51</v>
      </c>
      <c r="I578" s="4" t="s">
        <v>17</v>
      </c>
      <c r="J578" s="15" t="s">
        <v>18</v>
      </c>
      <c r="K578" s="21">
        <v>45896</v>
      </c>
      <c r="M578" s="12"/>
    </row>
    <row r="579" spans="1:13" ht="21.75" hidden="1" customHeight="1" x14ac:dyDescent="0.25">
      <c r="A579" s="4">
        <v>578</v>
      </c>
      <c r="B579" s="73">
        <v>20255810163512</v>
      </c>
      <c r="C579" s="35">
        <v>45895</v>
      </c>
      <c r="D579" s="35">
        <v>45895</v>
      </c>
      <c r="E579" s="2" t="s">
        <v>569</v>
      </c>
      <c r="F579" s="14">
        <f ca="1">Tabla36891011181915161723456756[[#This Row],[FECHA RADICACION]]-TODAY()</f>
        <v>-168</v>
      </c>
      <c r="G579" s="14" t="s">
        <v>2964</v>
      </c>
      <c r="H579" s="14" t="s">
        <v>17</v>
      </c>
      <c r="I579" s="4" t="s">
        <v>17</v>
      </c>
      <c r="J579" s="15" t="s">
        <v>18</v>
      </c>
      <c r="K579" s="21">
        <v>45909</v>
      </c>
      <c r="M579" s="12"/>
    </row>
    <row r="580" spans="1:13" ht="21.75" hidden="1" customHeight="1" x14ac:dyDescent="0.25">
      <c r="A580" s="4">
        <v>579</v>
      </c>
      <c r="B580" s="73">
        <v>20255810163362</v>
      </c>
      <c r="C580" s="35">
        <v>45895</v>
      </c>
      <c r="D580" s="35">
        <v>45895</v>
      </c>
      <c r="E580" s="2" t="s">
        <v>4442</v>
      </c>
      <c r="F580" s="14">
        <f ca="1">Tabla36891011181915161723456756[[#This Row],[FECHA RADICACION]]-TODAY()</f>
        <v>-168</v>
      </c>
      <c r="G580" s="14" t="s">
        <v>15</v>
      </c>
      <c r="H580" s="14" t="s">
        <v>304</v>
      </c>
      <c r="I580" s="4" t="s">
        <v>17</v>
      </c>
      <c r="J580" s="15" t="s">
        <v>18</v>
      </c>
      <c r="K580" s="21">
        <v>45921</v>
      </c>
      <c r="M580" s="12"/>
    </row>
    <row r="581" spans="1:13" ht="21.75" hidden="1" customHeight="1" x14ac:dyDescent="0.25">
      <c r="A581" s="4">
        <v>580</v>
      </c>
      <c r="B581" s="73">
        <v>20255810163222</v>
      </c>
      <c r="C581" s="35">
        <v>45895.461805555555</v>
      </c>
      <c r="D581" s="35">
        <v>45895</v>
      </c>
      <c r="E581" s="2" t="s">
        <v>4443</v>
      </c>
      <c r="F581" s="14">
        <f ca="1">Tabla36891011181915161723456756[[#This Row],[FECHA RADICACION]]-TODAY()</f>
        <v>-167.53819444444525</v>
      </c>
      <c r="G581" s="14" t="s">
        <v>50</v>
      </c>
      <c r="H581" s="14" t="s">
        <v>51</v>
      </c>
      <c r="I581" s="4" t="s">
        <v>17</v>
      </c>
      <c r="J581" s="15" t="s">
        <v>18</v>
      </c>
      <c r="K581" s="21">
        <v>45896</v>
      </c>
      <c r="M581" s="12"/>
    </row>
    <row r="582" spans="1:13" ht="21.75" hidden="1" customHeight="1" x14ac:dyDescent="0.25">
      <c r="A582" s="4">
        <v>581</v>
      </c>
      <c r="B582" s="73">
        <v>20254602900292</v>
      </c>
      <c r="C582" s="35">
        <v>45896.465277777781</v>
      </c>
      <c r="D582" s="2">
        <v>45896</v>
      </c>
      <c r="E582" s="2" t="s">
        <v>4444</v>
      </c>
      <c r="F582" s="14">
        <f ca="1">Tabla36891011181915161723456756[[#This Row],[FECHA RADICACION]]-TODAY()</f>
        <v>-166.53472222221899</v>
      </c>
      <c r="G582" s="14" t="s">
        <v>2964</v>
      </c>
      <c r="H582" s="14" t="s">
        <v>17</v>
      </c>
      <c r="I582" s="4" t="s">
        <v>17</v>
      </c>
      <c r="J582" s="15" t="s">
        <v>18</v>
      </c>
      <c r="K582" s="21">
        <v>45896</v>
      </c>
      <c r="M582" s="12"/>
    </row>
    <row r="583" spans="1:13" ht="21.75" hidden="1" customHeight="1" x14ac:dyDescent="0.25">
      <c r="A583" s="4">
        <v>582</v>
      </c>
      <c r="B583" s="73">
        <v>20255810164222</v>
      </c>
      <c r="C583" s="35">
        <v>45896.397916666669</v>
      </c>
      <c r="D583" s="2">
        <v>45896</v>
      </c>
      <c r="E583" s="2" t="s">
        <v>4445</v>
      </c>
      <c r="F583" s="14">
        <f ca="1">Tabla36891011181915161723456756[[#This Row],[FECHA RADICACION]]-TODAY()</f>
        <v>-166.60208333333139</v>
      </c>
      <c r="G583" s="14" t="s">
        <v>65</v>
      </c>
      <c r="H583" s="14" t="s">
        <v>117</v>
      </c>
      <c r="I583" s="4" t="s">
        <v>17</v>
      </c>
      <c r="J583" s="15" t="s">
        <v>18</v>
      </c>
      <c r="K583" s="21">
        <v>45921</v>
      </c>
      <c r="M583" s="12"/>
    </row>
    <row r="584" spans="1:13" ht="21.75" hidden="1" customHeight="1" x14ac:dyDescent="0.25">
      <c r="A584" s="4">
        <v>583</v>
      </c>
      <c r="B584" s="73">
        <v>20254602897212</v>
      </c>
      <c r="C584" s="35">
        <v>45896.379861111112</v>
      </c>
      <c r="D584" s="2">
        <v>45896</v>
      </c>
      <c r="E584" s="2" t="s">
        <v>4446</v>
      </c>
      <c r="F584" s="14">
        <f ca="1">Tabla36891011181915161723456756[[#This Row],[FECHA RADICACION]]-TODAY()</f>
        <v>-166.6201388888876</v>
      </c>
      <c r="G584" s="14" t="s">
        <v>15</v>
      </c>
      <c r="H584" s="14" t="s">
        <v>304</v>
      </c>
      <c r="I584" s="4" t="s">
        <v>17</v>
      </c>
      <c r="J584" s="15" t="s">
        <v>18</v>
      </c>
      <c r="K584" s="21">
        <v>45909</v>
      </c>
      <c r="M584" s="12"/>
    </row>
    <row r="585" spans="1:13" ht="21.75" hidden="1" customHeight="1" x14ac:dyDescent="0.25">
      <c r="A585" s="4">
        <v>584</v>
      </c>
      <c r="B585" s="73">
        <v>20254602896762</v>
      </c>
      <c r="C585" s="35">
        <v>45896.367361111108</v>
      </c>
      <c r="D585" s="2">
        <v>45896</v>
      </c>
      <c r="E585" s="2" t="s">
        <v>4447</v>
      </c>
      <c r="F585" s="14">
        <f ca="1">Tabla36891011181915161723456756[[#This Row],[FECHA RADICACION]]-TODAY()</f>
        <v>-166.63263888889196</v>
      </c>
      <c r="G585" s="14" t="s">
        <v>50</v>
      </c>
      <c r="H585" s="14" t="s">
        <v>919</v>
      </c>
      <c r="I585" s="4" t="s">
        <v>17</v>
      </c>
      <c r="J585" s="15" t="s">
        <v>18</v>
      </c>
      <c r="K585" s="21">
        <v>45932</v>
      </c>
      <c r="M585" s="12"/>
    </row>
    <row r="586" spans="1:13" ht="21.75" hidden="1" customHeight="1" x14ac:dyDescent="0.25">
      <c r="A586" s="4">
        <v>585</v>
      </c>
      <c r="B586" s="73">
        <v>20254602893222</v>
      </c>
      <c r="C586" s="35">
        <v>45895</v>
      </c>
      <c r="D586" s="2">
        <v>45896</v>
      </c>
      <c r="E586" s="2" t="s">
        <v>4448</v>
      </c>
      <c r="F586" s="14">
        <f ca="1">Tabla36891011181915161723456756[[#This Row],[FECHA RADICACION]]-TODAY()</f>
        <v>-168</v>
      </c>
      <c r="G586" s="14" t="s">
        <v>2964</v>
      </c>
      <c r="H586" s="14" t="s">
        <v>17</v>
      </c>
      <c r="I586" s="4" t="s">
        <v>17</v>
      </c>
      <c r="J586" s="15" t="s">
        <v>18</v>
      </c>
      <c r="K586" s="21">
        <v>45896</v>
      </c>
      <c r="M586" s="12"/>
    </row>
    <row r="587" spans="1:13" ht="21.75" hidden="1" customHeight="1" x14ac:dyDescent="0.25">
      <c r="A587" s="4">
        <v>586</v>
      </c>
      <c r="B587" s="73">
        <v>20255810163982</v>
      </c>
      <c r="C587" s="35">
        <v>45895</v>
      </c>
      <c r="D587" s="2">
        <v>45896</v>
      </c>
      <c r="E587" s="2" t="s">
        <v>4449</v>
      </c>
      <c r="F587" s="14">
        <f ca="1">Tabla36891011181915161723456756[[#This Row],[FECHA RADICACION]]-TODAY()</f>
        <v>-168</v>
      </c>
      <c r="G587" s="14" t="s">
        <v>65</v>
      </c>
      <c r="H587" s="14" t="s">
        <v>71</v>
      </c>
      <c r="I587" s="4" t="s">
        <v>17</v>
      </c>
      <c r="J587" s="15" t="s">
        <v>18</v>
      </c>
      <c r="K587" s="21">
        <v>45898</v>
      </c>
      <c r="L587" s="4" t="s">
        <v>42</v>
      </c>
      <c r="M587" s="12"/>
    </row>
    <row r="588" spans="1:13" ht="21.75" hidden="1" customHeight="1" x14ac:dyDescent="0.25">
      <c r="A588" s="4">
        <v>587</v>
      </c>
      <c r="B588" s="73">
        <v>20255810163952</v>
      </c>
      <c r="C588" s="35">
        <v>45895</v>
      </c>
      <c r="D588" s="2">
        <v>45896</v>
      </c>
      <c r="E588" s="2" t="s">
        <v>4450</v>
      </c>
      <c r="F588" s="14">
        <f ca="1">Tabla36891011181915161723456756[[#This Row],[FECHA RADICACION]]-TODAY()</f>
        <v>-168</v>
      </c>
      <c r="G588" s="14" t="s">
        <v>65</v>
      </c>
      <c r="H588" s="14" t="s">
        <v>71</v>
      </c>
      <c r="I588" s="4" t="s">
        <v>17</v>
      </c>
      <c r="J588" s="15" t="s">
        <v>18</v>
      </c>
      <c r="K588" s="21">
        <v>45898</v>
      </c>
      <c r="L588" s="4" t="s">
        <v>42</v>
      </c>
      <c r="M588" s="12"/>
    </row>
    <row r="589" spans="1:13" ht="21.75" hidden="1" customHeight="1" x14ac:dyDescent="0.25">
      <c r="A589" s="4">
        <v>588</v>
      </c>
      <c r="B589" s="73">
        <v>20255810163932</v>
      </c>
      <c r="C589" s="35">
        <v>45895</v>
      </c>
      <c r="D589" s="2">
        <v>45896</v>
      </c>
      <c r="E589" s="2" t="s">
        <v>4451</v>
      </c>
      <c r="F589" s="14">
        <f ca="1">Tabla36891011181915161723456756[[#This Row],[FECHA RADICACION]]-TODAY()</f>
        <v>-168</v>
      </c>
      <c r="G589" s="14" t="s">
        <v>65</v>
      </c>
      <c r="H589" s="14" t="s">
        <v>117</v>
      </c>
      <c r="I589" s="4" t="s">
        <v>17</v>
      </c>
      <c r="J589" s="15" t="s">
        <v>18</v>
      </c>
      <c r="K589" s="21">
        <v>45909</v>
      </c>
      <c r="L589" s="4" t="s">
        <v>42</v>
      </c>
      <c r="M589" s="12" t="s">
        <v>4210</v>
      </c>
    </row>
    <row r="590" spans="1:13" ht="21.75" hidden="1" customHeight="1" x14ac:dyDescent="0.25">
      <c r="A590" s="4">
        <v>589</v>
      </c>
      <c r="B590" s="73">
        <v>20255810163912</v>
      </c>
      <c r="C590" s="35">
        <v>45895</v>
      </c>
      <c r="D590" s="2">
        <v>45896</v>
      </c>
      <c r="E590" s="2" t="s">
        <v>4452</v>
      </c>
      <c r="F590" s="14">
        <f ca="1">Tabla36891011181915161723456756[[#This Row],[FECHA RADICACION]]-TODAY()</f>
        <v>-168</v>
      </c>
      <c r="G590" s="14" t="s">
        <v>65</v>
      </c>
      <c r="H590" s="14" t="s">
        <v>3536</v>
      </c>
      <c r="I590" s="4" t="s">
        <v>17</v>
      </c>
      <c r="J590" s="15" t="s">
        <v>18</v>
      </c>
      <c r="K590" s="21">
        <v>45921</v>
      </c>
      <c r="L590" s="4" t="s">
        <v>42</v>
      </c>
      <c r="M590" s="12" t="s">
        <v>4118</v>
      </c>
    </row>
    <row r="591" spans="1:13" ht="21.75" hidden="1" customHeight="1" x14ac:dyDescent="0.25">
      <c r="A591" s="4">
        <v>590</v>
      </c>
      <c r="B591" s="73">
        <v>20255810164192</v>
      </c>
      <c r="C591" s="35">
        <v>45896.396527777775</v>
      </c>
      <c r="D591" s="2">
        <v>45896</v>
      </c>
      <c r="E591" s="2" t="s">
        <v>4453</v>
      </c>
      <c r="F591" s="14">
        <f ca="1">Tabla36891011181915161723456756[[#This Row],[FECHA RADICACION]]-TODAY()</f>
        <v>-166.60347222222481</v>
      </c>
      <c r="G591" s="14" t="s">
        <v>15</v>
      </c>
      <c r="H591" s="14" t="s">
        <v>241</v>
      </c>
      <c r="I591" s="4" t="s">
        <v>17</v>
      </c>
      <c r="J591" s="15" t="s">
        <v>18</v>
      </c>
      <c r="K591" s="21">
        <v>45898</v>
      </c>
      <c r="L591" s="4" t="s">
        <v>2106</v>
      </c>
      <c r="M591" s="12"/>
    </row>
    <row r="592" spans="1:13" ht="21.75" hidden="1" customHeight="1" x14ac:dyDescent="0.25">
      <c r="A592" s="4">
        <v>591</v>
      </c>
      <c r="B592" s="73">
        <v>20255810164252</v>
      </c>
      <c r="C592" s="35">
        <v>45896.405486111114</v>
      </c>
      <c r="D592" s="2">
        <v>45896</v>
      </c>
      <c r="E592" s="2" t="s">
        <v>4454</v>
      </c>
      <c r="F592" s="14">
        <f ca="1">Tabla36891011181915161723456756[[#This Row],[FECHA RADICACION]]-TODAY()</f>
        <v>-166.59451388888556</v>
      </c>
      <c r="G592" s="14" t="s">
        <v>15</v>
      </c>
      <c r="H592" s="14" t="s">
        <v>82</v>
      </c>
      <c r="I592" s="4" t="s">
        <v>17</v>
      </c>
      <c r="J592" s="15" t="s">
        <v>18</v>
      </c>
      <c r="K592" s="21">
        <v>45921</v>
      </c>
      <c r="M592" s="12"/>
    </row>
    <row r="593" spans="1:13" ht="21.75" hidden="1" customHeight="1" x14ac:dyDescent="0.25">
      <c r="A593" s="4">
        <v>592</v>
      </c>
      <c r="B593" s="73">
        <v>20255810164392</v>
      </c>
      <c r="C593" s="35">
        <v>45896.456250000003</v>
      </c>
      <c r="D593" s="2">
        <v>45896</v>
      </c>
      <c r="E593" s="2" t="s">
        <v>4455</v>
      </c>
      <c r="F593" s="14">
        <f ca="1">Tabla36891011181915161723456756[[#This Row],[FECHA RADICACION]]-TODAY()</f>
        <v>-166.54374999999709</v>
      </c>
      <c r="G593" s="14" t="s">
        <v>15</v>
      </c>
      <c r="H593" s="14" t="s">
        <v>304</v>
      </c>
      <c r="I593" s="4" t="s">
        <v>17</v>
      </c>
      <c r="J593" s="15" t="s">
        <v>18</v>
      </c>
      <c r="K593" s="21">
        <v>45909</v>
      </c>
      <c r="M593" s="12"/>
    </row>
    <row r="594" spans="1:13" ht="21.75" hidden="1" customHeight="1" x14ac:dyDescent="0.25">
      <c r="A594" s="4">
        <v>593</v>
      </c>
      <c r="B594" s="73">
        <v>20255810164412</v>
      </c>
      <c r="C594" s="35">
        <v>45896.46402777778</v>
      </c>
      <c r="D594" s="2">
        <v>45896</v>
      </c>
      <c r="E594" s="2" t="s">
        <v>4456</v>
      </c>
      <c r="F594" s="14">
        <f ca="1">Tabla36891011181915161723456756[[#This Row],[FECHA RADICACION]]-TODAY()</f>
        <v>-166.53597222222015</v>
      </c>
      <c r="G594" s="14" t="s">
        <v>15</v>
      </c>
      <c r="H594" s="14" t="s">
        <v>2913</v>
      </c>
      <c r="I594" s="4" t="s">
        <v>17</v>
      </c>
      <c r="J594" s="15" t="s">
        <v>18</v>
      </c>
      <c r="K594" s="21">
        <v>45909</v>
      </c>
      <c r="M594" s="12"/>
    </row>
    <row r="595" spans="1:13" ht="21.75" hidden="1" customHeight="1" x14ac:dyDescent="0.25">
      <c r="A595" s="4">
        <v>594</v>
      </c>
      <c r="B595" s="73">
        <v>20255810164492</v>
      </c>
      <c r="C595" s="35">
        <v>45896.486805555556</v>
      </c>
      <c r="D595" s="2">
        <v>45896</v>
      </c>
      <c r="E595" s="2" t="s">
        <v>4457</v>
      </c>
      <c r="F595" s="14">
        <f ca="1">Tabla36891011181915161723456756[[#This Row],[FECHA RADICACION]]-TODAY()</f>
        <v>-166.5131944444438</v>
      </c>
      <c r="G595" s="14" t="s">
        <v>15</v>
      </c>
      <c r="H595" s="14" t="s">
        <v>48</v>
      </c>
      <c r="I595" s="4" t="s">
        <v>17</v>
      </c>
      <c r="J595" s="15" t="s">
        <v>18</v>
      </c>
      <c r="K595" s="21">
        <v>45942</v>
      </c>
      <c r="L595" s="4" t="s">
        <v>3982</v>
      </c>
      <c r="M595" s="12"/>
    </row>
    <row r="596" spans="1:13" ht="21.75" hidden="1" customHeight="1" x14ac:dyDescent="0.25">
      <c r="A596" s="4">
        <v>595</v>
      </c>
      <c r="B596" s="73">
        <v>20255810164462</v>
      </c>
      <c r="C596" s="35">
        <v>45896.484027777777</v>
      </c>
      <c r="D596" s="2">
        <v>45896</v>
      </c>
      <c r="E596" s="2" t="s">
        <v>4458</v>
      </c>
      <c r="F596" s="14">
        <f ca="1">Tabla36891011181915161723456756[[#This Row],[FECHA RADICACION]]-TODAY()</f>
        <v>-166.51597222222335</v>
      </c>
      <c r="G596" s="14" t="s">
        <v>85</v>
      </c>
      <c r="H596" s="14" t="s">
        <v>160</v>
      </c>
      <c r="I596" s="4" t="s">
        <v>17</v>
      </c>
      <c r="J596" s="15" t="s">
        <v>18</v>
      </c>
      <c r="K596" s="21">
        <v>45902</v>
      </c>
      <c r="M596" s="12"/>
    </row>
    <row r="597" spans="1:13" ht="21.75" hidden="1" customHeight="1" x14ac:dyDescent="0.25">
      <c r="A597" s="4">
        <v>596</v>
      </c>
      <c r="B597" s="73">
        <v>20254212900462</v>
      </c>
      <c r="C597" s="35">
        <v>45896.467361111114</v>
      </c>
      <c r="D597" s="2">
        <v>45896</v>
      </c>
      <c r="E597" s="2" t="s">
        <v>4459</v>
      </c>
      <c r="F597" s="14">
        <f ca="1">Tabla36891011181915161723456756[[#This Row],[FECHA RADICACION]]-TODAY()</f>
        <v>-166.53263888888614</v>
      </c>
      <c r="G597" s="14" t="s">
        <v>15</v>
      </c>
      <c r="H597" s="14" t="s">
        <v>304</v>
      </c>
      <c r="I597" s="4" t="s">
        <v>17</v>
      </c>
      <c r="J597" s="15" t="s">
        <v>18</v>
      </c>
      <c r="K597" s="21">
        <v>45909</v>
      </c>
      <c r="M597" s="12" t="s">
        <v>3097</v>
      </c>
    </row>
    <row r="598" spans="1:13" ht="21.75" hidden="1" customHeight="1" x14ac:dyDescent="0.25">
      <c r="A598" s="4">
        <v>597</v>
      </c>
      <c r="B598" s="73">
        <v>20255840006883</v>
      </c>
      <c r="C598" s="35">
        <v>45896.489583333336</v>
      </c>
      <c r="D598" s="2">
        <v>45896</v>
      </c>
      <c r="E598" s="2" t="s">
        <v>4460</v>
      </c>
      <c r="F598" s="14">
        <f ca="1">Tabla36891011181915161723456756[[#This Row],[FECHA RADICACION]]-TODAY()</f>
        <v>-166.51041666666424</v>
      </c>
      <c r="G598" s="14" t="s">
        <v>50</v>
      </c>
      <c r="H598" s="14" t="s">
        <v>93</v>
      </c>
      <c r="I598" s="4" t="s">
        <v>17</v>
      </c>
      <c r="J598" s="15" t="s">
        <v>18</v>
      </c>
      <c r="K598" s="21">
        <v>45942</v>
      </c>
      <c r="L598" s="4" t="s">
        <v>99</v>
      </c>
      <c r="M598" s="12"/>
    </row>
    <row r="599" spans="1:13" ht="21.75" hidden="1" customHeight="1" x14ac:dyDescent="0.25">
      <c r="A599" s="4">
        <v>598</v>
      </c>
      <c r="B599" s="73">
        <v>20254602905772</v>
      </c>
      <c r="C599" s="2">
        <v>45896</v>
      </c>
      <c r="D599" s="2">
        <v>45896</v>
      </c>
      <c r="E599" s="2" t="s">
        <v>4461</v>
      </c>
      <c r="F599" s="14">
        <f ca="1">Tabla36891011181915161723456756[[#This Row],[FECHA RADICACION]]-TODAY()</f>
        <v>-167</v>
      </c>
      <c r="G599" s="14" t="s">
        <v>50</v>
      </c>
      <c r="H599" s="14" t="s">
        <v>919</v>
      </c>
      <c r="I599" s="4" t="s">
        <v>17</v>
      </c>
      <c r="J599" s="15" t="s">
        <v>18</v>
      </c>
      <c r="K599" s="21">
        <v>45921</v>
      </c>
      <c r="M599" s="12" t="s">
        <v>3991</v>
      </c>
    </row>
    <row r="600" spans="1:13" ht="21.75" hidden="1" customHeight="1" x14ac:dyDescent="0.25">
      <c r="A600" s="4">
        <v>599</v>
      </c>
      <c r="B600" s="73">
        <v>20255810164782</v>
      </c>
      <c r="C600" s="2">
        <v>45896</v>
      </c>
      <c r="D600" s="2">
        <v>45896</v>
      </c>
      <c r="E600" s="2" t="s">
        <v>4462</v>
      </c>
      <c r="F600" s="14">
        <f ca="1">Tabla36891011181915161723456756[[#This Row],[FECHA RADICACION]]-TODAY()</f>
        <v>-167</v>
      </c>
      <c r="G600" s="14" t="s">
        <v>2964</v>
      </c>
      <c r="H600" s="14" t="s">
        <v>17</v>
      </c>
      <c r="I600" s="4" t="s">
        <v>17</v>
      </c>
      <c r="J600" s="15" t="s">
        <v>18</v>
      </c>
      <c r="K600" s="21">
        <v>45896</v>
      </c>
      <c r="M600" s="12"/>
    </row>
    <row r="601" spans="1:13" ht="21.75" hidden="1" customHeight="1" x14ac:dyDescent="0.25">
      <c r="A601" s="4">
        <v>600</v>
      </c>
      <c r="B601" s="73">
        <v>20254602905442</v>
      </c>
      <c r="C601" s="2">
        <v>45896</v>
      </c>
      <c r="D601" s="2">
        <v>45896</v>
      </c>
      <c r="E601" s="2" t="s">
        <v>4463</v>
      </c>
      <c r="F601" s="14">
        <f ca="1">Tabla36891011181915161723456756[[#This Row],[FECHA RADICACION]]-TODAY()</f>
        <v>-167</v>
      </c>
      <c r="G601" s="14" t="s">
        <v>50</v>
      </c>
      <c r="H601" s="14" t="s">
        <v>2147</v>
      </c>
      <c r="I601" s="4" t="s">
        <v>17</v>
      </c>
      <c r="J601" s="15" t="s">
        <v>18</v>
      </c>
      <c r="K601" s="21">
        <v>45909</v>
      </c>
      <c r="M601" s="12"/>
    </row>
    <row r="602" spans="1:13" ht="21.75" hidden="1" customHeight="1" x14ac:dyDescent="0.25">
      <c r="A602" s="4">
        <v>601</v>
      </c>
      <c r="B602" s="73">
        <v>20254602905352</v>
      </c>
      <c r="C602" s="2">
        <v>45896</v>
      </c>
      <c r="D602" s="2">
        <v>45896</v>
      </c>
      <c r="E602" s="2" t="s">
        <v>4464</v>
      </c>
      <c r="F602" s="14">
        <f ca="1">Tabla36891011181915161723456756[[#This Row],[FECHA RADICACION]]-TODAY()</f>
        <v>-167</v>
      </c>
      <c r="G602" s="14" t="s">
        <v>65</v>
      </c>
      <c r="H602" s="14" t="s">
        <v>180</v>
      </c>
      <c r="I602" s="4" t="s">
        <v>17</v>
      </c>
      <c r="J602" s="15" t="s">
        <v>18</v>
      </c>
      <c r="K602" s="21">
        <v>45921</v>
      </c>
      <c r="M602" s="12"/>
    </row>
    <row r="603" spans="1:13" ht="21.75" hidden="1" customHeight="1" x14ac:dyDescent="0.25">
      <c r="A603" s="4">
        <v>602</v>
      </c>
      <c r="B603" s="73">
        <v>20254602904992</v>
      </c>
      <c r="C603" s="2">
        <v>45896</v>
      </c>
      <c r="D603" s="2">
        <v>45896</v>
      </c>
      <c r="E603" s="2" t="s">
        <v>4465</v>
      </c>
      <c r="F603" s="14">
        <f ca="1">Tabla36891011181915161723456756[[#This Row],[FECHA RADICACION]]-TODAY()</f>
        <v>-167</v>
      </c>
      <c r="G603" s="14" t="s">
        <v>2964</v>
      </c>
      <c r="H603" s="14" t="s">
        <v>17</v>
      </c>
      <c r="I603" s="4" t="s">
        <v>17</v>
      </c>
      <c r="J603" s="15" t="s">
        <v>18</v>
      </c>
      <c r="K603" s="21">
        <v>45896</v>
      </c>
      <c r="M603" s="12"/>
    </row>
    <row r="604" spans="1:13" ht="21.75" hidden="1" customHeight="1" x14ac:dyDescent="0.25">
      <c r="A604" s="4">
        <v>603</v>
      </c>
      <c r="B604" s="73">
        <v>20255810164692</v>
      </c>
      <c r="C604" s="2">
        <v>45896</v>
      </c>
      <c r="D604" s="2">
        <v>45896</v>
      </c>
      <c r="E604" s="2" t="s">
        <v>4466</v>
      </c>
      <c r="F604" s="14">
        <f ca="1">Tabla36891011181915161723456756[[#This Row],[FECHA RADICACION]]-TODAY()</f>
        <v>-167</v>
      </c>
      <c r="G604" s="14" t="s">
        <v>65</v>
      </c>
      <c r="H604" s="14" t="s">
        <v>3536</v>
      </c>
      <c r="I604" s="4" t="s">
        <v>17</v>
      </c>
      <c r="J604" s="15" t="s">
        <v>18</v>
      </c>
      <c r="K604" s="21">
        <v>45932</v>
      </c>
      <c r="L604" s="4" t="s">
        <v>42</v>
      </c>
      <c r="M604" s="12" t="s">
        <v>3991</v>
      </c>
    </row>
    <row r="605" spans="1:13" ht="21.75" hidden="1" customHeight="1" x14ac:dyDescent="0.25">
      <c r="A605" s="4">
        <v>604</v>
      </c>
      <c r="B605" s="73">
        <v>20255810164682</v>
      </c>
      <c r="C605" s="2">
        <v>45896</v>
      </c>
      <c r="D605" s="2">
        <v>45896</v>
      </c>
      <c r="E605" s="2" t="s">
        <v>4467</v>
      </c>
      <c r="F605" s="14">
        <f ca="1">Tabla36891011181915161723456756[[#This Row],[FECHA RADICACION]]-TODAY()</f>
        <v>-167</v>
      </c>
      <c r="G605" s="14" t="s">
        <v>15</v>
      </c>
      <c r="H605" s="14" t="s">
        <v>304</v>
      </c>
      <c r="I605" s="4" t="s">
        <v>17</v>
      </c>
      <c r="J605" s="15" t="s">
        <v>18</v>
      </c>
      <c r="K605" s="21">
        <v>45902</v>
      </c>
      <c r="M605" s="12"/>
    </row>
    <row r="606" spans="1:13" ht="21.75" hidden="1" customHeight="1" x14ac:dyDescent="0.25">
      <c r="A606" s="4">
        <v>605</v>
      </c>
      <c r="B606" s="73">
        <v>20255810164762</v>
      </c>
      <c r="C606" s="35">
        <v>45896</v>
      </c>
      <c r="D606" s="2">
        <v>45896</v>
      </c>
      <c r="E606" s="2" t="s">
        <v>4468</v>
      </c>
      <c r="F606" s="14">
        <f ca="1">Tabla36891011181915161723456756[[#This Row],[FECHA RADICACION]]-TODAY()</f>
        <v>-167</v>
      </c>
      <c r="G606" s="14" t="s">
        <v>15</v>
      </c>
      <c r="H606" s="14" t="s">
        <v>48</v>
      </c>
      <c r="I606" s="4" t="s">
        <v>17</v>
      </c>
      <c r="J606" s="15" t="s">
        <v>18</v>
      </c>
      <c r="K606" s="21">
        <v>45898</v>
      </c>
      <c r="L606" s="4" t="s">
        <v>370</v>
      </c>
      <c r="M606" s="12"/>
    </row>
    <row r="607" spans="1:13" ht="21.75" hidden="1" customHeight="1" x14ac:dyDescent="0.25">
      <c r="A607" s="4">
        <v>606</v>
      </c>
      <c r="B607" s="73">
        <v>20255810164972</v>
      </c>
      <c r="C607" s="2">
        <v>45896</v>
      </c>
      <c r="D607" s="2">
        <v>45896</v>
      </c>
      <c r="E607" s="2" t="s">
        <v>4469</v>
      </c>
      <c r="F607" s="14">
        <f ca="1">Tabla36891011181915161723456756[[#This Row],[FECHA RADICACION]]-TODAY()</f>
        <v>-167</v>
      </c>
      <c r="G607" s="14" t="s">
        <v>65</v>
      </c>
      <c r="H607" s="14" t="s">
        <v>283</v>
      </c>
      <c r="I607" s="4" t="s">
        <v>17</v>
      </c>
      <c r="J607" s="15" t="s">
        <v>18</v>
      </c>
      <c r="K607" s="21">
        <v>45932</v>
      </c>
      <c r="L607" s="4" t="s">
        <v>194</v>
      </c>
      <c r="M607" s="12"/>
    </row>
    <row r="608" spans="1:13" ht="21.75" hidden="1" customHeight="1" x14ac:dyDescent="0.25">
      <c r="A608" s="4">
        <v>607</v>
      </c>
      <c r="B608" s="73">
        <v>20254602906802</v>
      </c>
      <c r="C608" s="2">
        <v>45896</v>
      </c>
      <c r="D608" s="2">
        <v>45896</v>
      </c>
      <c r="E608" s="2" t="s">
        <v>4470</v>
      </c>
      <c r="F608" s="14">
        <f ca="1">Tabla36891011181915161723456756[[#This Row],[FECHA RADICACION]]-TODAY()</f>
        <v>-167</v>
      </c>
      <c r="G608" s="14" t="s">
        <v>65</v>
      </c>
      <c r="H608" s="14" t="s">
        <v>481</v>
      </c>
      <c r="I608" s="4" t="s">
        <v>17</v>
      </c>
      <c r="J608" s="15" t="s">
        <v>18</v>
      </c>
      <c r="K608" s="21">
        <v>45932</v>
      </c>
      <c r="M608" s="12" t="s">
        <v>3991</v>
      </c>
    </row>
    <row r="609" spans="1:13" ht="21.75" hidden="1" customHeight="1" x14ac:dyDescent="0.25">
      <c r="A609" s="4">
        <v>608</v>
      </c>
      <c r="B609" s="73">
        <v>20255810164882</v>
      </c>
      <c r="C609" s="2">
        <v>45896</v>
      </c>
      <c r="D609" s="2">
        <v>45896</v>
      </c>
      <c r="E609" s="2" t="s">
        <v>4471</v>
      </c>
      <c r="F609" s="14">
        <f ca="1">Tabla36891011181915161723456756[[#This Row],[FECHA RADICACION]]-TODAY()</f>
        <v>-167</v>
      </c>
      <c r="G609" s="14" t="s">
        <v>65</v>
      </c>
      <c r="H609" s="14" t="s">
        <v>283</v>
      </c>
      <c r="I609" s="4" t="s">
        <v>17</v>
      </c>
      <c r="J609" s="15" t="s">
        <v>18</v>
      </c>
      <c r="K609" s="21">
        <v>45932</v>
      </c>
      <c r="L609" s="4" t="s">
        <v>42</v>
      </c>
      <c r="M609" s="12"/>
    </row>
    <row r="610" spans="1:13" ht="21.75" hidden="1" customHeight="1" x14ac:dyDescent="0.25">
      <c r="A610" s="4">
        <v>609</v>
      </c>
      <c r="B610" s="73">
        <v>20255810165212</v>
      </c>
      <c r="C610" s="35">
        <v>45897.407638888886</v>
      </c>
      <c r="D610" s="2">
        <v>45897</v>
      </c>
      <c r="E610" s="2" t="s">
        <v>4472</v>
      </c>
      <c r="F610" s="14">
        <f ca="1">Tabla36891011181915161723456756[[#This Row],[FECHA RADICACION]]-TODAY()</f>
        <v>-165.59236111111386</v>
      </c>
      <c r="G610" s="14" t="s">
        <v>15</v>
      </c>
      <c r="H610" s="14" t="s">
        <v>304</v>
      </c>
      <c r="I610" s="4" t="s">
        <v>17</v>
      </c>
      <c r="J610" s="15" t="s">
        <v>18</v>
      </c>
      <c r="K610" s="21">
        <v>45902</v>
      </c>
      <c r="M610" s="12"/>
    </row>
    <row r="611" spans="1:13" ht="21.75" hidden="1" customHeight="1" x14ac:dyDescent="0.25">
      <c r="A611" s="4">
        <v>610</v>
      </c>
      <c r="B611" s="73">
        <v>20254602915782</v>
      </c>
      <c r="C611" s="35">
        <v>45897.401388888888</v>
      </c>
      <c r="D611" s="2">
        <v>45897</v>
      </c>
      <c r="E611" s="2" t="s">
        <v>4473</v>
      </c>
      <c r="F611" s="14">
        <f ca="1">Tabla36891011181915161723456756[[#This Row],[FECHA RADICACION]]-TODAY()</f>
        <v>-165.5986111111124</v>
      </c>
      <c r="G611" s="14" t="s">
        <v>814</v>
      </c>
      <c r="H611" s="14" t="s">
        <v>25</v>
      </c>
      <c r="I611" s="4" t="s">
        <v>17</v>
      </c>
      <c r="J611" s="15" t="s">
        <v>18</v>
      </c>
      <c r="K611" s="21">
        <v>45909</v>
      </c>
      <c r="M611" s="12"/>
    </row>
    <row r="612" spans="1:13" ht="21.75" hidden="1" customHeight="1" x14ac:dyDescent="0.25">
      <c r="A612" s="4">
        <v>611</v>
      </c>
      <c r="B612" s="73">
        <v>20254602915092</v>
      </c>
      <c r="C612" s="35">
        <v>45897.37777777778</v>
      </c>
      <c r="D612" s="2">
        <v>45897</v>
      </c>
      <c r="E612" s="2" t="s">
        <v>4474</v>
      </c>
      <c r="F612" s="14">
        <f ca="1">Tabla36891011181915161723456756[[#This Row],[FECHA RADICACION]]-TODAY()</f>
        <v>-165.62222222222044</v>
      </c>
      <c r="G612" s="14" t="s">
        <v>50</v>
      </c>
      <c r="H612" s="14" t="s">
        <v>498</v>
      </c>
      <c r="I612" s="4" t="s">
        <v>17</v>
      </c>
      <c r="J612" s="15" t="s">
        <v>18</v>
      </c>
      <c r="K612" s="21">
        <v>45932</v>
      </c>
      <c r="M612" s="12"/>
    </row>
    <row r="613" spans="1:13" ht="21.75" hidden="1" customHeight="1" x14ac:dyDescent="0.25">
      <c r="A613" s="4">
        <v>612</v>
      </c>
      <c r="B613" s="73">
        <v>20255810165162</v>
      </c>
      <c r="C613" s="35">
        <v>45897.369444444441</v>
      </c>
      <c r="D613" s="2">
        <v>45897</v>
      </c>
      <c r="E613" s="2" t="s">
        <v>4475</v>
      </c>
      <c r="F613" s="14">
        <f ca="1">Tabla36891011181915161723456756[[#This Row],[FECHA RADICACION]]-TODAY()</f>
        <v>-165.63055555555911</v>
      </c>
      <c r="G613" s="14" t="s">
        <v>15</v>
      </c>
      <c r="H613" s="14" t="s">
        <v>2913</v>
      </c>
      <c r="I613" s="4" t="s">
        <v>17</v>
      </c>
      <c r="J613" s="15" t="s">
        <v>18</v>
      </c>
      <c r="K613" s="21">
        <v>45898</v>
      </c>
      <c r="M613" s="12"/>
    </row>
    <row r="614" spans="1:13" ht="21.75" hidden="1" customHeight="1" x14ac:dyDescent="0.25">
      <c r="A614" s="4">
        <v>613</v>
      </c>
      <c r="B614" s="73">
        <v>20254602914802</v>
      </c>
      <c r="C614" s="35">
        <v>45897.369444444441</v>
      </c>
      <c r="D614" s="2">
        <v>45897</v>
      </c>
      <c r="E614" s="2" t="s">
        <v>4476</v>
      </c>
      <c r="F614" s="14">
        <f ca="1">Tabla36891011181915161723456756[[#This Row],[FECHA RADICACION]]-TODAY()</f>
        <v>-165.63055555555911</v>
      </c>
      <c r="G614" s="14" t="s">
        <v>50</v>
      </c>
      <c r="H614" s="14" t="s">
        <v>3189</v>
      </c>
      <c r="I614" s="4" t="s">
        <v>17</v>
      </c>
      <c r="J614" s="15" t="s">
        <v>18</v>
      </c>
      <c r="K614" s="21">
        <v>45932</v>
      </c>
      <c r="M614" s="12"/>
    </row>
    <row r="615" spans="1:13" ht="21.75" hidden="1" customHeight="1" x14ac:dyDescent="0.25">
      <c r="A615" s="4">
        <v>614</v>
      </c>
      <c r="B615" s="73">
        <v>20255810165142</v>
      </c>
      <c r="C615" s="35">
        <v>45897.364583333336</v>
      </c>
      <c r="D615" s="2">
        <v>45897</v>
      </c>
      <c r="E615" s="2" t="s">
        <v>4477</v>
      </c>
      <c r="F615" s="14">
        <f ca="1">Tabla36891011181915161723456756[[#This Row],[FECHA RADICACION]]-TODAY()</f>
        <v>-165.63541666666424</v>
      </c>
      <c r="G615" s="14" t="s">
        <v>50</v>
      </c>
      <c r="H615" s="14" t="s">
        <v>919</v>
      </c>
      <c r="I615" s="4" t="s">
        <v>17</v>
      </c>
      <c r="J615" s="15" t="s">
        <v>18</v>
      </c>
      <c r="K615" s="21">
        <v>45909</v>
      </c>
      <c r="M615" s="12"/>
    </row>
    <row r="616" spans="1:13" ht="21.75" hidden="1" customHeight="1" x14ac:dyDescent="0.25">
      <c r="A616" s="4">
        <v>615</v>
      </c>
      <c r="B616" s="73">
        <v>20254602911402</v>
      </c>
      <c r="C616" s="2">
        <v>45896</v>
      </c>
      <c r="D616" s="2">
        <v>45897</v>
      </c>
      <c r="E616" s="2" t="s">
        <v>4478</v>
      </c>
      <c r="F616" s="14">
        <f ca="1">Tabla36891011181915161723456756[[#This Row],[FECHA RADICACION]]-TODAY()</f>
        <v>-167</v>
      </c>
      <c r="G616" s="14" t="s">
        <v>65</v>
      </c>
      <c r="H616" s="14" t="s">
        <v>206</v>
      </c>
      <c r="I616" s="4" t="s">
        <v>17</v>
      </c>
      <c r="J616" s="15" t="s">
        <v>18</v>
      </c>
      <c r="K616" s="21">
        <v>45909</v>
      </c>
      <c r="M616" s="4" t="s">
        <v>4159</v>
      </c>
    </row>
    <row r="617" spans="1:13" ht="21.75" hidden="1" customHeight="1" x14ac:dyDescent="0.25">
      <c r="A617" s="4">
        <v>616</v>
      </c>
      <c r="B617" s="73">
        <v>20254602911332</v>
      </c>
      <c r="C617" s="2">
        <v>45896</v>
      </c>
      <c r="D617" s="2">
        <v>45897</v>
      </c>
      <c r="E617" s="2" t="s">
        <v>4479</v>
      </c>
      <c r="F617" s="14">
        <f ca="1">Tabla36891011181915161723456756[[#This Row],[FECHA RADICACION]]-TODAY()</f>
        <v>-167</v>
      </c>
      <c r="G617" s="14" t="s">
        <v>85</v>
      </c>
      <c r="H617" s="14" t="s">
        <v>86</v>
      </c>
      <c r="I617" s="4" t="s">
        <v>17</v>
      </c>
      <c r="J617" s="15" t="s">
        <v>18</v>
      </c>
      <c r="K617" s="21">
        <v>45921</v>
      </c>
      <c r="M617" s="12"/>
    </row>
    <row r="618" spans="1:13" ht="21.75" hidden="1" customHeight="1" x14ac:dyDescent="0.25">
      <c r="A618" s="4">
        <v>617</v>
      </c>
      <c r="B618" s="73">
        <v>20254602916332</v>
      </c>
      <c r="C618" s="35">
        <v>45897.419456018521</v>
      </c>
      <c r="D618" s="2">
        <v>45897</v>
      </c>
      <c r="E618" s="2" t="s">
        <v>4480</v>
      </c>
      <c r="F618" s="14">
        <f ca="1">Tabla36891011181915161723456756[[#This Row],[FECHA RADICACION]]-TODAY()</f>
        <v>-165.58054398147942</v>
      </c>
      <c r="G618" s="14" t="s">
        <v>65</v>
      </c>
      <c r="H618" s="14" t="s">
        <v>481</v>
      </c>
      <c r="I618" s="4" t="s">
        <v>17</v>
      </c>
      <c r="J618" s="15" t="s">
        <v>18</v>
      </c>
      <c r="K618" s="21">
        <v>45909</v>
      </c>
      <c r="M618" s="12"/>
    </row>
    <row r="619" spans="1:13" ht="21.75" hidden="1" customHeight="1" x14ac:dyDescent="0.25">
      <c r="A619" s="4">
        <v>618</v>
      </c>
      <c r="B619" s="73">
        <v>20254602918412</v>
      </c>
      <c r="C619" s="35">
        <v>45897.470138888886</v>
      </c>
      <c r="D619" s="2">
        <v>45897</v>
      </c>
      <c r="E619" s="2" t="s">
        <v>4481</v>
      </c>
      <c r="F619" s="14">
        <f ca="1">Tabla36891011181915161723456756[[#This Row],[FECHA RADICACION]]-TODAY()</f>
        <v>-165.52986111111386</v>
      </c>
      <c r="G619" s="14" t="s">
        <v>65</v>
      </c>
      <c r="H619" s="14" t="s">
        <v>825</v>
      </c>
      <c r="I619" s="4" t="s">
        <v>17</v>
      </c>
      <c r="J619" s="15" t="s">
        <v>18</v>
      </c>
      <c r="K619" s="21">
        <v>45909</v>
      </c>
      <c r="M619" s="12"/>
    </row>
    <row r="620" spans="1:13" ht="21.75" hidden="1" customHeight="1" x14ac:dyDescent="0.25">
      <c r="A620" s="4">
        <v>619</v>
      </c>
      <c r="B620" s="73">
        <v>20254602918382</v>
      </c>
      <c r="C620" s="35">
        <v>45897.469444444447</v>
      </c>
      <c r="D620" s="2">
        <v>45897</v>
      </c>
      <c r="E620" s="2" t="s">
        <v>4482</v>
      </c>
      <c r="F620" s="14">
        <f ca="1">Tabla36891011181915161723456756[[#This Row],[FECHA RADICACION]]-TODAY()</f>
        <v>-165.53055555555329</v>
      </c>
      <c r="G620" s="14" t="s">
        <v>65</v>
      </c>
      <c r="H620" s="14" t="s">
        <v>206</v>
      </c>
      <c r="I620" s="4" t="s">
        <v>17</v>
      </c>
      <c r="J620" s="15" t="s">
        <v>18</v>
      </c>
      <c r="K620" s="21">
        <v>45907</v>
      </c>
      <c r="M620" s="12"/>
    </row>
    <row r="621" spans="1:13" ht="21.75" hidden="1" customHeight="1" x14ac:dyDescent="0.25">
      <c r="A621" s="4">
        <v>620</v>
      </c>
      <c r="B621" s="73">
        <v>20255810165402</v>
      </c>
      <c r="C621" s="35">
        <v>45897.450694444444</v>
      </c>
      <c r="D621" s="2">
        <v>45897</v>
      </c>
      <c r="E621" s="2" t="s">
        <v>4483</v>
      </c>
      <c r="F621" s="14">
        <f ca="1">Tabla36891011181915161723456756[[#This Row],[FECHA RADICACION]]-TODAY()</f>
        <v>-165.5493055555562</v>
      </c>
      <c r="G621" s="14" t="s">
        <v>15</v>
      </c>
      <c r="H621" s="14" t="s">
        <v>241</v>
      </c>
      <c r="I621" s="4" t="s">
        <v>17</v>
      </c>
      <c r="J621" s="15" t="s">
        <v>18</v>
      </c>
      <c r="K621" s="21">
        <v>45909</v>
      </c>
      <c r="M621" s="12"/>
    </row>
    <row r="622" spans="1:13" ht="21.75" hidden="1" customHeight="1" x14ac:dyDescent="0.25">
      <c r="A622" s="4">
        <v>621</v>
      </c>
      <c r="B622" s="73">
        <v>20255810165342</v>
      </c>
      <c r="C622" s="35">
        <v>45897.428472222222</v>
      </c>
      <c r="D622" s="2">
        <v>45897</v>
      </c>
      <c r="E622" s="2" t="s">
        <v>4484</v>
      </c>
      <c r="F622" s="14">
        <f ca="1">Tabla36891011181915161723456756[[#This Row],[FECHA RADICACION]]-TODAY()</f>
        <v>-165.5715277777781</v>
      </c>
      <c r="G622" s="14" t="s">
        <v>65</v>
      </c>
      <c r="H622" s="14" t="s">
        <v>4184</v>
      </c>
      <c r="I622" s="4" t="s">
        <v>17</v>
      </c>
      <c r="J622" s="15" t="s">
        <v>18</v>
      </c>
      <c r="K622" s="21">
        <v>45957</v>
      </c>
      <c r="L622" s="4" t="s">
        <v>42</v>
      </c>
      <c r="M622" s="12"/>
    </row>
    <row r="623" spans="1:13" ht="21.75" hidden="1" customHeight="1" x14ac:dyDescent="0.25">
      <c r="A623" s="4">
        <v>622</v>
      </c>
      <c r="B623" s="73">
        <v>20254212917772</v>
      </c>
      <c r="C623" s="35">
        <v>45897.452777777777</v>
      </c>
      <c r="D623" s="2">
        <v>45897</v>
      </c>
      <c r="E623" s="2" t="s">
        <v>4485</v>
      </c>
      <c r="F623" s="14">
        <f ca="1">Tabla36891011181915161723456756[[#This Row],[FECHA RADICACION]]-TODAY()</f>
        <v>-165.54722222222335</v>
      </c>
      <c r="G623" s="14" t="s">
        <v>814</v>
      </c>
      <c r="H623" s="14" t="s">
        <v>33</v>
      </c>
      <c r="I623" s="4" t="s">
        <v>17</v>
      </c>
      <c r="J623" s="15" t="s">
        <v>18</v>
      </c>
      <c r="K623" s="21">
        <v>45921</v>
      </c>
      <c r="M623" s="12"/>
    </row>
    <row r="624" spans="1:13" ht="21.75" hidden="1" customHeight="1" x14ac:dyDescent="0.25">
      <c r="A624" s="4">
        <v>623</v>
      </c>
      <c r="B624" s="73">
        <v>20254212917652</v>
      </c>
      <c r="C624" s="35">
        <v>45897.450694444444</v>
      </c>
      <c r="D624" s="2">
        <v>45897</v>
      </c>
      <c r="E624" s="2" t="s">
        <v>4486</v>
      </c>
      <c r="F624" s="14">
        <f ca="1">Tabla36891011181915161723456756[[#This Row],[FECHA RADICACION]]-TODAY()</f>
        <v>-165.5493055555562</v>
      </c>
      <c r="G624" s="14" t="s">
        <v>814</v>
      </c>
      <c r="H624" s="14" t="s">
        <v>33</v>
      </c>
      <c r="I624" s="4" t="s">
        <v>17</v>
      </c>
      <c r="J624" s="15" t="s">
        <v>18</v>
      </c>
      <c r="K624" s="21">
        <v>45921</v>
      </c>
      <c r="M624" s="12"/>
    </row>
    <row r="625" spans="1:13" ht="21.75" hidden="1" customHeight="1" x14ac:dyDescent="0.25">
      <c r="A625" s="4">
        <v>624</v>
      </c>
      <c r="B625" s="73">
        <v>20254212917172</v>
      </c>
      <c r="C625" s="35">
        <v>45897.439328703702</v>
      </c>
      <c r="D625" s="2">
        <v>45897</v>
      </c>
      <c r="E625" s="2" t="s">
        <v>4487</v>
      </c>
      <c r="F625" s="14">
        <f ca="1">Tabla36891011181915161723456756[[#This Row],[FECHA RADICACION]]-TODAY()</f>
        <v>-165.5606712962981</v>
      </c>
      <c r="G625" s="14" t="s">
        <v>2964</v>
      </c>
      <c r="H625" s="14" t="s">
        <v>17</v>
      </c>
      <c r="I625" s="4" t="s">
        <v>17</v>
      </c>
      <c r="J625" s="15" t="s">
        <v>18</v>
      </c>
      <c r="K625" s="21">
        <v>45897</v>
      </c>
      <c r="M625" s="12"/>
    </row>
    <row r="626" spans="1:13" ht="21.75" hidden="1" customHeight="1" x14ac:dyDescent="0.25">
      <c r="A626" s="4">
        <v>625</v>
      </c>
      <c r="B626" s="73">
        <v>20254602921072</v>
      </c>
      <c r="C626" s="35">
        <v>45897.518750000003</v>
      </c>
      <c r="D626" s="2">
        <v>45897</v>
      </c>
      <c r="E626" s="2" t="s">
        <v>4488</v>
      </c>
      <c r="F626" s="14">
        <f ca="1">Tabla36891011181915161723456756[[#This Row],[FECHA RADICACION]]-TODAY()</f>
        <v>-165.48124999999709</v>
      </c>
      <c r="G626" s="14" t="s">
        <v>65</v>
      </c>
      <c r="H626" s="14" t="s">
        <v>1209</v>
      </c>
      <c r="I626" s="4" t="s">
        <v>17</v>
      </c>
      <c r="J626" s="15" t="s">
        <v>18</v>
      </c>
      <c r="K626" s="21">
        <v>45921</v>
      </c>
      <c r="M626" s="12"/>
    </row>
    <row r="627" spans="1:13" ht="21.75" hidden="1" customHeight="1" x14ac:dyDescent="0.25">
      <c r="A627" s="4">
        <v>626</v>
      </c>
      <c r="B627" s="73">
        <v>20255810165532</v>
      </c>
      <c r="C627" s="35">
        <v>45897.515972222223</v>
      </c>
      <c r="D627" s="2">
        <v>45897</v>
      </c>
      <c r="E627" s="2" t="s">
        <v>4489</v>
      </c>
      <c r="F627" s="14">
        <f ca="1">Tabla36891011181915161723456756[[#This Row],[FECHA RADICACION]]-TODAY()</f>
        <v>-165.48402777777665</v>
      </c>
      <c r="G627" s="14" t="s">
        <v>65</v>
      </c>
      <c r="H627" s="14" t="s">
        <v>71</v>
      </c>
      <c r="I627" s="4" t="s">
        <v>17</v>
      </c>
      <c r="J627" s="15" t="s">
        <v>18</v>
      </c>
      <c r="K627" s="21">
        <v>45898</v>
      </c>
      <c r="L627" s="4" t="s">
        <v>42</v>
      </c>
      <c r="M627" s="12"/>
    </row>
    <row r="628" spans="1:13" ht="21.75" hidden="1" customHeight="1" x14ac:dyDescent="0.25">
      <c r="A628" s="4">
        <v>627</v>
      </c>
      <c r="B628" s="73">
        <v>20255810165522</v>
      </c>
      <c r="C628" s="35">
        <v>45897.513888888891</v>
      </c>
      <c r="D628" s="2">
        <v>45897</v>
      </c>
      <c r="E628" s="2" t="s">
        <v>4490</v>
      </c>
      <c r="F628" s="14">
        <f ca="1">Tabla36891011181915161723456756[[#This Row],[FECHA RADICACION]]-TODAY()</f>
        <v>-165.48611111110949</v>
      </c>
      <c r="G628" s="14" t="s">
        <v>65</v>
      </c>
      <c r="H628" s="14" t="s">
        <v>687</v>
      </c>
      <c r="I628" s="4" t="s">
        <v>17</v>
      </c>
      <c r="J628" s="15" t="s">
        <v>18</v>
      </c>
      <c r="K628" s="21">
        <v>45907</v>
      </c>
      <c r="L628" s="4" t="s">
        <v>174</v>
      </c>
      <c r="M628" s="12"/>
    </row>
    <row r="629" spans="1:13" ht="21.75" hidden="1" customHeight="1" x14ac:dyDescent="0.25">
      <c r="A629" s="4">
        <v>628</v>
      </c>
      <c r="B629" s="73">
        <v>20255810165512</v>
      </c>
      <c r="C629" s="35">
        <v>45897.511805555558</v>
      </c>
      <c r="D629" s="2">
        <v>45897</v>
      </c>
      <c r="E629" s="2" t="s">
        <v>4491</v>
      </c>
      <c r="F629" s="14">
        <f ca="1">Tabla36891011181915161723456756[[#This Row],[FECHA RADICACION]]-TODAY()</f>
        <v>-165.48819444444234</v>
      </c>
      <c r="G629" s="14" t="s">
        <v>65</v>
      </c>
      <c r="H629" s="14" t="s">
        <v>481</v>
      </c>
      <c r="I629" s="4" t="s">
        <v>17</v>
      </c>
      <c r="J629" s="15" t="s">
        <v>18</v>
      </c>
      <c r="K629" s="21">
        <v>45921</v>
      </c>
      <c r="M629" s="12"/>
    </row>
    <row r="630" spans="1:13" ht="21.75" hidden="1" customHeight="1" x14ac:dyDescent="0.25">
      <c r="A630" s="4">
        <v>629</v>
      </c>
      <c r="B630" s="73">
        <v>20254602920772</v>
      </c>
      <c r="C630" s="35">
        <v>45897.511111111111</v>
      </c>
      <c r="D630" s="2">
        <v>45897</v>
      </c>
      <c r="E630" s="2" t="s">
        <v>4492</v>
      </c>
      <c r="F630" s="14">
        <f ca="1">Tabla36891011181915161723456756[[#This Row],[FECHA RADICACION]]-TODAY()</f>
        <v>-165.48888888888905</v>
      </c>
      <c r="G630" s="14" t="s">
        <v>15</v>
      </c>
      <c r="H630" s="14" t="s">
        <v>304</v>
      </c>
      <c r="I630" s="4" t="s">
        <v>17</v>
      </c>
      <c r="J630" s="15" t="s">
        <v>18</v>
      </c>
      <c r="K630" s="21">
        <v>45909</v>
      </c>
      <c r="M630" s="12"/>
    </row>
    <row r="631" spans="1:13" ht="21.75" hidden="1" customHeight="1" x14ac:dyDescent="0.25">
      <c r="A631" s="4">
        <v>630</v>
      </c>
      <c r="B631" s="73">
        <v>20254602920642</v>
      </c>
      <c r="C631" s="35">
        <v>45897.507638888892</v>
      </c>
      <c r="D631" s="2">
        <v>45897</v>
      </c>
      <c r="E631" s="2" t="s">
        <v>4493</v>
      </c>
      <c r="F631" s="14">
        <f ca="1">Tabla36891011181915161723456756[[#This Row],[FECHA RADICACION]]-TODAY()</f>
        <v>-165.49236111110804</v>
      </c>
      <c r="G631" s="14" t="s">
        <v>65</v>
      </c>
      <c r="H631" s="14" t="s">
        <v>3536</v>
      </c>
      <c r="I631" s="4" t="s">
        <v>17</v>
      </c>
      <c r="J631" s="15" t="s">
        <v>18</v>
      </c>
      <c r="K631" s="21">
        <v>45921</v>
      </c>
      <c r="M631" s="12" t="s">
        <v>4118</v>
      </c>
    </row>
    <row r="632" spans="1:13" ht="21.75" hidden="1" customHeight="1" x14ac:dyDescent="0.25">
      <c r="A632" s="4">
        <v>631</v>
      </c>
      <c r="B632" s="73">
        <v>20254602924092</v>
      </c>
      <c r="C632" s="2">
        <v>45897</v>
      </c>
      <c r="D632" s="2">
        <v>45897</v>
      </c>
      <c r="E632" s="2" t="s">
        <v>4494</v>
      </c>
      <c r="F632" s="14">
        <f ca="1">Tabla36891011181915161723456756[[#This Row],[FECHA RADICACION]]-TODAY()</f>
        <v>-166</v>
      </c>
      <c r="G632" s="14" t="s">
        <v>814</v>
      </c>
      <c r="H632" s="14" t="s">
        <v>29</v>
      </c>
      <c r="I632" s="4" t="s">
        <v>17</v>
      </c>
      <c r="J632" s="15" t="s">
        <v>18</v>
      </c>
      <c r="K632" s="21">
        <v>45932</v>
      </c>
      <c r="M632" s="12" t="s">
        <v>4159</v>
      </c>
    </row>
    <row r="633" spans="1:13" ht="21.75" hidden="1" customHeight="1" x14ac:dyDescent="0.25">
      <c r="A633" s="4">
        <v>632</v>
      </c>
      <c r="B633" s="73">
        <v>20254602923782</v>
      </c>
      <c r="C633" s="2">
        <v>45897</v>
      </c>
      <c r="D633" s="2">
        <v>45897</v>
      </c>
      <c r="E633" s="2" t="s">
        <v>4495</v>
      </c>
      <c r="F633" s="14">
        <f ca="1">Tabla36891011181915161723456756[[#This Row],[FECHA RADICACION]]-TODAY()</f>
        <v>-166</v>
      </c>
      <c r="G633" s="14" t="s">
        <v>15</v>
      </c>
      <c r="H633" s="14" t="s">
        <v>304</v>
      </c>
      <c r="I633" s="4" t="s">
        <v>17</v>
      </c>
      <c r="J633" s="15" t="s">
        <v>18</v>
      </c>
      <c r="K633" s="21">
        <v>45909</v>
      </c>
      <c r="M633" s="12"/>
    </row>
    <row r="634" spans="1:13" ht="21.75" hidden="1" customHeight="1" x14ac:dyDescent="0.25">
      <c r="A634" s="4">
        <v>633</v>
      </c>
      <c r="B634" s="73">
        <v>20254602923672</v>
      </c>
      <c r="C634" s="2">
        <v>45897</v>
      </c>
      <c r="D634" s="2">
        <v>45897</v>
      </c>
      <c r="E634" s="2" t="s">
        <v>4496</v>
      </c>
      <c r="F634" s="14">
        <f ca="1">Tabla36891011181915161723456756[[#This Row],[FECHA RADICACION]]-TODAY()</f>
        <v>-166</v>
      </c>
      <c r="G634" s="14" t="s">
        <v>15</v>
      </c>
      <c r="H634" s="14" t="s">
        <v>304</v>
      </c>
      <c r="I634" s="4" t="s">
        <v>17</v>
      </c>
      <c r="J634" s="15" t="s">
        <v>18</v>
      </c>
      <c r="K634" s="21">
        <v>45909</v>
      </c>
      <c r="M634" s="12" t="s">
        <v>3097</v>
      </c>
    </row>
    <row r="635" spans="1:13" ht="21.75" hidden="1" customHeight="1" x14ac:dyDescent="0.25">
      <c r="A635" s="4">
        <v>634</v>
      </c>
      <c r="B635" s="73">
        <v>20254602923482</v>
      </c>
      <c r="C635" s="2">
        <v>45897</v>
      </c>
      <c r="D635" s="2">
        <v>45897</v>
      </c>
      <c r="E635" s="2" t="s">
        <v>4497</v>
      </c>
      <c r="F635" s="14">
        <f ca="1">Tabla36891011181915161723456756[[#This Row],[FECHA RADICACION]]-TODAY()</f>
        <v>-166</v>
      </c>
      <c r="G635" s="14" t="s">
        <v>65</v>
      </c>
      <c r="H635" s="14" t="s">
        <v>117</v>
      </c>
      <c r="I635" s="4" t="s">
        <v>17</v>
      </c>
      <c r="J635" s="15" t="s">
        <v>18</v>
      </c>
      <c r="K635" s="21">
        <v>45909</v>
      </c>
      <c r="M635" s="12"/>
    </row>
    <row r="636" spans="1:13" ht="21.75" hidden="1" customHeight="1" x14ac:dyDescent="0.25">
      <c r="A636" s="4">
        <v>635</v>
      </c>
      <c r="B636" s="73">
        <v>20254602922612</v>
      </c>
      <c r="C636" s="2">
        <v>45897</v>
      </c>
      <c r="D636" s="2">
        <v>45897</v>
      </c>
      <c r="E636" s="2" t="s">
        <v>4498</v>
      </c>
      <c r="F636" s="14">
        <f ca="1">Tabla36891011181915161723456756[[#This Row],[FECHA RADICACION]]-TODAY()</f>
        <v>-166</v>
      </c>
      <c r="G636" s="14" t="s">
        <v>50</v>
      </c>
      <c r="H636" s="14" t="s">
        <v>1558</v>
      </c>
      <c r="I636" s="4" t="s">
        <v>17</v>
      </c>
      <c r="J636" s="15" t="s">
        <v>18</v>
      </c>
      <c r="K636" s="21">
        <v>45932</v>
      </c>
      <c r="M636" s="12" t="s">
        <v>4499</v>
      </c>
    </row>
    <row r="637" spans="1:13" ht="21.75" hidden="1" customHeight="1" x14ac:dyDescent="0.25">
      <c r="A637" s="4">
        <v>636</v>
      </c>
      <c r="B637" s="73">
        <v>20255810165702</v>
      </c>
      <c r="C637" s="2">
        <v>45897</v>
      </c>
      <c r="D637" s="2">
        <v>45897</v>
      </c>
      <c r="E637" s="2" t="s">
        <v>4500</v>
      </c>
      <c r="F637" s="14">
        <f ca="1">Tabla36891011181915161723456756[[#This Row],[FECHA RADICACION]]-TODAY()</f>
        <v>-166</v>
      </c>
      <c r="G637" s="14" t="s">
        <v>65</v>
      </c>
      <c r="H637" s="14" t="s">
        <v>71</v>
      </c>
      <c r="I637" s="4" t="s">
        <v>17</v>
      </c>
      <c r="J637" s="15" t="s">
        <v>18</v>
      </c>
      <c r="K637" s="21">
        <v>45898</v>
      </c>
      <c r="L637" s="4" t="s">
        <v>42</v>
      </c>
      <c r="M637" s="12"/>
    </row>
    <row r="638" spans="1:13" ht="21.75" hidden="1" customHeight="1" x14ac:dyDescent="0.25">
      <c r="A638" s="4">
        <v>637</v>
      </c>
      <c r="B638" s="73">
        <v>20255810165682</v>
      </c>
      <c r="C638" s="2">
        <v>45897</v>
      </c>
      <c r="D638" s="2">
        <v>45897</v>
      </c>
      <c r="E638" s="2" t="s">
        <v>4501</v>
      </c>
      <c r="F638" s="14">
        <f ca="1">Tabla36891011181915161723456756[[#This Row],[FECHA RADICACION]]-TODAY()</f>
        <v>-166</v>
      </c>
      <c r="G638" s="14" t="s">
        <v>65</v>
      </c>
      <c r="H638" s="14" t="s">
        <v>71</v>
      </c>
      <c r="I638" s="4" t="s">
        <v>17</v>
      </c>
      <c r="J638" s="15" t="s">
        <v>18</v>
      </c>
      <c r="K638" s="21">
        <v>45898</v>
      </c>
      <c r="L638" s="4" t="s">
        <v>42</v>
      </c>
      <c r="M638" s="12"/>
    </row>
    <row r="639" spans="1:13" ht="21.75" hidden="1" customHeight="1" x14ac:dyDescent="0.25">
      <c r="A639" s="4">
        <v>638</v>
      </c>
      <c r="B639" s="73">
        <v>20254602923272</v>
      </c>
      <c r="C639" s="2">
        <v>45897</v>
      </c>
      <c r="D639" s="2">
        <v>45897</v>
      </c>
      <c r="E639" s="2" t="s">
        <v>4502</v>
      </c>
      <c r="F639" s="14">
        <f ca="1">Tabla36891011181915161723456756[[#This Row],[FECHA RADICACION]]-TODAY()</f>
        <v>-166</v>
      </c>
      <c r="G639" s="14" t="s">
        <v>50</v>
      </c>
      <c r="H639" s="14" t="s">
        <v>114</v>
      </c>
      <c r="I639" s="4" t="s">
        <v>17</v>
      </c>
      <c r="J639" s="15" t="s">
        <v>18</v>
      </c>
      <c r="K639" s="21">
        <v>45909</v>
      </c>
      <c r="M639" s="12"/>
    </row>
    <row r="640" spans="1:13" ht="21.75" hidden="1" customHeight="1" x14ac:dyDescent="0.25">
      <c r="A640" s="4">
        <v>639</v>
      </c>
      <c r="B640" s="73">
        <v>20254212895402</v>
      </c>
      <c r="C640" s="35">
        <v>45896.293749999997</v>
      </c>
      <c r="D640" s="2">
        <v>45897</v>
      </c>
      <c r="E640" s="2" t="s">
        <v>4503</v>
      </c>
      <c r="F640" s="14">
        <f ca="1">Tabla36891011181915161723456756[[#This Row],[FECHA RADICACION]]-TODAY()</f>
        <v>-166.70625000000291</v>
      </c>
      <c r="G640" s="14" t="s">
        <v>50</v>
      </c>
      <c r="H640" s="14" t="s">
        <v>114</v>
      </c>
      <c r="I640" s="4" t="s">
        <v>17</v>
      </c>
      <c r="J640" s="15" t="s">
        <v>18</v>
      </c>
      <c r="K640" s="21">
        <v>45909</v>
      </c>
      <c r="M640" s="12"/>
    </row>
    <row r="641" spans="1:13" ht="21.75" hidden="1" customHeight="1" x14ac:dyDescent="0.25">
      <c r="A641" s="4">
        <v>640</v>
      </c>
      <c r="B641" s="73">
        <v>20255810165722</v>
      </c>
      <c r="C641" s="35">
        <v>45897</v>
      </c>
      <c r="D641" s="2">
        <v>45897</v>
      </c>
      <c r="E641" s="2" t="s">
        <v>4504</v>
      </c>
      <c r="F641" s="14">
        <f ca="1">Tabla36891011181915161723456756[[#This Row],[FECHA RADICACION]]-TODAY()</f>
        <v>-166</v>
      </c>
      <c r="G641" s="14" t="s">
        <v>65</v>
      </c>
      <c r="H641" s="14" t="s">
        <v>283</v>
      </c>
      <c r="I641" s="4" t="s">
        <v>17</v>
      </c>
      <c r="J641" s="15" t="s">
        <v>18</v>
      </c>
      <c r="K641" s="21">
        <v>45942</v>
      </c>
      <c r="L641" s="4" t="s">
        <v>42</v>
      </c>
      <c r="M641" s="12"/>
    </row>
    <row r="642" spans="1:13" ht="21.75" hidden="1" customHeight="1" x14ac:dyDescent="0.25">
      <c r="A642" s="4">
        <v>641</v>
      </c>
      <c r="B642" s="73">
        <v>20254602926072</v>
      </c>
      <c r="C642" s="35">
        <v>45897</v>
      </c>
      <c r="D642" s="2">
        <v>45897</v>
      </c>
      <c r="E642" s="2" t="s">
        <v>4505</v>
      </c>
      <c r="F642" s="14">
        <f ca="1">Tabla36891011181915161723456756[[#This Row],[FECHA RADICACION]]-TODAY()</f>
        <v>-166</v>
      </c>
      <c r="G642" s="14" t="s">
        <v>15</v>
      </c>
      <c r="H642" s="14" t="s">
        <v>304</v>
      </c>
      <c r="I642" s="4" t="s">
        <v>17</v>
      </c>
      <c r="J642" s="15" t="s">
        <v>18</v>
      </c>
      <c r="K642" s="21">
        <v>45909</v>
      </c>
      <c r="M642" s="12"/>
    </row>
    <row r="643" spans="1:13" ht="21.75" hidden="1" customHeight="1" x14ac:dyDescent="0.25">
      <c r="A643" s="4">
        <v>642</v>
      </c>
      <c r="B643" s="73">
        <v>20254602926422</v>
      </c>
      <c r="C643" s="35">
        <v>45897</v>
      </c>
      <c r="D643" s="2">
        <v>45897</v>
      </c>
      <c r="E643" s="2" t="s">
        <v>4506</v>
      </c>
      <c r="F643" s="14">
        <f ca="1">Tabla36891011181915161723456756[[#This Row],[FECHA RADICACION]]-TODAY()</f>
        <v>-166</v>
      </c>
      <c r="G643" s="14" t="s">
        <v>65</v>
      </c>
      <c r="H643" s="14" t="s">
        <v>206</v>
      </c>
      <c r="I643" s="4" t="s">
        <v>17</v>
      </c>
      <c r="J643" s="15" t="s">
        <v>18</v>
      </c>
      <c r="K643" s="21">
        <v>45907</v>
      </c>
      <c r="M643" s="12"/>
    </row>
    <row r="644" spans="1:13" ht="21.75" hidden="1" customHeight="1" x14ac:dyDescent="0.25">
      <c r="A644" s="4">
        <v>643</v>
      </c>
      <c r="B644" s="73">
        <v>20254602926662</v>
      </c>
      <c r="C644" s="35">
        <v>45897</v>
      </c>
      <c r="D644" s="2">
        <v>45897</v>
      </c>
      <c r="E644" s="2" t="s">
        <v>4507</v>
      </c>
      <c r="F644" s="14">
        <f ca="1">Tabla36891011181915161723456756[[#This Row],[FECHA RADICACION]]-TODAY()</f>
        <v>-166</v>
      </c>
      <c r="G644" s="14" t="s">
        <v>50</v>
      </c>
      <c r="H644" s="14" t="s">
        <v>2147</v>
      </c>
      <c r="I644" s="4" t="s">
        <v>17</v>
      </c>
      <c r="J644" s="15" t="s">
        <v>18</v>
      </c>
      <c r="K644" s="21">
        <v>45921</v>
      </c>
      <c r="M644" s="12"/>
    </row>
    <row r="645" spans="1:13" ht="21.75" hidden="1" customHeight="1" x14ac:dyDescent="0.25">
      <c r="A645" s="4">
        <v>644</v>
      </c>
      <c r="B645" s="73">
        <v>20255810165662</v>
      </c>
      <c r="C645" s="35">
        <v>45897</v>
      </c>
      <c r="D645" s="2">
        <v>45897</v>
      </c>
      <c r="E645" s="2" t="s">
        <v>4508</v>
      </c>
      <c r="F645" s="14">
        <f ca="1">Tabla36891011181915161723456756[[#This Row],[FECHA RADICACION]]-TODAY()</f>
        <v>-166</v>
      </c>
      <c r="G645" s="14" t="s">
        <v>65</v>
      </c>
      <c r="H645" s="14" t="s">
        <v>283</v>
      </c>
      <c r="I645" s="4" t="s">
        <v>17</v>
      </c>
      <c r="J645" s="15" t="s">
        <v>18</v>
      </c>
      <c r="K645" s="21">
        <v>45932</v>
      </c>
      <c r="M645" s="12"/>
    </row>
    <row r="646" spans="1:13" ht="21.75" hidden="1" customHeight="1" x14ac:dyDescent="0.25">
      <c r="A646" s="4">
        <v>645</v>
      </c>
      <c r="B646" s="73">
        <v>20254602933542</v>
      </c>
      <c r="C646" s="35">
        <v>45898.419444444444</v>
      </c>
      <c r="D646" s="2">
        <v>45898</v>
      </c>
      <c r="E646" s="2" t="s">
        <v>4509</v>
      </c>
      <c r="F646" s="14">
        <f ca="1">Tabla36891011181915161723456756[[#This Row],[FECHA RADICACION]]-TODAY()</f>
        <v>-164.5805555555562</v>
      </c>
      <c r="G646" s="14" t="s">
        <v>65</v>
      </c>
      <c r="H646" s="14" t="s">
        <v>3536</v>
      </c>
      <c r="I646" s="4" t="s">
        <v>17</v>
      </c>
      <c r="J646" s="15" t="s">
        <v>18</v>
      </c>
      <c r="K646" s="21">
        <v>45932</v>
      </c>
      <c r="M646" s="12"/>
    </row>
    <row r="647" spans="1:13" ht="21.75" hidden="1" customHeight="1" x14ac:dyDescent="0.25">
      <c r="A647" s="4">
        <v>646</v>
      </c>
      <c r="B647" s="73">
        <v>20254602933212</v>
      </c>
      <c r="C647" s="35">
        <v>45898.407638888886</v>
      </c>
      <c r="D647" s="2">
        <v>45898</v>
      </c>
      <c r="E647" s="2" t="s">
        <v>4510</v>
      </c>
      <c r="F647" s="14">
        <f ca="1">Tabla36891011181915161723456756[[#This Row],[FECHA RADICACION]]-TODAY()</f>
        <v>-164.59236111111386</v>
      </c>
      <c r="G647" s="14" t="s">
        <v>65</v>
      </c>
      <c r="H647" s="14" t="s">
        <v>117</v>
      </c>
      <c r="I647" s="4" t="s">
        <v>17</v>
      </c>
      <c r="J647" s="15" t="s">
        <v>18</v>
      </c>
      <c r="K647" s="21">
        <v>45909</v>
      </c>
      <c r="M647" s="12"/>
    </row>
    <row r="648" spans="1:13" ht="21.75" hidden="1" customHeight="1" x14ac:dyDescent="0.25">
      <c r="A648" s="4">
        <v>647</v>
      </c>
      <c r="B648" s="73">
        <v>20254602932402</v>
      </c>
      <c r="C648" s="35">
        <v>45898.378472222219</v>
      </c>
      <c r="D648" s="2">
        <v>45898</v>
      </c>
      <c r="E648" s="6" t="s">
        <v>4511</v>
      </c>
      <c r="F648" s="14">
        <f ca="1">Tabla36891011181915161723456756[[#This Row],[FECHA RADICACION]]-TODAY()</f>
        <v>-164.62152777778101</v>
      </c>
      <c r="G648" s="14" t="s">
        <v>15</v>
      </c>
      <c r="H648" s="14" t="s">
        <v>304</v>
      </c>
      <c r="I648" s="4" t="s">
        <v>17</v>
      </c>
      <c r="J648" s="15" t="s">
        <v>18</v>
      </c>
      <c r="K648" s="21">
        <v>45909</v>
      </c>
      <c r="M648" s="12"/>
    </row>
    <row r="649" spans="1:13" ht="21.75" hidden="1" customHeight="1" x14ac:dyDescent="0.25">
      <c r="A649" s="4">
        <v>648</v>
      </c>
      <c r="B649" s="73">
        <v>20255810165732</v>
      </c>
      <c r="C649" s="35">
        <v>45897</v>
      </c>
      <c r="D649" s="2">
        <v>45898</v>
      </c>
      <c r="E649" s="2" t="s">
        <v>4512</v>
      </c>
      <c r="F649" s="14">
        <f ca="1">Tabla36891011181915161723456756[[#This Row],[FECHA RADICACION]]-TODAY()</f>
        <v>-166</v>
      </c>
      <c r="G649" s="14" t="s">
        <v>15</v>
      </c>
      <c r="H649" s="14" t="s">
        <v>2913</v>
      </c>
      <c r="I649" s="4" t="s">
        <v>17</v>
      </c>
      <c r="J649" s="15" t="s">
        <v>18</v>
      </c>
      <c r="K649" s="21">
        <v>45909</v>
      </c>
      <c r="M649" s="12"/>
    </row>
    <row r="650" spans="1:13" ht="21.75" hidden="1" customHeight="1" x14ac:dyDescent="0.25">
      <c r="A650" s="4">
        <v>649</v>
      </c>
      <c r="B650" s="73">
        <v>20254212927392</v>
      </c>
      <c r="C650" s="35">
        <v>45897</v>
      </c>
      <c r="D650" s="2">
        <v>45898</v>
      </c>
      <c r="E650" s="2" t="s">
        <v>4513</v>
      </c>
      <c r="F650" s="14">
        <f ca="1">Tabla36891011181915161723456756[[#This Row],[FECHA RADICACION]]-TODAY()</f>
        <v>-166</v>
      </c>
      <c r="G650" s="14" t="s">
        <v>65</v>
      </c>
      <c r="H650" s="14" t="s">
        <v>825</v>
      </c>
      <c r="I650" s="4" t="s">
        <v>17</v>
      </c>
      <c r="J650" s="15" t="s">
        <v>18</v>
      </c>
      <c r="K650" s="21">
        <v>45909</v>
      </c>
      <c r="M650" s="12"/>
    </row>
    <row r="651" spans="1:13" ht="21.75" hidden="1" customHeight="1" x14ac:dyDescent="0.25">
      <c r="A651" s="4">
        <v>650</v>
      </c>
      <c r="B651" s="73">
        <v>20254602929492</v>
      </c>
      <c r="C651" s="35">
        <v>45897</v>
      </c>
      <c r="D651" s="2">
        <v>45898</v>
      </c>
      <c r="E651" s="2" t="s">
        <v>4514</v>
      </c>
      <c r="F651" s="14">
        <f ca="1">Tabla36891011181915161723456756[[#This Row],[FECHA RADICACION]]-TODAY()</f>
        <v>-166</v>
      </c>
      <c r="G651" s="14" t="s">
        <v>15</v>
      </c>
      <c r="H651" s="14" t="s">
        <v>304</v>
      </c>
      <c r="I651" s="4" t="s">
        <v>17</v>
      </c>
      <c r="J651" s="15" t="s">
        <v>18</v>
      </c>
      <c r="K651" s="21">
        <v>45909</v>
      </c>
      <c r="M651" s="12"/>
    </row>
    <row r="652" spans="1:13" ht="21.75" hidden="1" customHeight="1" x14ac:dyDescent="0.25">
      <c r="A652" s="4">
        <v>651</v>
      </c>
      <c r="B652" s="73">
        <v>20255810165382</v>
      </c>
      <c r="C652" s="35">
        <v>45897.444444444445</v>
      </c>
      <c r="D652" s="2">
        <v>45898</v>
      </c>
      <c r="E652" s="2" t="s">
        <v>4515</v>
      </c>
      <c r="F652" s="14">
        <f ca="1">Tabla36891011181915161723456756[[#This Row],[FECHA RADICACION]]-TODAY()</f>
        <v>-165.55555555555475</v>
      </c>
      <c r="G652" s="14" t="s">
        <v>50</v>
      </c>
      <c r="H652" s="14" t="s">
        <v>93</v>
      </c>
      <c r="I652" s="4" t="s">
        <v>17</v>
      </c>
      <c r="J652" s="15" t="s">
        <v>18</v>
      </c>
      <c r="K652" s="21">
        <v>45909</v>
      </c>
      <c r="M652" s="12"/>
    </row>
    <row r="653" spans="1:13" ht="21.75" hidden="1" customHeight="1" x14ac:dyDescent="0.25">
      <c r="A653" s="4">
        <v>652</v>
      </c>
      <c r="B653" s="73">
        <v>20254602916072</v>
      </c>
      <c r="C653" s="35">
        <v>45897.411111111112</v>
      </c>
      <c r="D653" s="2">
        <v>45898</v>
      </c>
      <c r="E653" s="2" t="s">
        <v>4516</v>
      </c>
      <c r="F653" s="14">
        <f ca="1">Tabla36891011181915161723456756[[#This Row],[FECHA RADICACION]]-TODAY()</f>
        <v>-165.5888888888876</v>
      </c>
      <c r="G653" s="14" t="s">
        <v>2964</v>
      </c>
      <c r="H653" s="14" t="s">
        <v>17</v>
      </c>
      <c r="I653" s="4" t="s">
        <v>17</v>
      </c>
      <c r="J653" s="15" t="s">
        <v>18</v>
      </c>
      <c r="K653" s="21">
        <v>45898</v>
      </c>
      <c r="M653" s="12"/>
    </row>
    <row r="654" spans="1:13" ht="21.75" hidden="1" customHeight="1" x14ac:dyDescent="0.25">
      <c r="A654" s="4">
        <v>653</v>
      </c>
      <c r="B654" s="73">
        <v>20254602929572</v>
      </c>
      <c r="C654" s="35">
        <v>45897</v>
      </c>
      <c r="D654" s="2">
        <v>45898</v>
      </c>
      <c r="E654" s="2" t="s">
        <v>4517</v>
      </c>
      <c r="F654" s="14">
        <f ca="1">Tabla36891011181915161723456756[[#This Row],[FECHA RADICACION]]-TODAY()</f>
        <v>-166</v>
      </c>
      <c r="G654" s="14" t="s">
        <v>65</v>
      </c>
      <c r="H654" s="14" t="s">
        <v>206</v>
      </c>
      <c r="I654" s="4" t="s">
        <v>17</v>
      </c>
      <c r="J654" s="15" t="s">
        <v>18</v>
      </c>
      <c r="K654" s="21">
        <v>45907</v>
      </c>
      <c r="M654" s="12"/>
    </row>
    <row r="655" spans="1:13" ht="21.75" hidden="1" customHeight="1" x14ac:dyDescent="0.25">
      <c r="A655" s="4">
        <v>654</v>
      </c>
      <c r="B655" s="73">
        <v>20254602930252</v>
      </c>
      <c r="C655" s="35">
        <v>45897</v>
      </c>
      <c r="D655" s="2">
        <v>45898</v>
      </c>
      <c r="E655" s="2" t="s">
        <v>4518</v>
      </c>
      <c r="F655" s="14">
        <f ca="1">Tabla36891011181915161723456756[[#This Row],[FECHA RADICACION]]-TODAY()</f>
        <v>-166</v>
      </c>
      <c r="G655" s="14" t="s">
        <v>65</v>
      </c>
      <c r="H655" s="14" t="s">
        <v>180</v>
      </c>
      <c r="I655" s="4" t="s">
        <v>17</v>
      </c>
      <c r="J655" s="15" t="s">
        <v>18</v>
      </c>
      <c r="K655" s="21">
        <v>45909</v>
      </c>
      <c r="M655" s="12"/>
    </row>
    <row r="656" spans="1:13" ht="21.75" hidden="1" customHeight="1" x14ac:dyDescent="0.25">
      <c r="A656" s="4">
        <v>655</v>
      </c>
      <c r="B656" s="73">
        <v>20255810165872</v>
      </c>
      <c r="C656" s="35">
        <v>45898.478472222225</v>
      </c>
      <c r="D656" s="2">
        <v>45898</v>
      </c>
      <c r="E656" s="2" t="s">
        <v>569</v>
      </c>
      <c r="F656" s="14">
        <f ca="1">Tabla36891011181915161723456756[[#This Row],[FECHA RADICACION]]-TODAY()</f>
        <v>-164.52152777777519</v>
      </c>
      <c r="G656" s="14" t="s">
        <v>15</v>
      </c>
      <c r="H656" s="14" t="s">
        <v>2913</v>
      </c>
      <c r="I656" s="4" t="s">
        <v>17</v>
      </c>
      <c r="J656" s="15" t="s">
        <v>18</v>
      </c>
      <c r="K656" s="21">
        <v>45909</v>
      </c>
      <c r="M656" s="12" t="s">
        <v>4118</v>
      </c>
    </row>
    <row r="657" spans="1:13" ht="21.75" hidden="1" customHeight="1" x14ac:dyDescent="0.25">
      <c r="A657" s="4">
        <v>656</v>
      </c>
      <c r="B657" s="73">
        <v>20255810165862</v>
      </c>
      <c r="C657" s="35">
        <v>45898.46597222222</v>
      </c>
      <c r="D657" s="2">
        <v>45898</v>
      </c>
      <c r="E657" s="2" t="s">
        <v>4519</v>
      </c>
      <c r="F657" s="14">
        <f ca="1">Tabla36891011181915161723456756[[#This Row],[FECHA RADICACION]]-TODAY()</f>
        <v>-164.53402777777956</v>
      </c>
      <c r="G657" s="14" t="s">
        <v>15</v>
      </c>
      <c r="H657" s="14" t="s">
        <v>2913</v>
      </c>
      <c r="I657" s="4" t="s">
        <v>17</v>
      </c>
      <c r="J657" s="15" t="s">
        <v>18</v>
      </c>
      <c r="K657" s="21">
        <v>45909</v>
      </c>
      <c r="M657" s="12"/>
    </row>
    <row r="658" spans="1:13" ht="21.75" hidden="1" customHeight="1" x14ac:dyDescent="0.25">
      <c r="A658" s="4">
        <v>657</v>
      </c>
      <c r="B658" s="73">
        <v>20254602935072</v>
      </c>
      <c r="C658" s="35">
        <v>45898.463194444441</v>
      </c>
      <c r="D658" s="2">
        <v>45898</v>
      </c>
      <c r="E658" s="2" t="s">
        <v>4520</v>
      </c>
      <c r="F658" s="14">
        <f ca="1">Tabla36891011181915161723456756[[#This Row],[FECHA RADICACION]]-TODAY()</f>
        <v>-164.53680555555911</v>
      </c>
      <c r="G658" s="14" t="s">
        <v>15</v>
      </c>
      <c r="H658" s="14" t="s">
        <v>304</v>
      </c>
      <c r="I658" s="4" t="s">
        <v>17</v>
      </c>
      <c r="J658" s="15" t="s">
        <v>18</v>
      </c>
      <c r="K658" s="21">
        <v>45909</v>
      </c>
      <c r="M658" s="12"/>
    </row>
    <row r="659" spans="1:13" ht="21.75" hidden="1" customHeight="1" x14ac:dyDescent="0.25">
      <c r="A659" s="4">
        <v>658</v>
      </c>
      <c r="B659" s="73">
        <v>20254602934952</v>
      </c>
      <c r="C659" s="35">
        <v>45898.459027777775</v>
      </c>
      <c r="D659" s="2">
        <v>45898</v>
      </c>
      <c r="E659" s="2" t="s">
        <v>4521</v>
      </c>
      <c r="F659" s="14">
        <f ca="1">Tabla36891011181915161723456756[[#This Row],[FECHA RADICACION]]-TODAY()</f>
        <v>-164.54097222222481</v>
      </c>
      <c r="G659" s="14" t="s">
        <v>15</v>
      </c>
      <c r="H659" s="14" t="s">
        <v>304</v>
      </c>
      <c r="I659" s="4" t="s">
        <v>17</v>
      </c>
      <c r="J659" s="15" t="s">
        <v>18</v>
      </c>
      <c r="K659" s="21">
        <v>45909</v>
      </c>
      <c r="M659" s="12"/>
    </row>
    <row r="660" spans="1:13" ht="21.75" hidden="1" customHeight="1" x14ac:dyDescent="0.25">
      <c r="A660" s="4">
        <v>659</v>
      </c>
      <c r="B660" s="73">
        <v>20254602934762</v>
      </c>
      <c r="C660" s="35">
        <v>45898.452777777777</v>
      </c>
      <c r="D660" s="2">
        <v>45898</v>
      </c>
      <c r="E660" s="2" t="s">
        <v>4522</v>
      </c>
      <c r="F660" s="14">
        <f ca="1">Tabla36891011181915161723456756[[#This Row],[FECHA RADICACION]]-TODAY()</f>
        <v>-164.54722222222335</v>
      </c>
      <c r="G660" s="14" t="s">
        <v>15</v>
      </c>
      <c r="H660" s="14" t="s">
        <v>48</v>
      </c>
      <c r="I660" s="4" t="s">
        <v>17</v>
      </c>
      <c r="J660" s="15" t="s">
        <v>18</v>
      </c>
      <c r="K660" s="21">
        <v>45942</v>
      </c>
      <c r="M660" s="12"/>
    </row>
    <row r="661" spans="1:13" ht="21.75" hidden="1" customHeight="1" x14ac:dyDescent="0.25">
      <c r="A661" s="4">
        <v>660</v>
      </c>
      <c r="B661" s="73">
        <v>20255810165802</v>
      </c>
      <c r="C661" s="35">
        <v>45898.438888888886</v>
      </c>
      <c r="D661" s="2">
        <v>45898</v>
      </c>
      <c r="E661" s="2" t="s">
        <v>4523</v>
      </c>
      <c r="F661" s="14">
        <f ca="1">Tabla36891011181915161723456756[[#This Row],[FECHA RADICACION]]-TODAY()</f>
        <v>-164.56111111111386</v>
      </c>
      <c r="G661" s="14" t="s">
        <v>65</v>
      </c>
      <c r="H661" s="14" t="s">
        <v>206</v>
      </c>
      <c r="I661" s="4" t="s">
        <v>17</v>
      </c>
      <c r="J661" s="15" t="s">
        <v>18</v>
      </c>
      <c r="K661" s="21">
        <v>45921</v>
      </c>
      <c r="M661" s="12"/>
    </row>
    <row r="662" spans="1:13" ht="21.75" hidden="1" customHeight="1" x14ac:dyDescent="0.25">
      <c r="A662" s="4">
        <v>661</v>
      </c>
      <c r="B662" s="73">
        <v>20254602932312</v>
      </c>
      <c r="C662" s="35">
        <v>45898.375</v>
      </c>
      <c r="D662" s="2">
        <v>45898</v>
      </c>
      <c r="E662" s="2" t="s">
        <v>4492</v>
      </c>
      <c r="F662" s="14">
        <f ca="1">Tabla36891011181915161723456756[[#This Row],[FECHA RADICACION]]-TODAY()</f>
        <v>-164.625</v>
      </c>
      <c r="G662" s="14" t="s">
        <v>15</v>
      </c>
      <c r="H662" s="14" t="s">
        <v>304</v>
      </c>
      <c r="I662" s="4" t="s">
        <v>17</v>
      </c>
      <c r="J662" s="15" t="s">
        <v>18</v>
      </c>
      <c r="K662" s="21">
        <v>45909</v>
      </c>
      <c r="M662" s="12"/>
    </row>
    <row r="663" spans="1:13" ht="21.75" hidden="1" customHeight="1" x14ac:dyDescent="0.25">
      <c r="A663" s="4">
        <v>662</v>
      </c>
      <c r="B663" s="73">
        <v>20254602932182</v>
      </c>
      <c r="C663" s="35">
        <v>45898.371527777781</v>
      </c>
      <c r="D663" s="2">
        <v>45898</v>
      </c>
      <c r="E663" s="2" t="s">
        <v>4524</v>
      </c>
      <c r="F663" s="14">
        <f ca="1">Tabla36891011181915161723456756[[#This Row],[FECHA RADICACION]]-TODAY()</f>
        <v>-164.62847222221899</v>
      </c>
      <c r="G663" s="14" t="s">
        <v>15</v>
      </c>
      <c r="H663" s="14" t="s">
        <v>304</v>
      </c>
      <c r="I663" s="4" t="s">
        <v>17</v>
      </c>
      <c r="J663" s="15" t="s">
        <v>18</v>
      </c>
      <c r="K663" s="21">
        <v>45909</v>
      </c>
      <c r="M663" s="12"/>
    </row>
    <row r="664" spans="1:13" ht="21.75" hidden="1" customHeight="1" x14ac:dyDescent="0.25">
      <c r="A664" s="4">
        <v>663</v>
      </c>
      <c r="B664" s="73">
        <v>20254602931982</v>
      </c>
      <c r="C664" s="35">
        <v>45898.362500000003</v>
      </c>
      <c r="D664" s="2">
        <v>45898</v>
      </c>
      <c r="E664" s="2" t="s">
        <v>4525</v>
      </c>
      <c r="F664" s="14">
        <f ca="1">Tabla36891011181915161723456756[[#This Row],[FECHA RADICACION]]-TODAY()</f>
        <v>-164.63749999999709</v>
      </c>
      <c r="G664" s="14" t="s">
        <v>65</v>
      </c>
      <c r="H664" s="14" t="s">
        <v>825</v>
      </c>
      <c r="I664" s="4" t="s">
        <v>17</v>
      </c>
      <c r="J664" s="15" t="s">
        <v>18</v>
      </c>
      <c r="K664" s="21">
        <v>45907</v>
      </c>
      <c r="M664" s="12"/>
    </row>
    <row r="665" spans="1:13" ht="21.75" hidden="1" customHeight="1" x14ac:dyDescent="0.25">
      <c r="A665" s="4">
        <v>664</v>
      </c>
      <c r="B665" s="73">
        <v>20254602931742</v>
      </c>
      <c r="C665" s="35">
        <v>45898.347916666666</v>
      </c>
      <c r="D665" s="2">
        <v>45898</v>
      </c>
      <c r="E665" s="2" t="s">
        <v>4526</v>
      </c>
      <c r="F665" s="14">
        <f ca="1">Tabla36891011181915161723456756[[#This Row],[FECHA RADICACION]]-TODAY()</f>
        <v>-164.6520833333343</v>
      </c>
      <c r="G665" s="14" t="s">
        <v>65</v>
      </c>
      <c r="H665" s="14" t="s">
        <v>481</v>
      </c>
      <c r="I665" s="4" t="s">
        <v>17</v>
      </c>
      <c r="J665" s="15" t="s">
        <v>18</v>
      </c>
      <c r="K665" s="21">
        <v>45909</v>
      </c>
      <c r="M665" s="12"/>
    </row>
    <row r="666" spans="1:13" ht="21.75" hidden="1" customHeight="1" x14ac:dyDescent="0.25">
      <c r="A666" s="4">
        <v>665</v>
      </c>
      <c r="B666" s="73">
        <v>20254602930752</v>
      </c>
      <c r="C666" s="35">
        <v>45898.088888888888</v>
      </c>
      <c r="D666" s="2">
        <v>45898</v>
      </c>
      <c r="E666" s="2" t="s">
        <v>4527</v>
      </c>
      <c r="F666" s="14">
        <f ca="1">Tabla36891011181915161723456756[[#This Row],[FECHA RADICACION]]-TODAY()</f>
        <v>-164.9111111111124</v>
      </c>
      <c r="G666" s="14" t="s">
        <v>15</v>
      </c>
      <c r="H666" s="14" t="s">
        <v>48</v>
      </c>
      <c r="I666" s="4" t="s">
        <v>17</v>
      </c>
      <c r="J666" s="15" t="s">
        <v>18</v>
      </c>
      <c r="K666" s="21">
        <v>45942</v>
      </c>
      <c r="M666" s="12"/>
    </row>
    <row r="667" spans="1:13" ht="21.75" hidden="1" customHeight="1" x14ac:dyDescent="0.25">
      <c r="A667" s="4">
        <v>666</v>
      </c>
      <c r="B667" s="73">
        <v>20254602930712</v>
      </c>
      <c r="C667" s="35">
        <v>45898.063888888886</v>
      </c>
      <c r="D667" s="2">
        <v>45898</v>
      </c>
      <c r="E667" s="2" t="s">
        <v>4528</v>
      </c>
      <c r="F667" s="14">
        <f ca="1">Tabla36891011181915161723456756[[#This Row],[FECHA RADICACION]]-TODAY()</f>
        <v>-164.93611111111386</v>
      </c>
      <c r="G667" s="14" t="s">
        <v>15</v>
      </c>
      <c r="H667" s="14" t="s">
        <v>304</v>
      </c>
      <c r="I667" s="4" t="s">
        <v>17</v>
      </c>
      <c r="J667" s="15" t="s">
        <v>18</v>
      </c>
      <c r="K667" s="21">
        <v>45909</v>
      </c>
      <c r="M667" s="12"/>
    </row>
    <row r="668" spans="1:13" ht="21.75" hidden="1" customHeight="1" x14ac:dyDescent="0.25">
      <c r="A668" s="4">
        <v>667</v>
      </c>
      <c r="B668" s="73">
        <v>20254602930582</v>
      </c>
      <c r="C668" s="35">
        <v>45898.009722222225</v>
      </c>
      <c r="D668" s="2">
        <v>45898</v>
      </c>
      <c r="E668" s="2" t="s">
        <v>4529</v>
      </c>
      <c r="F668" s="14">
        <f ca="1">Tabla36891011181915161723456756[[#This Row],[FECHA RADICACION]]-TODAY()</f>
        <v>-164.99027777777519</v>
      </c>
      <c r="G668" s="14" t="s">
        <v>65</v>
      </c>
      <c r="H668" s="14" t="s">
        <v>687</v>
      </c>
      <c r="I668" s="4" t="s">
        <v>17</v>
      </c>
      <c r="J668" s="15" t="s">
        <v>18</v>
      </c>
      <c r="K668" s="21">
        <v>45942</v>
      </c>
      <c r="M668" s="12"/>
    </row>
    <row r="669" spans="1:13" ht="21.75" hidden="1" customHeight="1" x14ac:dyDescent="0.25">
      <c r="A669" s="4">
        <v>668</v>
      </c>
      <c r="B669" s="73">
        <v>20255810165932</v>
      </c>
      <c r="C669" s="35">
        <v>45898.504166666666</v>
      </c>
      <c r="D669" s="2">
        <v>45898</v>
      </c>
      <c r="E669" s="2" t="s">
        <v>4530</v>
      </c>
      <c r="F669" s="14">
        <f ca="1">Tabla36891011181915161723456756[[#This Row],[FECHA RADICACION]]-TODAY()</f>
        <v>-164.4958333333343</v>
      </c>
      <c r="G669" s="14" t="s">
        <v>65</v>
      </c>
      <c r="H669" s="14" t="s">
        <v>71</v>
      </c>
      <c r="I669" s="4" t="s">
        <v>17</v>
      </c>
      <c r="J669" s="15" t="s">
        <v>18</v>
      </c>
      <c r="L669" s="4" t="s">
        <v>42</v>
      </c>
      <c r="M669" s="12"/>
    </row>
    <row r="670" spans="1:13" ht="21.75" hidden="1" customHeight="1" x14ac:dyDescent="0.25">
      <c r="A670" s="4">
        <v>669</v>
      </c>
      <c r="B670" s="73">
        <v>20255810165952</v>
      </c>
      <c r="C670" s="35">
        <v>45898.509722222225</v>
      </c>
      <c r="D670" s="2">
        <v>45898</v>
      </c>
      <c r="E670" s="2" t="s">
        <v>4531</v>
      </c>
      <c r="F670" s="14">
        <f ca="1">Tabla36891011181915161723456756[[#This Row],[FECHA RADICACION]]-TODAY()</f>
        <v>-164.49027777777519</v>
      </c>
      <c r="G670" s="14" t="s">
        <v>65</v>
      </c>
      <c r="H670" s="14" t="s">
        <v>66</v>
      </c>
      <c r="I670" s="4" t="s">
        <v>17</v>
      </c>
      <c r="J670" s="15" t="s">
        <v>18</v>
      </c>
      <c r="K670" s="21">
        <v>45942</v>
      </c>
      <c r="M670" s="12" t="s">
        <v>4532</v>
      </c>
    </row>
    <row r="671" spans="1:13" ht="21.75" hidden="1" customHeight="1" x14ac:dyDescent="0.25">
      <c r="A671" s="4">
        <v>670</v>
      </c>
      <c r="B671" s="73">
        <v>20255810165962</v>
      </c>
      <c r="C671" s="35">
        <v>45898.511805555558</v>
      </c>
      <c r="D671" s="2">
        <v>45898</v>
      </c>
      <c r="E671" s="2" t="s">
        <v>4533</v>
      </c>
      <c r="F671" s="14">
        <f ca="1">Tabla36891011181915161723456756[[#This Row],[FECHA RADICACION]]-TODAY()</f>
        <v>-164.48819444444234</v>
      </c>
      <c r="G671" s="14" t="s">
        <v>65</v>
      </c>
      <c r="H671" s="14" t="s">
        <v>66</v>
      </c>
      <c r="I671" s="4" t="s">
        <v>17</v>
      </c>
      <c r="J671" s="15" t="s">
        <v>18</v>
      </c>
      <c r="K671" s="21">
        <v>45957</v>
      </c>
      <c r="M671" s="12"/>
    </row>
    <row r="672" spans="1:13" ht="21.75" hidden="1" customHeight="1" x14ac:dyDescent="0.25">
      <c r="A672" s="4">
        <v>671</v>
      </c>
      <c r="B672" s="73">
        <v>20255810166082</v>
      </c>
      <c r="C672" s="35">
        <v>45898</v>
      </c>
      <c r="D672" s="2">
        <v>45901</v>
      </c>
      <c r="E672" s="2" t="s">
        <v>1239</v>
      </c>
      <c r="F672" s="14">
        <f ca="1">Tabla36891011181915161723456756[[#This Row],[FECHA RADICACION]]-TODAY()</f>
        <v>-165</v>
      </c>
      <c r="G672" s="14" t="s">
        <v>65</v>
      </c>
      <c r="H672" s="14" t="s">
        <v>180</v>
      </c>
      <c r="I672" s="4" t="s">
        <v>17</v>
      </c>
      <c r="J672" s="15" t="s">
        <v>18</v>
      </c>
      <c r="K672" s="21">
        <v>45907</v>
      </c>
      <c r="L672" s="4" t="s">
        <v>125</v>
      </c>
      <c r="M672" s="12"/>
    </row>
    <row r="673" spans="1:13" ht="21.75" hidden="1" customHeight="1" x14ac:dyDescent="0.25">
      <c r="A673" s="4">
        <v>672</v>
      </c>
      <c r="B673" s="73">
        <v>20255810165982</v>
      </c>
      <c r="C673" s="35">
        <v>45898.513194444444</v>
      </c>
      <c r="D673" s="2">
        <v>45901</v>
      </c>
      <c r="E673" s="2" t="s">
        <v>4534</v>
      </c>
      <c r="F673" s="14">
        <f ca="1">Tabla36891011181915161723456756[[#This Row],[FECHA RADICACION]]-TODAY()</f>
        <v>-164.4868055555562</v>
      </c>
      <c r="G673" s="14" t="s">
        <v>15</v>
      </c>
      <c r="H673" s="14" t="s">
        <v>304</v>
      </c>
      <c r="I673" s="4" t="s">
        <v>17</v>
      </c>
      <c r="J673" s="15" t="s">
        <v>18</v>
      </c>
      <c r="K673" s="21">
        <v>45907</v>
      </c>
      <c r="M673" s="12"/>
    </row>
    <row r="674" spans="1:13" ht="21.75" hidden="1" customHeight="1" x14ac:dyDescent="0.25">
      <c r="A674" s="4">
        <v>673</v>
      </c>
      <c r="B674" s="73">
        <v>20255810165972</v>
      </c>
      <c r="C674" s="35">
        <v>45898.511805555558</v>
      </c>
      <c r="D674" s="2">
        <v>45901</v>
      </c>
      <c r="E674" s="2" t="s">
        <v>4535</v>
      </c>
      <c r="F674" s="14">
        <f ca="1">Tabla36891011181915161723456756[[#This Row],[FECHA RADICACION]]-TODAY()</f>
        <v>-164.48819444444234</v>
      </c>
      <c r="G674" s="14" t="s">
        <v>2964</v>
      </c>
      <c r="H674" s="14" t="s">
        <v>17</v>
      </c>
      <c r="I674" s="4" t="s">
        <v>17</v>
      </c>
      <c r="J674" s="15" t="s">
        <v>18</v>
      </c>
      <c r="K674" s="21">
        <v>45909</v>
      </c>
      <c r="L674" s="4" t="s">
        <v>174</v>
      </c>
      <c r="M674" s="12"/>
    </row>
    <row r="675" spans="1:13" ht="21.75" hidden="1" customHeight="1" x14ac:dyDescent="0.25">
      <c r="B675" s="73"/>
      <c r="C675" s="35"/>
      <c r="D675" s="2"/>
      <c r="E675" s="15"/>
      <c r="F675" s="14">
        <f ca="1">Tabla36891011181915161723456756[[#This Row],[FECHA RADICACION]]-TODAY()</f>
        <v>-46063</v>
      </c>
      <c r="G675" s="14"/>
      <c r="H675" s="14"/>
      <c r="M675" s="12"/>
    </row>
    <row r="676" spans="1:13" ht="21.75" hidden="1" customHeight="1" x14ac:dyDescent="0.25">
      <c r="B676" s="73"/>
      <c r="C676" s="35"/>
      <c r="D676" s="2"/>
      <c r="E676" s="15"/>
      <c r="F676" s="14">
        <f ca="1">Tabla36891011181915161723456756[[#This Row],[FECHA RADICACION]]-TODAY()</f>
        <v>-46063</v>
      </c>
      <c r="G676" s="14"/>
      <c r="H676" s="14"/>
      <c r="M676" s="12"/>
    </row>
    <row r="677" spans="1:13" ht="21.75" hidden="1" customHeight="1" x14ac:dyDescent="0.25">
      <c r="B677" s="73"/>
      <c r="C677" s="35"/>
      <c r="D677" s="2"/>
      <c r="E677" s="15"/>
      <c r="F677" s="14">
        <f ca="1">Tabla36891011181915161723456756[[#This Row],[FECHA RADICACION]]-TODAY()</f>
        <v>-46063</v>
      </c>
      <c r="G677" s="14"/>
      <c r="H677" s="14"/>
      <c r="M677" s="12"/>
    </row>
    <row r="678" spans="1:13" ht="21.75" hidden="1" customHeight="1" x14ac:dyDescent="0.25">
      <c r="B678" s="73"/>
      <c r="C678" s="35"/>
      <c r="D678" s="2"/>
      <c r="E678" s="15"/>
      <c r="F678" s="14">
        <f ca="1">Tabla36891011181915161723456756[[#This Row],[FECHA RADICACION]]-TODAY()</f>
        <v>-46063</v>
      </c>
      <c r="G678" s="14"/>
      <c r="H678" s="14"/>
      <c r="M678" s="12"/>
    </row>
    <row r="679" spans="1:13" ht="21.75" hidden="1" customHeight="1" x14ac:dyDescent="0.25">
      <c r="B679" s="73"/>
      <c r="C679" s="35"/>
      <c r="D679" s="2"/>
      <c r="E679" s="15"/>
      <c r="F679" s="14">
        <f ca="1">Tabla36891011181915161723456756[[#This Row],[FECHA RADICACION]]-TODAY()</f>
        <v>-46063</v>
      </c>
      <c r="G679" s="14"/>
      <c r="H679" s="14"/>
      <c r="M679" s="12"/>
    </row>
    <row r="680" spans="1:13" ht="21.75" hidden="1" customHeight="1" x14ac:dyDescent="0.25">
      <c r="B680" s="73"/>
      <c r="C680" s="35"/>
      <c r="D680" s="2"/>
      <c r="E680" s="15"/>
      <c r="F680" s="14">
        <f ca="1">Tabla36891011181915161723456756[[#This Row],[FECHA RADICACION]]-TODAY()</f>
        <v>-46063</v>
      </c>
      <c r="G680" s="14"/>
      <c r="H680" s="14"/>
      <c r="M680" s="12"/>
    </row>
    <row r="681" spans="1:13" ht="21.75" hidden="1" customHeight="1" x14ac:dyDescent="0.25">
      <c r="B681" s="73"/>
      <c r="C681" s="35"/>
      <c r="D681" s="2"/>
      <c r="E681" s="4" t="s">
        <v>4536</v>
      </c>
      <c r="F681" s="14">
        <f ca="1">Tabla36891011181915161723456756[[#This Row],[FECHA RADICACION]]-TODAY()</f>
        <v>-46063</v>
      </c>
      <c r="G681" s="14"/>
      <c r="H681" s="14"/>
      <c r="M681" s="12"/>
    </row>
    <row r="682" spans="1:13" ht="21.75" hidden="1" customHeight="1" x14ac:dyDescent="0.25">
      <c r="B682" s="73"/>
      <c r="C682" s="35"/>
      <c r="D682" s="2"/>
      <c r="E682" s="15"/>
      <c r="F682" s="14">
        <f ca="1">Tabla36891011181915161723456756[[#This Row],[FECHA RADICACION]]-TODAY()</f>
        <v>-46063</v>
      </c>
      <c r="G682" s="14"/>
      <c r="H682" s="14"/>
      <c r="M682" s="12"/>
    </row>
    <row r="683" spans="1:13" ht="21.75" hidden="1" customHeight="1" x14ac:dyDescent="0.25">
      <c r="B683" s="73"/>
      <c r="C683" s="35"/>
      <c r="D683" s="2"/>
      <c r="E683" s="15"/>
      <c r="F683" s="14">
        <f ca="1">Tabla36891011181915161723456756[[#This Row],[FECHA RADICACION]]-TODAY()</f>
        <v>-46063</v>
      </c>
      <c r="G683" s="14"/>
      <c r="H683" s="14"/>
      <c r="M683" s="12"/>
    </row>
    <row r="684" spans="1:13" ht="21.75" hidden="1" customHeight="1" x14ac:dyDescent="0.25">
      <c r="B684" s="73"/>
      <c r="C684" s="35"/>
      <c r="D684" s="2"/>
      <c r="E684" s="15"/>
      <c r="F684" s="14">
        <f ca="1">Tabla36891011181915161723456756[[#This Row],[FECHA RADICACION]]-TODAY()</f>
        <v>-46063</v>
      </c>
      <c r="G684" s="14"/>
      <c r="H684" s="14"/>
      <c r="M684" s="12"/>
    </row>
    <row r="685" spans="1:13" ht="21.75" hidden="1" customHeight="1" x14ac:dyDescent="0.25">
      <c r="B685" s="73"/>
      <c r="C685" s="35"/>
      <c r="D685" s="2"/>
      <c r="E685" s="15"/>
      <c r="F685" s="14">
        <f ca="1">Tabla36891011181915161723456756[[#This Row],[FECHA RADICACION]]-TODAY()</f>
        <v>-46063</v>
      </c>
      <c r="G685" s="14"/>
      <c r="H685" s="14"/>
      <c r="M685" s="12"/>
    </row>
    <row r="686" spans="1:13" ht="21.75" hidden="1" customHeight="1" x14ac:dyDescent="0.25">
      <c r="B686" s="73"/>
      <c r="C686" s="35"/>
      <c r="D686" s="2"/>
      <c r="E686" s="15"/>
      <c r="F686" s="14">
        <f ca="1">Tabla36891011181915161723456756[[#This Row],[FECHA RADICACION]]-TODAY()</f>
        <v>-46063</v>
      </c>
      <c r="G686" s="14"/>
      <c r="H686" s="14"/>
      <c r="M686" s="12"/>
    </row>
    <row r="687" spans="1:13" ht="21.75" hidden="1" customHeight="1" x14ac:dyDescent="0.25">
      <c r="B687" s="73"/>
      <c r="C687" s="35"/>
      <c r="D687" s="2"/>
      <c r="E687" s="15"/>
      <c r="F687" s="14">
        <f ca="1">Tabla36891011181915161723456756[[#This Row],[FECHA RADICACION]]-TODAY()</f>
        <v>-46063</v>
      </c>
      <c r="G687" s="14"/>
      <c r="H687" s="14"/>
      <c r="M687" s="12"/>
    </row>
    <row r="688" spans="1:13" ht="21.75" hidden="1" customHeight="1" x14ac:dyDescent="0.25">
      <c r="B688" s="73"/>
      <c r="C688" s="35"/>
      <c r="D688" s="2"/>
      <c r="E688" s="15"/>
      <c r="F688" s="14">
        <f ca="1">Tabla36891011181915161723456756[[#This Row],[FECHA RADICACION]]-TODAY()</f>
        <v>-46063</v>
      </c>
      <c r="G688" s="14"/>
      <c r="H688" s="14"/>
      <c r="M688" s="12"/>
    </row>
    <row r="689" spans="2:13" ht="21.75" hidden="1" customHeight="1" x14ac:dyDescent="0.25">
      <c r="B689" s="73"/>
      <c r="C689" s="35"/>
      <c r="D689" s="2"/>
      <c r="E689" s="15"/>
      <c r="F689" s="14">
        <f ca="1">Tabla36891011181915161723456756[[#This Row],[FECHA RADICACION]]-TODAY()</f>
        <v>-46063</v>
      </c>
      <c r="G689" s="14"/>
      <c r="H689" s="14"/>
      <c r="M689" s="12"/>
    </row>
    <row r="690" spans="2:13" ht="21.75" hidden="1" customHeight="1" x14ac:dyDescent="0.25">
      <c r="B690" s="73"/>
      <c r="C690" s="35"/>
      <c r="D690" s="2"/>
      <c r="E690" s="15"/>
      <c r="F690" s="14">
        <f ca="1">Tabla36891011181915161723456756[[#This Row],[FECHA RADICACION]]-TODAY()</f>
        <v>-46063</v>
      </c>
      <c r="G690" s="14"/>
      <c r="H690" s="14"/>
      <c r="M690" s="12"/>
    </row>
    <row r="691" spans="2:13" ht="21.75" hidden="1" customHeight="1" x14ac:dyDescent="0.25">
      <c r="B691" s="73"/>
      <c r="C691" s="35"/>
      <c r="D691" s="2"/>
      <c r="E691" s="15"/>
      <c r="F691" s="14">
        <f ca="1">Tabla36891011181915161723456756[[#This Row],[FECHA RADICACION]]-TODAY()</f>
        <v>-46063</v>
      </c>
      <c r="G691" s="14"/>
      <c r="H691" s="14"/>
      <c r="M691" s="12"/>
    </row>
    <row r="692" spans="2:13" ht="21.75" hidden="1" customHeight="1" x14ac:dyDescent="0.25">
      <c r="B692" s="73"/>
      <c r="C692" s="35"/>
      <c r="D692" s="2"/>
      <c r="E692" s="15"/>
      <c r="F692" s="14">
        <f ca="1">Tabla36891011181915161723456756[[#This Row],[FECHA RADICACION]]-TODAY()</f>
        <v>-46063</v>
      </c>
      <c r="G692" s="14"/>
      <c r="H692" s="14"/>
      <c r="M692" s="12"/>
    </row>
    <row r="693" spans="2:13" ht="21.75" hidden="1" customHeight="1" x14ac:dyDescent="0.25">
      <c r="B693" s="73"/>
      <c r="C693" s="35"/>
      <c r="D693" s="2"/>
      <c r="E693" s="15"/>
      <c r="F693" s="14">
        <f ca="1">Tabla36891011181915161723456756[[#This Row],[FECHA RADICACION]]-TODAY()</f>
        <v>-46063</v>
      </c>
      <c r="G693" s="14"/>
      <c r="H693" s="14"/>
      <c r="M693" s="12"/>
    </row>
    <row r="694" spans="2:13" ht="21.75" hidden="1" customHeight="1" x14ac:dyDescent="0.25">
      <c r="B694" s="73"/>
      <c r="C694" s="35"/>
      <c r="D694" s="2"/>
      <c r="E694" s="15"/>
      <c r="F694" s="14">
        <f ca="1">Tabla36891011181915161723456756[[#This Row],[FECHA RADICACION]]-TODAY()</f>
        <v>-46063</v>
      </c>
      <c r="G694" s="14"/>
      <c r="H694" s="14"/>
      <c r="M694" s="12"/>
    </row>
    <row r="695" spans="2:13" ht="21.75" hidden="1" customHeight="1" x14ac:dyDescent="0.25">
      <c r="B695" s="73"/>
      <c r="C695" s="35"/>
      <c r="D695" s="2"/>
      <c r="E695" s="15"/>
      <c r="F695" s="14">
        <f ca="1">Tabla36891011181915161723456756[[#This Row],[FECHA RADICACION]]-TODAY()</f>
        <v>-46063</v>
      </c>
      <c r="G695" s="14"/>
      <c r="H695" s="14"/>
      <c r="M695" s="12"/>
    </row>
    <row r="696" spans="2:13" ht="21.75" hidden="1" customHeight="1" x14ac:dyDescent="0.25">
      <c r="B696" s="73"/>
      <c r="C696" s="35"/>
      <c r="D696" s="2"/>
      <c r="E696" s="15"/>
      <c r="F696" s="14">
        <f ca="1">Tabla36891011181915161723456756[[#This Row],[FECHA RADICACION]]-TODAY()</f>
        <v>-46063</v>
      </c>
      <c r="G696" s="14"/>
      <c r="H696" s="14"/>
      <c r="M696" s="12"/>
    </row>
    <row r="697" spans="2:13" ht="21.75" hidden="1" customHeight="1" x14ac:dyDescent="0.25">
      <c r="B697" s="73"/>
      <c r="C697" s="35"/>
      <c r="D697" s="2"/>
      <c r="E697" s="15"/>
      <c r="F697" s="14">
        <f ca="1">Tabla36891011181915161723456756[[#This Row],[FECHA RADICACION]]-TODAY()</f>
        <v>-46063</v>
      </c>
      <c r="G697" s="14"/>
      <c r="H697" s="14"/>
      <c r="M697" s="12"/>
    </row>
    <row r="698" spans="2:13" ht="21.75" hidden="1" customHeight="1" x14ac:dyDescent="0.25">
      <c r="B698" s="73"/>
      <c r="C698" s="35"/>
      <c r="D698" s="2"/>
      <c r="E698" s="15"/>
      <c r="F698" s="14">
        <f ca="1">Tabla36891011181915161723456756[[#This Row],[FECHA RADICACION]]-TODAY()</f>
        <v>-46063</v>
      </c>
      <c r="G698" s="14"/>
      <c r="H698" s="14"/>
      <c r="M698" s="12"/>
    </row>
    <row r="699" spans="2:13" ht="21.75" hidden="1" customHeight="1" x14ac:dyDescent="0.25">
      <c r="B699" s="73"/>
      <c r="C699" s="35"/>
      <c r="D699" s="2"/>
      <c r="E699" s="15"/>
      <c r="F699" s="14">
        <f ca="1">Tabla36891011181915161723456756[[#This Row],[FECHA RADICACION]]-TODAY()</f>
        <v>-46063</v>
      </c>
      <c r="G699" s="14"/>
      <c r="H699" s="14"/>
      <c r="M699" s="12"/>
    </row>
    <row r="700" spans="2:13" ht="21.75" hidden="1" customHeight="1" x14ac:dyDescent="0.25">
      <c r="B700" s="73"/>
      <c r="C700" s="35"/>
      <c r="D700" s="2"/>
      <c r="E700" s="15"/>
      <c r="F700" s="14">
        <f ca="1">Tabla36891011181915161723456756[[#This Row],[FECHA RADICACION]]-TODAY()</f>
        <v>-46063</v>
      </c>
      <c r="G700" s="14"/>
      <c r="H700" s="14"/>
      <c r="M700" s="12"/>
    </row>
    <row r="701" spans="2:13" ht="21.75" hidden="1" customHeight="1" x14ac:dyDescent="0.25">
      <c r="B701" s="73"/>
      <c r="C701" s="35"/>
      <c r="D701" s="2"/>
      <c r="E701" s="15"/>
      <c r="F701" s="14">
        <f ca="1">Tabla36891011181915161723456756[[#This Row],[FECHA RADICACION]]-TODAY()</f>
        <v>-46063</v>
      </c>
      <c r="G701" s="14"/>
      <c r="H701" s="14"/>
      <c r="M701" s="12"/>
    </row>
    <row r="702" spans="2:13" ht="21.75" hidden="1" customHeight="1" x14ac:dyDescent="0.25">
      <c r="B702" s="73"/>
      <c r="C702" s="35"/>
      <c r="D702" s="2"/>
      <c r="E702" s="15"/>
      <c r="F702" s="14">
        <f ca="1">Tabla36891011181915161723456756[[#This Row],[FECHA RADICACION]]-TODAY()</f>
        <v>-46063</v>
      </c>
      <c r="G702" s="14"/>
      <c r="H702" s="14"/>
      <c r="M702" s="12"/>
    </row>
    <row r="703" spans="2:13" ht="21.75" hidden="1" customHeight="1" x14ac:dyDescent="0.25">
      <c r="B703" s="73"/>
      <c r="C703" s="35"/>
      <c r="D703" s="2"/>
      <c r="E703" s="15"/>
      <c r="F703" s="14">
        <f ca="1">Tabla36891011181915161723456756[[#This Row],[FECHA RADICACION]]-TODAY()</f>
        <v>-46063</v>
      </c>
      <c r="G703" s="14"/>
      <c r="H703" s="14"/>
      <c r="M703" s="12"/>
    </row>
    <row r="704" spans="2:13" ht="21.75" hidden="1" customHeight="1" x14ac:dyDescent="0.25">
      <c r="B704" s="73"/>
      <c r="C704" s="35"/>
      <c r="D704" s="2"/>
      <c r="E704" s="15"/>
      <c r="F704" s="14">
        <f ca="1">Tabla36891011181915161723456756[[#This Row],[FECHA RADICACION]]-TODAY()</f>
        <v>-46063</v>
      </c>
      <c r="G704" s="14"/>
      <c r="H704" s="14"/>
      <c r="M704" s="12"/>
    </row>
    <row r="705" spans="2:13" ht="21.75" hidden="1" customHeight="1" x14ac:dyDescent="0.25">
      <c r="B705" s="73"/>
      <c r="C705" s="35"/>
      <c r="D705" s="2"/>
      <c r="E705" s="15"/>
      <c r="F705" s="14">
        <f ca="1">Tabla36891011181915161723456756[[#This Row],[FECHA RADICACION]]-TODAY()</f>
        <v>-46063</v>
      </c>
      <c r="G705" s="14"/>
      <c r="H705" s="14"/>
      <c r="M705" s="12"/>
    </row>
    <row r="706" spans="2:13" ht="21.75" hidden="1" customHeight="1" x14ac:dyDescent="0.25">
      <c r="B706" s="73"/>
      <c r="C706" s="35"/>
      <c r="D706" s="2"/>
      <c r="E706" s="15"/>
      <c r="F706" s="14">
        <f ca="1">Tabla36891011181915161723456756[[#This Row],[FECHA RADICACION]]-TODAY()</f>
        <v>-46063</v>
      </c>
      <c r="G706" s="14"/>
      <c r="H706" s="14"/>
      <c r="M706" s="12"/>
    </row>
    <row r="707" spans="2:13" ht="21.75" hidden="1" customHeight="1" x14ac:dyDescent="0.25">
      <c r="B707" s="73"/>
      <c r="C707" s="35"/>
      <c r="D707" s="2"/>
      <c r="E707" s="15"/>
      <c r="F707" s="14">
        <f ca="1">Tabla36891011181915161723456756[[#This Row],[FECHA RADICACION]]-TODAY()</f>
        <v>-46063</v>
      </c>
      <c r="G707" s="14"/>
      <c r="H707" s="14"/>
      <c r="M707" s="12"/>
    </row>
    <row r="708" spans="2:13" ht="21.75" hidden="1" customHeight="1" x14ac:dyDescent="0.25">
      <c r="B708" s="73"/>
      <c r="C708" s="35"/>
      <c r="D708" s="2"/>
      <c r="E708" s="15"/>
      <c r="F708" s="14">
        <f ca="1">Tabla36891011181915161723456756[[#This Row],[FECHA RADICACION]]-TODAY()</f>
        <v>-46063</v>
      </c>
      <c r="G708" s="14"/>
      <c r="H708" s="14"/>
      <c r="M708" s="12"/>
    </row>
    <row r="709" spans="2:13" ht="21.75" hidden="1" customHeight="1" x14ac:dyDescent="0.25">
      <c r="B709" s="73"/>
      <c r="C709" s="35"/>
      <c r="D709" s="2"/>
      <c r="E709" s="15"/>
      <c r="F709" s="14">
        <f ca="1">Tabla36891011181915161723456756[[#This Row],[FECHA RADICACION]]-TODAY()</f>
        <v>-46063</v>
      </c>
      <c r="G709" s="14"/>
      <c r="H709" s="14"/>
      <c r="M709" s="12"/>
    </row>
    <row r="710" spans="2:13" ht="21.75" hidden="1" customHeight="1" x14ac:dyDescent="0.25">
      <c r="B710" s="73"/>
      <c r="C710" s="35"/>
      <c r="D710" s="2"/>
      <c r="E710" s="15"/>
      <c r="F710" s="14">
        <f ca="1">Tabla36891011181915161723456756[[#This Row],[FECHA RADICACION]]-TODAY()</f>
        <v>-46063</v>
      </c>
      <c r="G710" s="14"/>
      <c r="H710" s="14"/>
      <c r="M710" s="12"/>
    </row>
    <row r="711" spans="2:13" ht="21.75" hidden="1" customHeight="1" x14ac:dyDescent="0.25">
      <c r="B711" s="73"/>
      <c r="C711" s="35"/>
      <c r="D711" s="2"/>
      <c r="E711" s="15"/>
      <c r="F711" s="14">
        <f ca="1">Tabla36891011181915161723456756[[#This Row],[FECHA RADICACION]]-TODAY()</f>
        <v>-46063</v>
      </c>
      <c r="G711" s="14"/>
      <c r="H711" s="14"/>
      <c r="M711" s="12"/>
    </row>
    <row r="712" spans="2:13" ht="21.75" hidden="1" customHeight="1" x14ac:dyDescent="0.25">
      <c r="B712" s="73"/>
      <c r="C712" s="35"/>
      <c r="D712" s="2"/>
      <c r="E712" s="15"/>
      <c r="F712" s="14">
        <f ca="1">Tabla36891011181915161723456756[[#This Row],[FECHA RADICACION]]-TODAY()</f>
        <v>-46063</v>
      </c>
      <c r="G712" s="14"/>
      <c r="H712" s="14"/>
      <c r="M712" s="12"/>
    </row>
    <row r="713" spans="2:13" ht="21.75" hidden="1" customHeight="1" x14ac:dyDescent="0.25">
      <c r="B713" s="73"/>
      <c r="C713" s="35"/>
      <c r="D713" s="2"/>
      <c r="E713" s="15"/>
      <c r="F713" s="14">
        <f ca="1">Tabla36891011181915161723456756[[#This Row],[FECHA RADICACION]]-TODAY()</f>
        <v>-46063</v>
      </c>
      <c r="G713" s="14"/>
      <c r="H713" s="14"/>
      <c r="M713" s="12"/>
    </row>
    <row r="714" spans="2:13" ht="21.75" hidden="1" customHeight="1" x14ac:dyDescent="0.25">
      <c r="B714" s="73"/>
      <c r="C714" s="35"/>
      <c r="D714" s="2"/>
      <c r="E714" s="15"/>
      <c r="F714" s="14">
        <f ca="1">Tabla36891011181915161723456756[[#This Row],[FECHA RADICACION]]-TODAY()</f>
        <v>-46063</v>
      </c>
      <c r="G714" s="14"/>
      <c r="H714" s="14"/>
      <c r="M714" s="12"/>
    </row>
    <row r="715" spans="2:13" ht="21.75" hidden="1" customHeight="1" x14ac:dyDescent="0.25">
      <c r="B715" s="73"/>
      <c r="C715" s="35"/>
      <c r="D715" s="2"/>
      <c r="E715" s="15"/>
      <c r="F715" s="14">
        <f ca="1">Tabla36891011181915161723456756[[#This Row],[FECHA RADICACION]]-TODAY()</f>
        <v>-46063</v>
      </c>
      <c r="G715" s="14"/>
      <c r="H715" s="14"/>
      <c r="M715" s="12"/>
    </row>
    <row r="716" spans="2:13" ht="21.75" hidden="1" customHeight="1" x14ac:dyDescent="0.25">
      <c r="B716" s="73"/>
      <c r="C716" s="35"/>
      <c r="D716" s="2"/>
      <c r="E716" s="15"/>
      <c r="F716" s="14">
        <f ca="1">Tabla36891011181915161723456756[[#This Row],[FECHA RADICACION]]-TODAY()</f>
        <v>-46063</v>
      </c>
      <c r="G716" s="14"/>
      <c r="H716" s="14"/>
      <c r="M716" s="12"/>
    </row>
    <row r="717" spans="2:13" ht="21.75" hidden="1" customHeight="1" x14ac:dyDescent="0.25">
      <c r="B717" s="73"/>
      <c r="C717" s="35"/>
      <c r="D717" s="2"/>
      <c r="E717" s="15"/>
      <c r="F717" s="14">
        <f ca="1">Tabla36891011181915161723456756[[#This Row],[FECHA RADICACION]]-TODAY()</f>
        <v>-46063</v>
      </c>
      <c r="G717" s="14"/>
      <c r="H717" s="14"/>
      <c r="M717" s="12"/>
    </row>
    <row r="718" spans="2:13" ht="21.75" hidden="1" customHeight="1" x14ac:dyDescent="0.25">
      <c r="B718" s="73"/>
      <c r="C718" s="35"/>
      <c r="D718" s="2"/>
      <c r="E718" s="15"/>
      <c r="F718" s="14">
        <f ca="1">Tabla36891011181915161723456756[[#This Row],[FECHA RADICACION]]-TODAY()</f>
        <v>-46063</v>
      </c>
      <c r="G718" s="14"/>
      <c r="H718" s="14"/>
      <c r="M718" s="12"/>
    </row>
    <row r="719" spans="2:13" ht="21.75" hidden="1" customHeight="1" x14ac:dyDescent="0.25">
      <c r="B719" s="73"/>
      <c r="C719" s="35"/>
      <c r="D719" s="2"/>
      <c r="E719" s="15"/>
      <c r="F719" s="14">
        <f ca="1">Tabla36891011181915161723456756[[#This Row],[FECHA RADICACION]]-TODAY()</f>
        <v>-46063</v>
      </c>
      <c r="G719" s="14"/>
      <c r="H719" s="14"/>
      <c r="M719" s="12"/>
    </row>
    <row r="720" spans="2:13" ht="21.75" hidden="1" customHeight="1" x14ac:dyDescent="0.25">
      <c r="B720" s="73"/>
      <c r="C720" s="35"/>
      <c r="D720" s="2"/>
      <c r="E720" s="15"/>
      <c r="F720" s="14">
        <f ca="1">Tabla36891011181915161723456756[[#This Row],[FECHA RADICACION]]-TODAY()</f>
        <v>-46063</v>
      </c>
      <c r="G720" s="14"/>
      <c r="H720" s="14"/>
      <c r="M720" s="12"/>
    </row>
    <row r="721" spans="2:13" ht="21.75" hidden="1" customHeight="1" x14ac:dyDescent="0.25">
      <c r="B721" s="73"/>
      <c r="C721" s="35"/>
      <c r="D721" s="2"/>
      <c r="E721" s="15"/>
      <c r="F721" s="14">
        <f ca="1">Tabla36891011181915161723456756[[#This Row],[FECHA RADICACION]]-TODAY()</f>
        <v>-46063</v>
      </c>
      <c r="G721" s="14"/>
      <c r="H721" s="14"/>
      <c r="M721" s="12"/>
    </row>
    <row r="722" spans="2:13" ht="21.75" hidden="1" customHeight="1" x14ac:dyDescent="0.25">
      <c r="B722" s="73"/>
      <c r="C722" s="35"/>
      <c r="D722" s="2"/>
      <c r="E722" s="15"/>
      <c r="F722" s="14">
        <f ca="1">Tabla36891011181915161723456756[[#This Row],[FECHA RADICACION]]-TODAY()</f>
        <v>-46063</v>
      </c>
      <c r="G722" s="14"/>
      <c r="H722" s="14"/>
      <c r="M722" s="12"/>
    </row>
    <row r="723" spans="2:13" ht="21.75" hidden="1" customHeight="1" x14ac:dyDescent="0.25">
      <c r="B723" s="73"/>
      <c r="C723" s="35"/>
      <c r="D723" s="2"/>
      <c r="E723" s="15"/>
      <c r="F723" s="14">
        <f ca="1">Tabla36891011181915161723456756[[#This Row],[FECHA RADICACION]]-TODAY()</f>
        <v>-46063</v>
      </c>
      <c r="G723" s="14"/>
      <c r="H723" s="14"/>
      <c r="M723" s="12"/>
    </row>
    <row r="724" spans="2:13" ht="21.75" hidden="1" customHeight="1" x14ac:dyDescent="0.25">
      <c r="B724" s="73"/>
      <c r="C724" s="35"/>
      <c r="D724" s="2"/>
      <c r="E724" s="15"/>
      <c r="F724" s="14">
        <f ca="1">Tabla36891011181915161723456756[[#This Row],[FECHA RADICACION]]-TODAY()</f>
        <v>-46063</v>
      </c>
      <c r="G724" s="14"/>
      <c r="H724" s="14"/>
      <c r="M724" s="12"/>
    </row>
    <row r="725" spans="2:13" ht="21.75" hidden="1" customHeight="1" x14ac:dyDescent="0.25">
      <c r="B725" s="73"/>
      <c r="C725" s="35"/>
      <c r="D725" s="2"/>
      <c r="E725" s="15"/>
      <c r="F725" s="14">
        <f ca="1">Tabla36891011181915161723456756[[#This Row],[FECHA RADICACION]]-TODAY()</f>
        <v>-46063</v>
      </c>
      <c r="G725" s="14"/>
      <c r="H725" s="14"/>
      <c r="M725" s="12"/>
    </row>
    <row r="726" spans="2:13" ht="21.75" hidden="1" customHeight="1" x14ac:dyDescent="0.25">
      <c r="B726" s="73"/>
      <c r="C726" s="35"/>
      <c r="D726" s="2"/>
      <c r="E726" s="15"/>
      <c r="F726" s="14">
        <f ca="1">Tabla36891011181915161723456756[[#This Row],[FECHA RADICACION]]-TODAY()</f>
        <v>-46063</v>
      </c>
      <c r="G726" s="14"/>
      <c r="H726" s="14"/>
      <c r="M726" s="12"/>
    </row>
    <row r="727" spans="2:13" ht="21.75" hidden="1" customHeight="1" x14ac:dyDescent="0.25">
      <c r="B727" s="73"/>
      <c r="C727" s="35"/>
      <c r="D727" s="2"/>
      <c r="E727" s="15"/>
      <c r="F727" s="14">
        <f ca="1">Tabla36891011181915161723456756[[#This Row],[FECHA RADICACION]]-TODAY()</f>
        <v>-46063</v>
      </c>
      <c r="G727" s="14"/>
      <c r="H727" s="14"/>
      <c r="M727" s="12"/>
    </row>
    <row r="728" spans="2:13" ht="21.75" hidden="1" customHeight="1" x14ac:dyDescent="0.25">
      <c r="B728" s="73"/>
      <c r="C728" s="35"/>
      <c r="D728" s="2"/>
      <c r="E728" s="15"/>
      <c r="F728" s="14">
        <f ca="1">Tabla36891011181915161723456756[[#This Row],[FECHA RADICACION]]-TODAY()</f>
        <v>-46063</v>
      </c>
      <c r="G728" s="14"/>
      <c r="H728" s="14"/>
      <c r="M728" s="12"/>
    </row>
    <row r="729" spans="2:13" ht="21.75" hidden="1" customHeight="1" x14ac:dyDescent="0.25">
      <c r="B729" s="73"/>
      <c r="C729" s="35"/>
      <c r="D729" s="2"/>
      <c r="E729" s="15"/>
      <c r="F729" s="14">
        <f ca="1">Tabla36891011181915161723456756[[#This Row],[FECHA RADICACION]]-TODAY()</f>
        <v>-46063</v>
      </c>
      <c r="G729" s="14"/>
      <c r="H729" s="14"/>
      <c r="M729" s="12"/>
    </row>
    <row r="730" spans="2:13" ht="21.75" hidden="1" customHeight="1" x14ac:dyDescent="0.25">
      <c r="B730" s="73"/>
      <c r="C730" s="35"/>
      <c r="D730" s="2"/>
      <c r="E730" s="15"/>
      <c r="F730" s="14">
        <f ca="1">Tabla36891011181915161723456756[[#This Row],[FECHA RADICACION]]-TODAY()</f>
        <v>-46063</v>
      </c>
      <c r="G730" s="14"/>
      <c r="H730" s="14"/>
      <c r="M730" s="12"/>
    </row>
    <row r="731" spans="2:13" ht="21.75" hidden="1" customHeight="1" x14ac:dyDescent="0.25">
      <c r="B731" s="73"/>
      <c r="C731" s="35"/>
      <c r="D731" s="2"/>
      <c r="E731" s="15"/>
      <c r="F731" s="14">
        <f ca="1">Tabla36891011181915161723456756[[#This Row],[FECHA RADICACION]]-TODAY()</f>
        <v>-46063</v>
      </c>
      <c r="G731" s="14"/>
      <c r="H731" s="14"/>
      <c r="M731" s="12"/>
    </row>
    <row r="732" spans="2:13" ht="21.75" hidden="1" customHeight="1" x14ac:dyDescent="0.25">
      <c r="B732" s="73"/>
      <c r="C732" s="35"/>
      <c r="D732" s="2"/>
      <c r="E732" s="15"/>
      <c r="F732" s="14">
        <f ca="1">Tabla36891011181915161723456756[[#This Row],[FECHA RADICACION]]-TODAY()</f>
        <v>-46063</v>
      </c>
      <c r="G732" s="14"/>
      <c r="H732" s="14"/>
      <c r="M732" s="12"/>
    </row>
    <row r="733" spans="2:13" ht="21.75" hidden="1" customHeight="1" x14ac:dyDescent="0.25">
      <c r="B733" s="73"/>
      <c r="C733" s="35"/>
      <c r="D733" s="2"/>
      <c r="E733" s="15"/>
      <c r="F733" s="14">
        <f ca="1">Tabla36891011181915161723456756[[#This Row],[FECHA RADICACION]]-TODAY()</f>
        <v>-46063</v>
      </c>
      <c r="G733" s="14"/>
      <c r="H733" s="14"/>
      <c r="M733" s="12"/>
    </row>
    <row r="734" spans="2:13" ht="21.75" hidden="1" customHeight="1" x14ac:dyDescent="0.25">
      <c r="B734" s="73"/>
      <c r="C734" s="35"/>
      <c r="D734" s="2"/>
      <c r="E734" s="15"/>
      <c r="F734" s="14">
        <f ca="1">Tabla36891011181915161723456756[[#This Row],[FECHA RADICACION]]-TODAY()</f>
        <v>-46063</v>
      </c>
      <c r="G734" s="14"/>
      <c r="H734" s="14"/>
      <c r="M734" s="12"/>
    </row>
    <row r="735" spans="2:13" ht="21.75" hidden="1" customHeight="1" x14ac:dyDescent="0.25">
      <c r="B735" s="73"/>
      <c r="C735" s="35"/>
      <c r="D735" s="2"/>
      <c r="E735" s="15"/>
      <c r="F735" s="14">
        <f ca="1">Tabla36891011181915161723456756[[#This Row],[FECHA RADICACION]]-TODAY()</f>
        <v>-46063</v>
      </c>
      <c r="G735" s="14"/>
      <c r="H735" s="14"/>
      <c r="M735" s="12"/>
    </row>
    <row r="736" spans="2:13" ht="21.75" hidden="1" customHeight="1" x14ac:dyDescent="0.25">
      <c r="B736" s="73"/>
      <c r="C736" s="35"/>
      <c r="D736" s="2"/>
      <c r="E736" s="15"/>
      <c r="F736" s="14">
        <f ca="1">Tabla36891011181915161723456756[[#This Row],[FECHA RADICACION]]-TODAY()</f>
        <v>-46063</v>
      </c>
      <c r="G736" s="14"/>
      <c r="H736" s="14"/>
      <c r="M736" s="12"/>
    </row>
    <row r="737" spans="2:13" ht="21.75" hidden="1" customHeight="1" x14ac:dyDescent="0.25">
      <c r="B737" s="73"/>
      <c r="C737" s="35"/>
      <c r="D737" s="2"/>
      <c r="E737" s="15"/>
      <c r="F737" s="14">
        <f ca="1">Tabla36891011181915161723456756[[#This Row],[FECHA RADICACION]]-TODAY()</f>
        <v>-46063</v>
      </c>
      <c r="G737" s="14"/>
      <c r="H737" s="14"/>
      <c r="M737" s="12"/>
    </row>
    <row r="738" spans="2:13" ht="21.75" hidden="1" customHeight="1" x14ac:dyDescent="0.25">
      <c r="B738" s="73"/>
      <c r="C738" s="35"/>
      <c r="D738" s="2"/>
      <c r="E738" s="15"/>
      <c r="F738" s="14">
        <f ca="1">Tabla36891011181915161723456756[[#This Row],[FECHA RADICACION]]-TODAY()</f>
        <v>-46063</v>
      </c>
      <c r="G738" s="14"/>
      <c r="H738" s="14"/>
      <c r="M738" s="12"/>
    </row>
    <row r="739" spans="2:13" ht="21.75" hidden="1" customHeight="1" x14ac:dyDescent="0.25">
      <c r="B739" s="73"/>
      <c r="C739" s="35"/>
      <c r="D739" s="2"/>
      <c r="E739" s="15"/>
      <c r="F739" s="14">
        <f ca="1">Tabla36891011181915161723456756[[#This Row],[FECHA RADICACION]]-TODAY()</f>
        <v>-46063</v>
      </c>
      <c r="G739" s="14"/>
      <c r="H739" s="14"/>
      <c r="M739" s="12"/>
    </row>
    <row r="740" spans="2:13" ht="21.75" hidden="1" customHeight="1" x14ac:dyDescent="0.25">
      <c r="B740" s="73"/>
      <c r="C740" s="35"/>
      <c r="D740" s="2"/>
      <c r="E740" s="15"/>
      <c r="F740" s="14">
        <f ca="1">Tabla36891011181915161723456756[[#This Row],[FECHA RADICACION]]-TODAY()</f>
        <v>-46063</v>
      </c>
      <c r="G740" s="14"/>
      <c r="H740" s="14"/>
      <c r="M740" s="12"/>
    </row>
    <row r="741" spans="2:13" ht="21.75" hidden="1" customHeight="1" x14ac:dyDescent="0.25">
      <c r="B741" s="73"/>
      <c r="C741" s="35"/>
      <c r="D741" s="2"/>
      <c r="E741" s="15"/>
      <c r="F741" s="14">
        <f ca="1">Tabla36891011181915161723456756[[#This Row],[FECHA RADICACION]]-TODAY()</f>
        <v>-46063</v>
      </c>
      <c r="G741" s="14"/>
      <c r="H741" s="14"/>
      <c r="M741" s="12"/>
    </row>
    <row r="742" spans="2:13" ht="21.75" hidden="1" customHeight="1" x14ac:dyDescent="0.25">
      <c r="B742" s="73"/>
      <c r="C742" s="35"/>
      <c r="D742" s="2"/>
      <c r="E742" s="15"/>
      <c r="F742" s="14">
        <f ca="1">Tabla36891011181915161723456756[[#This Row],[FECHA RADICACION]]-TODAY()</f>
        <v>-46063</v>
      </c>
      <c r="G742" s="14"/>
      <c r="H742" s="14"/>
      <c r="M742" s="12"/>
    </row>
    <row r="743" spans="2:13" ht="21.75" hidden="1" customHeight="1" x14ac:dyDescent="0.25">
      <c r="B743" s="73"/>
      <c r="C743" s="35"/>
      <c r="D743" s="2"/>
      <c r="E743" s="15"/>
      <c r="F743" s="14">
        <f ca="1">Tabla36891011181915161723456756[[#This Row],[FECHA RADICACION]]-TODAY()</f>
        <v>-46063</v>
      </c>
      <c r="G743" s="14"/>
      <c r="H743" s="14"/>
      <c r="M743" s="12"/>
    </row>
    <row r="744" spans="2:13" ht="21.75" hidden="1" customHeight="1" x14ac:dyDescent="0.25">
      <c r="B744" s="73"/>
      <c r="C744" s="35"/>
      <c r="D744" s="2"/>
      <c r="E744" s="15"/>
      <c r="F744" s="14">
        <f ca="1">Tabla36891011181915161723456756[[#This Row],[FECHA RADICACION]]-TODAY()</f>
        <v>-46063</v>
      </c>
      <c r="G744" s="14"/>
      <c r="H744" s="14"/>
      <c r="M744" s="12"/>
    </row>
    <row r="745" spans="2:13" ht="21.75" hidden="1" customHeight="1" x14ac:dyDescent="0.25">
      <c r="B745" s="73"/>
      <c r="C745" s="35"/>
      <c r="D745" s="2"/>
      <c r="E745" s="15"/>
      <c r="F745" s="14">
        <f ca="1">Tabla36891011181915161723456756[[#This Row],[FECHA RADICACION]]-TODAY()</f>
        <v>-46063</v>
      </c>
      <c r="G745" s="14"/>
      <c r="H745" s="14"/>
      <c r="M745" s="12"/>
    </row>
    <row r="746" spans="2:13" ht="21.75" hidden="1" customHeight="1" x14ac:dyDescent="0.25">
      <c r="B746" s="73"/>
      <c r="C746" s="35"/>
      <c r="D746" s="2"/>
      <c r="E746" s="15"/>
      <c r="F746" s="14">
        <f ca="1">Tabla36891011181915161723456756[[#This Row],[FECHA RADICACION]]-TODAY()</f>
        <v>-46063</v>
      </c>
      <c r="G746" s="14"/>
      <c r="H746" s="14"/>
      <c r="M746" s="12"/>
    </row>
    <row r="747" spans="2:13" ht="21.75" hidden="1" customHeight="1" x14ac:dyDescent="0.25">
      <c r="B747" s="73"/>
      <c r="C747" s="35"/>
      <c r="D747" s="2"/>
      <c r="E747" s="15"/>
      <c r="F747" s="14">
        <f ca="1">Tabla36891011181915161723456756[[#This Row],[FECHA RADICACION]]-TODAY()</f>
        <v>-46063</v>
      </c>
      <c r="G747" s="14"/>
      <c r="H747" s="14"/>
      <c r="M747" s="12"/>
    </row>
    <row r="748" spans="2:13" ht="21.75" hidden="1" customHeight="1" x14ac:dyDescent="0.25">
      <c r="B748" s="73"/>
      <c r="C748" s="35"/>
      <c r="D748" s="2"/>
      <c r="E748" s="15"/>
      <c r="F748" s="14">
        <f ca="1">Tabla36891011181915161723456756[[#This Row],[FECHA RADICACION]]-TODAY()</f>
        <v>-46063</v>
      </c>
      <c r="G748" s="14"/>
      <c r="H748" s="14"/>
      <c r="M748" s="12"/>
    </row>
    <row r="749" spans="2:13" ht="21.75" hidden="1" customHeight="1" x14ac:dyDescent="0.25">
      <c r="B749" s="73"/>
      <c r="C749" s="35"/>
      <c r="D749" s="2"/>
      <c r="E749" s="15"/>
      <c r="F749" s="14">
        <f ca="1">Tabla36891011181915161723456756[[#This Row],[FECHA RADICACION]]-TODAY()</f>
        <v>-46063</v>
      </c>
      <c r="G749" s="14"/>
      <c r="H749" s="14"/>
      <c r="M749" s="12"/>
    </row>
    <row r="750" spans="2:13" ht="21.75" hidden="1" customHeight="1" x14ac:dyDescent="0.25">
      <c r="B750" s="73"/>
      <c r="C750" s="35"/>
      <c r="D750" s="2"/>
      <c r="E750" s="15"/>
      <c r="F750" s="14">
        <f ca="1">Tabla36891011181915161723456756[[#This Row],[FECHA RADICACION]]-TODAY()</f>
        <v>-46063</v>
      </c>
      <c r="G750" s="14"/>
      <c r="H750" s="14"/>
      <c r="M750" s="12"/>
    </row>
    <row r="751" spans="2:13" ht="21.75" hidden="1" customHeight="1" x14ac:dyDescent="0.25">
      <c r="B751" s="73"/>
      <c r="C751" s="35"/>
      <c r="D751" s="2"/>
      <c r="E751" s="15"/>
      <c r="F751" s="14">
        <f ca="1">Tabla36891011181915161723456756[[#This Row],[FECHA RADICACION]]-TODAY()</f>
        <v>-46063</v>
      </c>
      <c r="G751" s="14"/>
      <c r="H751" s="14"/>
      <c r="M751" s="12"/>
    </row>
    <row r="752" spans="2:13" ht="21.75" hidden="1" customHeight="1" x14ac:dyDescent="0.25">
      <c r="B752" s="73"/>
      <c r="C752" s="35"/>
      <c r="D752" s="2"/>
      <c r="E752" s="15"/>
      <c r="F752" s="14">
        <f ca="1">Tabla36891011181915161723456756[[#This Row],[FECHA RADICACION]]-TODAY()</f>
        <v>-46063</v>
      </c>
      <c r="G752" s="14"/>
      <c r="H752" s="14"/>
      <c r="M752" s="12"/>
    </row>
    <row r="753" spans="2:13" ht="21.75" hidden="1" customHeight="1" x14ac:dyDescent="0.25">
      <c r="B753" s="73"/>
      <c r="C753" s="35"/>
      <c r="D753" s="2"/>
      <c r="E753" s="15"/>
      <c r="F753" s="14">
        <f ca="1">Tabla36891011181915161723456756[[#This Row],[FECHA RADICACION]]-TODAY()</f>
        <v>-46063</v>
      </c>
      <c r="G753" s="14"/>
      <c r="H753" s="14"/>
      <c r="M753" s="12"/>
    </row>
    <row r="754" spans="2:13" ht="21.75" hidden="1" customHeight="1" x14ac:dyDescent="0.25">
      <c r="B754" s="73"/>
      <c r="C754" s="35"/>
      <c r="D754" s="2"/>
      <c r="E754" s="15"/>
      <c r="F754" s="14">
        <f ca="1">Tabla36891011181915161723456756[[#This Row],[FECHA RADICACION]]-TODAY()</f>
        <v>-46063</v>
      </c>
      <c r="G754" s="14"/>
      <c r="H754" s="14"/>
      <c r="M754" s="12"/>
    </row>
    <row r="755" spans="2:13" ht="21.75" hidden="1" customHeight="1" x14ac:dyDescent="0.25">
      <c r="B755" s="73"/>
      <c r="C755" s="35"/>
      <c r="D755" s="2"/>
      <c r="E755" s="15"/>
      <c r="F755" s="14">
        <f ca="1">Tabla36891011181915161723456756[[#This Row],[FECHA RADICACION]]-TODAY()</f>
        <v>-46063</v>
      </c>
      <c r="G755" s="14"/>
      <c r="H755" s="14"/>
      <c r="M755" s="12"/>
    </row>
    <row r="756" spans="2:13" ht="21.75" hidden="1" customHeight="1" x14ac:dyDescent="0.25">
      <c r="B756" s="73"/>
      <c r="C756" s="35"/>
      <c r="D756" s="2"/>
      <c r="E756" s="15"/>
      <c r="F756" s="14">
        <f ca="1">Tabla36891011181915161723456756[[#This Row],[FECHA RADICACION]]-TODAY()</f>
        <v>-46063</v>
      </c>
      <c r="G756" s="14"/>
      <c r="H756" s="14"/>
      <c r="M756" s="12"/>
    </row>
    <row r="757" spans="2:13" ht="21.75" hidden="1" customHeight="1" x14ac:dyDescent="0.25">
      <c r="B757" s="73"/>
      <c r="C757" s="35"/>
      <c r="D757" s="2"/>
      <c r="E757" s="15"/>
      <c r="F757" s="14">
        <f ca="1">Tabla36891011181915161723456756[[#This Row],[FECHA RADICACION]]-TODAY()</f>
        <v>-46063</v>
      </c>
      <c r="G757" s="14"/>
      <c r="H757" s="14"/>
      <c r="M757" s="12"/>
    </row>
    <row r="758" spans="2:13" ht="21.75" hidden="1" customHeight="1" x14ac:dyDescent="0.25">
      <c r="B758" s="73"/>
      <c r="C758" s="35"/>
      <c r="D758" s="2"/>
      <c r="E758" s="15"/>
      <c r="F758" s="14">
        <f ca="1">Tabla36891011181915161723456756[[#This Row],[FECHA RADICACION]]-TODAY()</f>
        <v>-46063</v>
      </c>
      <c r="G758" s="14"/>
      <c r="H758" s="14"/>
      <c r="M758" s="12"/>
    </row>
    <row r="759" spans="2:13" ht="21.75" hidden="1" customHeight="1" x14ac:dyDescent="0.25">
      <c r="B759" s="73"/>
      <c r="C759" s="35"/>
      <c r="D759" s="2"/>
      <c r="E759" s="15"/>
      <c r="F759" s="14">
        <f ca="1">Tabla36891011181915161723456756[[#This Row],[FECHA RADICACION]]-TODAY()</f>
        <v>-46063</v>
      </c>
      <c r="G759" s="14"/>
      <c r="H759" s="14"/>
      <c r="M759" s="12"/>
    </row>
    <row r="760" spans="2:13" ht="21.75" hidden="1" customHeight="1" x14ac:dyDescent="0.25">
      <c r="B760" s="73"/>
      <c r="C760" s="35"/>
      <c r="D760" s="2"/>
      <c r="E760" s="15"/>
      <c r="F760" s="14">
        <f ca="1">Tabla36891011181915161723456756[[#This Row],[FECHA RADICACION]]-TODAY()</f>
        <v>-46063</v>
      </c>
      <c r="G760" s="14"/>
      <c r="H760" s="14"/>
      <c r="M760" s="12"/>
    </row>
    <row r="761" spans="2:13" ht="21.75" hidden="1" customHeight="1" x14ac:dyDescent="0.25">
      <c r="B761" s="73"/>
      <c r="C761" s="35"/>
      <c r="D761" s="2"/>
      <c r="E761" s="15"/>
      <c r="F761" s="14">
        <f ca="1">Tabla36891011181915161723456756[[#This Row],[FECHA RADICACION]]-TODAY()</f>
        <v>-46063</v>
      </c>
      <c r="G761" s="14"/>
      <c r="H761" s="14"/>
      <c r="M761" s="12"/>
    </row>
    <row r="762" spans="2:13" ht="21.75" hidden="1" customHeight="1" x14ac:dyDescent="0.25">
      <c r="B762" s="73"/>
      <c r="C762" s="35"/>
      <c r="D762" s="2"/>
      <c r="E762" s="15"/>
      <c r="F762" s="14">
        <f ca="1">Tabla36891011181915161723456756[[#This Row],[FECHA RADICACION]]-TODAY()</f>
        <v>-46063</v>
      </c>
      <c r="G762" s="14"/>
      <c r="H762" s="14"/>
      <c r="M762" s="12"/>
    </row>
    <row r="763" spans="2:13" ht="21.75" hidden="1" customHeight="1" x14ac:dyDescent="0.25">
      <c r="B763" s="73"/>
      <c r="C763" s="35"/>
      <c r="D763" s="2"/>
      <c r="E763" s="15"/>
      <c r="F763" s="14">
        <f ca="1">Tabla36891011181915161723456756[[#This Row],[FECHA RADICACION]]-TODAY()</f>
        <v>-46063</v>
      </c>
      <c r="G763" s="14"/>
      <c r="H763" s="14"/>
      <c r="M763" s="12"/>
    </row>
    <row r="764" spans="2:13" ht="21.75" hidden="1" customHeight="1" x14ac:dyDescent="0.25">
      <c r="B764" s="73"/>
      <c r="C764" s="35"/>
      <c r="D764" s="2"/>
      <c r="E764" s="15"/>
      <c r="F764" s="14">
        <f ca="1">Tabla36891011181915161723456756[[#This Row],[FECHA RADICACION]]-TODAY()</f>
        <v>-46063</v>
      </c>
      <c r="G764" s="14"/>
      <c r="H764" s="14"/>
      <c r="M764" s="12"/>
    </row>
    <row r="765" spans="2:13" ht="21.75" hidden="1" customHeight="1" x14ac:dyDescent="0.25">
      <c r="B765" s="73"/>
      <c r="C765" s="35"/>
      <c r="D765" s="2"/>
      <c r="E765" s="15"/>
      <c r="F765" s="14">
        <f ca="1">Tabla36891011181915161723456756[[#This Row],[FECHA RADICACION]]-TODAY()</f>
        <v>-46063</v>
      </c>
      <c r="G765" s="14"/>
      <c r="H765" s="14"/>
      <c r="M765" s="12"/>
    </row>
    <row r="766" spans="2:13" ht="21.75" hidden="1" customHeight="1" x14ac:dyDescent="0.25">
      <c r="B766" s="73"/>
      <c r="C766" s="35"/>
      <c r="D766" s="2"/>
      <c r="E766" s="15"/>
      <c r="F766" s="14">
        <f ca="1">Tabla36891011181915161723456756[[#This Row],[FECHA RADICACION]]-TODAY()</f>
        <v>-46063</v>
      </c>
      <c r="G766" s="14"/>
      <c r="H766" s="14"/>
      <c r="M766" s="12"/>
    </row>
    <row r="767" spans="2:13" ht="21.75" hidden="1" customHeight="1" x14ac:dyDescent="0.25">
      <c r="B767" s="73"/>
      <c r="C767" s="35"/>
      <c r="D767" s="2"/>
      <c r="E767" s="15"/>
      <c r="F767" s="14">
        <f ca="1">Tabla36891011181915161723456756[[#This Row],[FECHA RADICACION]]-TODAY()</f>
        <v>-46063</v>
      </c>
      <c r="G767" s="14"/>
      <c r="H767" s="14"/>
      <c r="M767" s="12"/>
    </row>
    <row r="768" spans="2:13" ht="21.75" hidden="1" customHeight="1" x14ac:dyDescent="0.25">
      <c r="B768" s="73"/>
      <c r="C768" s="35"/>
      <c r="D768" s="2"/>
      <c r="E768" s="15"/>
      <c r="F768" s="14">
        <f ca="1">Tabla36891011181915161723456756[[#This Row],[FECHA RADICACION]]-TODAY()</f>
        <v>-46063</v>
      </c>
      <c r="G768" s="14"/>
      <c r="H768" s="14"/>
      <c r="M768" s="12"/>
    </row>
    <row r="769" spans="2:13" ht="21.75" hidden="1" customHeight="1" x14ac:dyDescent="0.25">
      <c r="B769" s="73"/>
      <c r="C769" s="35"/>
      <c r="D769" s="2"/>
      <c r="E769" s="15"/>
      <c r="F769" s="14">
        <f ca="1">Tabla36891011181915161723456756[[#This Row],[FECHA RADICACION]]-TODAY()</f>
        <v>-46063</v>
      </c>
      <c r="G769" s="14"/>
      <c r="H769" s="14"/>
      <c r="M769" s="12"/>
    </row>
    <row r="770" spans="2:13" ht="21.75" hidden="1" customHeight="1" x14ac:dyDescent="0.25">
      <c r="B770" s="73"/>
      <c r="C770" s="35"/>
      <c r="D770" s="2"/>
      <c r="E770" s="15"/>
      <c r="F770" s="14">
        <f ca="1">Tabla36891011181915161723456756[[#This Row],[FECHA RADICACION]]-TODAY()</f>
        <v>-46063</v>
      </c>
      <c r="G770" s="14"/>
      <c r="H770" s="14"/>
      <c r="M770" s="12"/>
    </row>
    <row r="771" spans="2:13" ht="21.75" hidden="1" customHeight="1" x14ac:dyDescent="0.25">
      <c r="B771" s="73"/>
      <c r="C771" s="35"/>
      <c r="D771" s="2"/>
      <c r="E771" s="15"/>
      <c r="F771" s="14">
        <f ca="1">Tabla36891011181915161723456756[[#This Row],[FECHA RADICACION]]-TODAY()</f>
        <v>-46063</v>
      </c>
      <c r="G771" s="14"/>
      <c r="H771" s="14"/>
      <c r="M771" s="12"/>
    </row>
    <row r="772" spans="2:13" ht="21.75" hidden="1" customHeight="1" x14ac:dyDescent="0.25">
      <c r="B772" s="73"/>
      <c r="C772" s="35"/>
      <c r="D772" s="2"/>
      <c r="E772" s="15"/>
      <c r="F772" s="14">
        <f ca="1">Tabla36891011181915161723456756[[#This Row],[FECHA RADICACION]]-TODAY()</f>
        <v>-46063</v>
      </c>
      <c r="G772" s="14"/>
      <c r="H772" s="14"/>
      <c r="M772" s="12"/>
    </row>
    <row r="773" spans="2:13" ht="21.75" hidden="1" customHeight="1" x14ac:dyDescent="0.25">
      <c r="B773" s="73"/>
      <c r="C773" s="35"/>
      <c r="D773" s="2"/>
      <c r="E773" s="15"/>
      <c r="F773" s="14">
        <f ca="1">Tabla36891011181915161723456756[[#This Row],[FECHA RADICACION]]-TODAY()</f>
        <v>-46063</v>
      </c>
      <c r="G773" s="14"/>
      <c r="H773" s="14"/>
      <c r="M773" s="12"/>
    </row>
    <row r="774" spans="2:13" ht="21.75" hidden="1" customHeight="1" x14ac:dyDescent="0.25">
      <c r="B774" s="73"/>
      <c r="C774" s="35"/>
      <c r="D774" s="2"/>
      <c r="E774" s="15"/>
      <c r="F774" s="14">
        <f ca="1">Tabla36891011181915161723456756[[#This Row],[FECHA RADICACION]]-TODAY()</f>
        <v>-46063</v>
      </c>
      <c r="G774" s="14"/>
      <c r="H774" s="14"/>
      <c r="M774" s="12"/>
    </row>
    <row r="775" spans="2:13" ht="21.75" hidden="1" customHeight="1" x14ac:dyDescent="0.25">
      <c r="B775" s="73"/>
      <c r="C775" s="35"/>
      <c r="D775" s="2"/>
      <c r="E775" s="15"/>
      <c r="F775" s="14">
        <f ca="1">Tabla36891011181915161723456756[[#This Row],[FECHA RADICACION]]-TODAY()</f>
        <v>-46063</v>
      </c>
      <c r="G775" s="14"/>
      <c r="H775" s="14"/>
      <c r="M775" s="12"/>
    </row>
    <row r="776" spans="2:13" ht="21.75" hidden="1" customHeight="1" x14ac:dyDescent="0.25">
      <c r="B776" s="73"/>
      <c r="C776" s="35"/>
      <c r="D776" s="2"/>
      <c r="E776" s="15"/>
      <c r="F776" s="14">
        <f ca="1">Tabla36891011181915161723456756[[#This Row],[FECHA RADICACION]]-TODAY()</f>
        <v>-46063</v>
      </c>
      <c r="G776" s="14"/>
      <c r="H776" s="14"/>
      <c r="M776" s="12"/>
    </row>
    <row r="777" spans="2:13" ht="21.75" hidden="1" customHeight="1" x14ac:dyDescent="0.25">
      <c r="B777" s="73"/>
      <c r="C777" s="35"/>
      <c r="D777" s="2"/>
      <c r="E777" s="15"/>
      <c r="F777" s="14">
        <f ca="1">Tabla36891011181915161723456756[[#This Row],[FECHA RADICACION]]-TODAY()</f>
        <v>-46063</v>
      </c>
      <c r="G777" s="14"/>
      <c r="H777" s="14"/>
      <c r="M777" s="12"/>
    </row>
    <row r="778" spans="2:13" ht="21.75" hidden="1" customHeight="1" x14ac:dyDescent="0.25">
      <c r="B778" s="73"/>
      <c r="C778" s="35"/>
      <c r="D778" s="2"/>
      <c r="E778" s="15"/>
      <c r="F778" s="14">
        <f ca="1">Tabla36891011181915161723456756[[#This Row],[FECHA RADICACION]]-TODAY()</f>
        <v>-46063</v>
      </c>
      <c r="G778" s="14"/>
      <c r="H778" s="14"/>
      <c r="M778" s="12"/>
    </row>
    <row r="795" spans="5:5" ht="21.75" customHeight="1" x14ac:dyDescent="0.25">
      <c r="E795" s="4" t="s">
        <v>810</v>
      </c>
    </row>
    <row r="804" spans="5:9" ht="21.75" customHeight="1" x14ac:dyDescent="0.25">
      <c r="I804" s="22" t="s">
        <v>811</v>
      </c>
    </row>
    <row r="815" spans="5:9" ht="21.75" customHeight="1" x14ac:dyDescent="0.25">
      <c r="E815" s="46" t="s">
        <v>3859</v>
      </c>
    </row>
  </sheetData>
  <sheetProtection selectLockedCells="1" selectUnlockedCells="1"/>
  <conditionalFormatting sqref="F2:F778">
    <cfRule type="expression" dxfId="173" priority="7" stopIfTrue="1">
      <formula>$J2="SI"</formula>
    </cfRule>
  </conditionalFormatting>
  <conditionalFormatting sqref="B2:B29">
    <cfRule type="duplicateValues" dxfId="172" priority="3"/>
  </conditionalFormatting>
  <conditionalFormatting sqref="B254">
    <cfRule type="duplicateValues" dxfId="171" priority="2"/>
  </conditionalFormatting>
  <conditionalFormatting sqref="B398:B431 B89:B253 B64:B87 B30:B62 B279:B396 B255:B277 B433:B490 B492:B511 B626:B642 B513:B624 B645 B672:B778">
    <cfRule type="duplicateValues" dxfId="170" priority="1014"/>
  </conditionalFormatting>
  <conditionalFormatting sqref="F2:F778">
    <cfRule type="top10" dxfId="169" priority="1017" bottom="1" rank="1"/>
    <cfRule type="colorScale" priority="1018">
      <colorScale>
        <cfvo type="num" val="-15"/>
        <cfvo type="num" val="-10"/>
        <cfvo type="num" val="0"/>
        <color rgb="FFF8696B"/>
        <color rgb="FFFFEB84"/>
        <color rgb="FF63BE7B"/>
      </colorScale>
    </cfRule>
  </conditionalFormatting>
  <conditionalFormatting sqref="B646:B671">
    <cfRule type="duplicateValues" dxfId="168" priority="1"/>
  </conditionalFormatting>
  <dataValidations count="1">
    <dataValidation allowBlank="1" showInputMessage="1" sqref="J1:J6 J8:J9 J12:J34 J36:J1048576" xr:uid="{00000000-0002-0000-04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Hoja1!$D$3:$D$4</xm:f>
          </x14:formula1>
          <xm:sqref>J10:J11 J7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dimension ref="A1:S902"/>
  <sheetViews>
    <sheetView zoomScale="80" zoomScaleNormal="80" workbookViewId="0">
      <selection activeCell="I848" sqref="A1:S902"/>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65" t="s">
        <v>812</v>
      </c>
    </row>
    <row r="2" spans="1:16" ht="21.75" hidden="1" customHeight="1" x14ac:dyDescent="0.25">
      <c r="A2" s="4">
        <v>1</v>
      </c>
      <c r="B2" s="30">
        <v>20254602969842</v>
      </c>
      <c r="C2" s="2">
        <v>45901.506249999999</v>
      </c>
      <c r="D2" s="54">
        <v>45902</v>
      </c>
      <c r="E2" s="6" t="s">
        <v>4537</v>
      </c>
      <c r="F2" s="14">
        <f ca="1">Tabla368910111819151617234567563[[#This Row],[FECHA RADICACION]]-TODAY()</f>
        <v>-161.49375000000146</v>
      </c>
      <c r="G2" s="14" t="s">
        <v>65</v>
      </c>
      <c r="H2" s="14" t="s">
        <v>825</v>
      </c>
      <c r="I2" s="14" t="s">
        <v>17</v>
      </c>
      <c r="J2" s="15" t="s">
        <v>18</v>
      </c>
      <c r="K2" s="21">
        <v>45921</v>
      </c>
    </row>
    <row r="3" spans="1:16" ht="21.75" hidden="1" customHeight="1" x14ac:dyDescent="0.25">
      <c r="A3" s="4">
        <v>2</v>
      </c>
      <c r="B3" s="30">
        <v>20254602965012</v>
      </c>
      <c r="C3" s="2">
        <v>45901.506249999999</v>
      </c>
      <c r="D3" s="54">
        <v>45902</v>
      </c>
      <c r="E3" s="6" t="s">
        <v>4538</v>
      </c>
      <c r="F3" s="14">
        <f ca="1">Tabla368910111819151617234567563[[#This Row],[FECHA RADICACION]]-TODAY()</f>
        <v>-161.49375000000146</v>
      </c>
      <c r="G3" s="14" t="s">
        <v>65</v>
      </c>
      <c r="H3" s="14" t="s">
        <v>78</v>
      </c>
      <c r="I3" s="14" t="s">
        <v>17</v>
      </c>
      <c r="J3" s="17" t="s">
        <v>18</v>
      </c>
      <c r="K3" s="21">
        <v>45921</v>
      </c>
    </row>
    <row r="4" spans="1:16" ht="21.75" hidden="1" customHeight="1" x14ac:dyDescent="0.25">
      <c r="A4" s="4">
        <v>3</v>
      </c>
      <c r="B4" s="30">
        <v>20254602964432</v>
      </c>
      <c r="C4" s="2">
        <v>45901.506249999999</v>
      </c>
      <c r="D4" s="54">
        <v>45902</v>
      </c>
      <c r="E4" s="6" t="s">
        <v>4539</v>
      </c>
      <c r="F4" s="14">
        <f ca="1">Tabla368910111819151617234567563[[#This Row],[FECHA RADICACION]]-TODAY()</f>
        <v>-161.49375000000146</v>
      </c>
      <c r="G4" s="14" t="s">
        <v>65</v>
      </c>
      <c r="H4" s="14" t="s">
        <v>825</v>
      </c>
      <c r="I4" s="14" t="s">
        <v>17</v>
      </c>
      <c r="J4" s="15" t="s">
        <v>18</v>
      </c>
      <c r="K4" s="21">
        <v>45921</v>
      </c>
    </row>
    <row r="5" spans="1:16" ht="21.75" hidden="1" customHeight="1" x14ac:dyDescent="0.25">
      <c r="A5" s="4">
        <v>4</v>
      </c>
      <c r="B5" s="30">
        <v>20255810167192</v>
      </c>
      <c r="C5" s="2">
        <v>45901.506249999999</v>
      </c>
      <c r="D5" s="54">
        <v>45902</v>
      </c>
      <c r="E5" s="6" t="s">
        <v>4540</v>
      </c>
      <c r="F5" s="14">
        <f ca="1">Tabla368910111819151617234567563[[#This Row],[FECHA RADICACION]]-TODAY()</f>
        <v>-161.49375000000146</v>
      </c>
      <c r="G5" s="14" t="s">
        <v>15</v>
      </c>
      <c r="H5" s="14" t="s">
        <v>3626</v>
      </c>
      <c r="I5" s="14" t="s">
        <v>17</v>
      </c>
      <c r="J5" s="15" t="s">
        <v>18</v>
      </c>
      <c r="K5" s="21">
        <v>45921</v>
      </c>
    </row>
    <row r="6" spans="1:16" ht="21.75" hidden="1" customHeight="1" x14ac:dyDescent="0.25">
      <c r="A6" s="4">
        <v>5</v>
      </c>
      <c r="B6" s="30">
        <v>20254602963512</v>
      </c>
      <c r="C6" s="2">
        <v>45901.506249999999</v>
      </c>
      <c r="D6" s="54">
        <v>45902</v>
      </c>
      <c r="E6" s="6" t="s">
        <v>4541</v>
      </c>
      <c r="F6" s="14">
        <f ca="1">Tabla368910111819151617234567563[[#This Row],[FECHA RADICACION]]-TODAY()</f>
        <v>-161.49375000000146</v>
      </c>
      <c r="G6" s="14" t="s">
        <v>65</v>
      </c>
      <c r="H6" s="14" t="s">
        <v>4184</v>
      </c>
      <c r="I6" s="14" t="s">
        <v>17</v>
      </c>
      <c r="J6" s="17" t="s">
        <v>18</v>
      </c>
      <c r="K6" s="21">
        <v>45921</v>
      </c>
    </row>
    <row r="7" spans="1:16" ht="21.75" hidden="1" customHeight="1" x14ac:dyDescent="0.25">
      <c r="A7" s="4">
        <v>6</v>
      </c>
      <c r="B7" s="30">
        <v>20254602962992</v>
      </c>
      <c r="C7" s="2">
        <v>45901.506249999999</v>
      </c>
      <c r="D7" s="54">
        <v>45902</v>
      </c>
      <c r="E7" s="6" t="s">
        <v>4542</v>
      </c>
      <c r="F7" s="14">
        <f ca="1">Tabla368910111819151617234567563[[#This Row],[FECHA RADICACION]]-TODAY()</f>
        <v>-161.49375000000146</v>
      </c>
      <c r="G7" s="14" t="s">
        <v>65</v>
      </c>
      <c r="H7" s="14" t="s">
        <v>283</v>
      </c>
      <c r="I7" s="14" t="s">
        <v>17</v>
      </c>
      <c r="J7" s="4" t="s">
        <v>18</v>
      </c>
      <c r="K7" s="21">
        <v>45932</v>
      </c>
    </row>
    <row r="8" spans="1:16" ht="21.75" hidden="1" customHeight="1" x14ac:dyDescent="0.25">
      <c r="A8" s="4">
        <v>7</v>
      </c>
      <c r="B8" s="30">
        <v>20254602962932</v>
      </c>
      <c r="C8" s="2">
        <v>45901.506249999999</v>
      </c>
      <c r="D8" s="54">
        <v>45902</v>
      </c>
      <c r="E8" s="6" t="s">
        <v>4543</v>
      </c>
      <c r="F8" s="14">
        <f ca="1">Tabla368910111819151617234567563[[#This Row],[FECHA RADICACION]]-TODAY()</f>
        <v>-161.49375000000146</v>
      </c>
      <c r="G8" s="14" t="s">
        <v>15</v>
      </c>
      <c r="H8" s="14" t="s">
        <v>304</v>
      </c>
      <c r="I8" s="14" t="s">
        <v>17</v>
      </c>
      <c r="J8" s="15" t="s">
        <v>18</v>
      </c>
      <c r="K8" s="21">
        <v>45921</v>
      </c>
    </row>
    <row r="9" spans="1:16" ht="21.75" hidden="1" customHeight="1" x14ac:dyDescent="0.25">
      <c r="A9" s="4">
        <v>8</v>
      </c>
      <c r="B9" s="30">
        <v>20255810166972</v>
      </c>
      <c r="C9" s="2">
        <v>45901.506249999999</v>
      </c>
      <c r="D9" s="54">
        <v>45902</v>
      </c>
      <c r="E9" s="6" t="s">
        <v>4544</v>
      </c>
      <c r="F9" s="14">
        <f ca="1">Tabla368910111819151617234567563[[#This Row],[FECHA RADICACION]]-TODAY()</f>
        <v>-161.49375000000146</v>
      </c>
      <c r="G9" s="14" t="s">
        <v>65</v>
      </c>
      <c r="H9" s="14" t="s">
        <v>66</v>
      </c>
      <c r="I9" s="14" t="s">
        <v>17</v>
      </c>
      <c r="J9" s="15" t="s">
        <v>18</v>
      </c>
      <c r="K9" s="21">
        <v>45945</v>
      </c>
    </row>
    <row r="10" spans="1:16" ht="21.75" hidden="1" customHeight="1" x14ac:dyDescent="0.25">
      <c r="A10" s="4">
        <v>9</v>
      </c>
      <c r="B10" s="30">
        <v>20255810166892</v>
      </c>
      <c r="C10" s="2">
        <v>45901.506249999999</v>
      </c>
      <c r="D10" s="54">
        <v>45902</v>
      </c>
      <c r="E10" s="6" t="s">
        <v>4545</v>
      </c>
      <c r="F10" s="14">
        <f ca="1">Tabla368910111819151617234567563[[#This Row],[FECHA RADICACION]]-TODAY()</f>
        <v>-161.49375000000146</v>
      </c>
      <c r="G10" s="14" t="s">
        <v>15</v>
      </c>
      <c r="H10" s="14" t="s">
        <v>2913</v>
      </c>
      <c r="I10" s="14" t="s">
        <v>17</v>
      </c>
      <c r="J10" s="4" t="s">
        <v>18</v>
      </c>
      <c r="K10" s="21">
        <v>45921</v>
      </c>
    </row>
    <row r="11" spans="1:16" ht="21.75" hidden="1" customHeight="1" x14ac:dyDescent="0.25">
      <c r="A11" s="4">
        <v>10</v>
      </c>
      <c r="B11" s="30">
        <v>20254602960442</v>
      </c>
      <c r="C11" s="2">
        <v>45901.506249999999</v>
      </c>
      <c r="D11" s="54">
        <v>45902</v>
      </c>
      <c r="E11" s="6" t="s">
        <v>4546</v>
      </c>
      <c r="F11" s="14">
        <f ca="1">Tabla368910111819151617234567563[[#This Row],[FECHA RADICACION]]-TODAY()</f>
        <v>-161.49375000000146</v>
      </c>
      <c r="G11" s="14" t="s">
        <v>15</v>
      </c>
      <c r="H11" s="14" t="s">
        <v>304</v>
      </c>
      <c r="I11" s="14" t="s">
        <v>17</v>
      </c>
      <c r="J11" s="4" t="s">
        <v>18</v>
      </c>
      <c r="K11" s="21">
        <v>45921</v>
      </c>
      <c r="O11" s="28"/>
      <c r="P11" s="28"/>
    </row>
    <row r="12" spans="1:16" ht="21.75" hidden="1" customHeight="1" x14ac:dyDescent="0.25">
      <c r="A12" s="4">
        <v>11</v>
      </c>
      <c r="B12" s="30">
        <v>20254602957362</v>
      </c>
      <c r="C12" s="2">
        <v>45901.506249999999</v>
      </c>
      <c r="D12" s="54">
        <v>45902</v>
      </c>
      <c r="E12" s="6" t="s">
        <v>4547</v>
      </c>
      <c r="F12" s="14">
        <f ca="1">Tabla368910111819151617234567563[[#This Row],[FECHA RADICACION]]-TODAY()</f>
        <v>-161.49375000000146</v>
      </c>
      <c r="G12" s="14" t="s">
        <v>15</v>
      </c>
      <c r="H12" s="14" t="s">
        <v>304</v>
      </c>
      <c r="I12" s="14" t="s">
        <v>17</v>
      </c>
      <c r="J12" s="15" t="s">
        <v>18</v>
      </c>
      <c r="K12" s="21">
        <v>45921</v>
      </c>
    </row>
    <row r="13" spans="1:16" ht="21.75" hidden="1" customHeight="1" x14ac:dyDescent="0.25">
      <c r="A13" s="4">
        <v>12</v>
      </c>
      <c r="B13" s="30">
        <v>20254212956712</v>
      </c>
      <c r="C13" s="2">
        <v>45901.490972222222</v>
      </c>
      <c r="D13" s="54">
        <v>45902</v>
      </c>
      <c r="E13" s="6" t="s">
        <v>4548</v>
      </c>
      <c r="F13" s="14">
        <f ca="1">Tabla368910111819151617234567563[[#This Row],[FECHA RADICACION]]-TODAY()</f>
        <v>-161.5090277777781</v>
      </c>
      <c r="G13" s="14" t="s">
        <v>15</v>
      </c>
      <c r="H13" s="14" t="s">
        <v>825</v>
      </c>
      <c r="I13" s="14" t="s">
        <v>17</v>
      </c>
      <c r="J13" s="15" t="s">
        <v>18</v>
      </c>
      <c r="K13" s="21">
        <v>45909</v>
      </c>
    </row>
    <row r="14" spans="1:16" ht="21.75" hidden="1" customHeight="1" x14ac:dyDescent="0.25">
      <c r="A14" s="4">
        <v>13</v>
      </c>
      <c r="B14" s="30">
        <v>20254602956402</v>
      </c>
      <c r="C14" s="2">
        <v>45901.486111111109</v>
      </c>
      <c r="D14" s="54">
        <v>45902</v>
      </c>
      <c r="E14" s="6" t="s">
        <v>4549</v>
      </c>
      <c r="F14" s="14">
        <f ca="1">Tabla368910111819151617234567563[[#This Row],[FECHA RADICACION]]-TODAY()</f>
        <v>-161.51388888889051</v>
      </c>
      <c r="G14" s="14" t="s">
        <v>15</v>
      </c>
      <c r="H14" s="14" t="s">
        <v>304</v>
      </c>
      <c r="I14" s="14" t="s">
        <v>17</v>
      </c>
      <c r="J14" s="6" t="s">
        <v>18</v>
      </c>
      <c r="K14" s="21">
        <v>45921</v>
      </c>
    </row>
    <row r="15" spans="1:16" ht="21.75" hidden="1" customHeight="1" x14ac:dyDescent="0.25">
      <c r="A15" s="4">
        <v>14</v>
      </c>
      <c r="B15" s="30">
        <v>20254602951092</v>
      </c>
      <c r="C15" s="2">
        <v>45901.369444444441</v>
      </c>
      <c r="D15" s="54">
        <v>45902</v>
      </c>
      <c r="E15" s="6" t="s">
        <v>4550</v>
      </c>
      <c r="F15" s="14">
        <f ca="1">Tabla368910111819151617234567563[[#This Row],[FECHA RADICACION]]-TODAY()</f>
        <v>-161.63055555555911</v>
      </c>
      <c r="G15" s="14" t="s">
        <v>65</v>
      </c>
      <c r="H15" s="14" t="s">
        <v>117</v>
      </c>
      <c r="I15" s="14" t="s">
        <v>17</v>
      </c>
      <c r="J15" s="6" t="s">
        <v>18</v>
      </c>
      <c r="K15" s="21">
        <v>45921</v>
      </c>
    </row>
    <row r="16" spans="1:16" ht="21.75" hidden="1" customHeight="1" x14ac:dyDescent="0.25">
      <c r="A16" s="4">
        <v>15</v>
      </c>
      <c r="B16" s="30">
        <v>20254602951002</v>
      </c>
      <c r="C16" s="2">
        <v>45901.368055555555</v>
      </c>
      <c r="D16" s="54">
        <v>45902</v>
      </c>
      <c r="E16" s="6" t="s">
        <v>4551</v>
      </c>
      <c r="F16" s="14">
        <f ca="1">Tabla368910111819151617234567563[[#This Row],[FECHA RADICACION]]-TODAY()</f>
        <v>-161.63194444444525</v>
      </c>
      <c r="G16" s="14" t="s">
        <v>15</v>
      </c>
      <c r="H16" s="14" t="s">
        <v>304</v>
      </c>
      <c r="I16" s="14" t="s">
        <v>17</v>
      </c>
      <c r="J16" s="6" t="s">
        <v>18</v>
      </c>
      <c r="K16" s="21">
        <v>45921</v>
      </c>
    </row>
    <row r="17" spans="1:19" ht="21.75" hidden="1" customHeight="1" x14ac:dyDescent="0.25">
      <c r="A17" s="4">
        <v>16</v>
      </c>
      <c r="B17" s="30">
        <v>20254602950622</v>
      </c>
      <c r="C17" s="2">
        <v>45901.354166666664</v>
      </c>
      <c r="D17" s="54">
        <v>45902</v>
      </c>
      <c r="E17" s="6" t="s">
        <v>4552</v>
      </c>
      <c r="F17" s="14">
        <f ca="1">Tabla368910111819151617234567563[[#This Row],[FECHA RADICACION]]-TODAY()</f>
        <v>-161.64583333333576</v>
      </c>
      <c r="G17" s="14" t="s">
        <v>15</v>
      </c>
      <c r="H17" s="14" t="s">
        <v>304</v>
      </c>
      <c r="I17" s="14" t="s">
        <v>17</v>
      </c>
      <c r="J17" s="15" t="s">
        <v>18</v>
      </c>
      <c r="K17" s="21">
        <v>45921</v>
      </c>
      <c r="L17" s="15"/>
      <c r="M17" s="15"/>
    </row>
    <row r="18" spans="1:19" ht="21.75" hidden="1" customHeight="1" x14ac:dyDescent="0.25">
      <c r="A18" s="4">
        <v>17</v>
      </c>
      <c r="B18" s="30">
        <v>20254602950122</v>
      </c>
      <c r="C18" s="2">
        <v>45901.337500000001</v>
      </c>
      <c r="D18" s="54">
        <v>45902</v>
      </c>
      <c r="E18" s="6" t="s">
        <v>4553</v>
      </c>
      <c r="F18" s="14">
        <f ca="1">Tabla368910111819151617234567563[[#This Row],[FECHA RADICACION]]-TODAY()</f>
        <v>-161.66249999999854</v>
      </c>
      <c r="G18" s="14" t="s">
        <v>15</v>
      </c>
      <c r="H18" s="14" t="s">
        <v>304</v>
      </c>
      <c r="I18" s="14" t="s">
        <v>17</v>
      </c>
      <c r="J18" s="15" t="s">
        <v>18</v>
      </c>
      <c r="K18" s="21">
        <v>45921</v>
      </c>
    </row>
    <row r="19" spans="1:19" ht="21.75" hidden="1" customHeight="1" x14ac:dyDescent="0.25">
      <c r="A19" s="4">
        <v>18</v>
      </c>
      <c r="B19" s="30">
        <v>20254602946432</v>
      </c>
      <c r="C19" s="2">
        <v>45900.224999999999</v>
      </c>
      <c r="D19" s="54">
        <v>45902</v>
      </c>
      <c r="E19" s="6" t="s">
        <v>4554</v>
      </c>
      <c r="F19" s="14">
        <f ca="1">Tabla368910111819151617234567563[[#This Row],[FECHA RADICACION]]-TODAY()</f>
        <v>-162.77500000000146</v>
      </c>
      <c r="G19" s="14" t="s">
        <v>15</v>
      </c>
      <c r="H19" s="14" t="s">
        <v>304</v>
      </c>
      <c r="I19" s="14" t="s">
        <v>17</v>
      </c>
      <c r="J19" s="15" t="s">
        <v>18</v>
      </c>
      <c r="K19" s="21">
        <v>45921</v>
      </c>
      <c r="L19" s="2"/>
    </row>
    <row r="20" spans="1:19" ht="21.75" hidden="1" customHeight="1" x14ac:dyDescent="0.25">
      <c r="A20" s="4">
        <v>19</v>
      </c>
      <c r="B20" s="30">
        <v>20254602945802</v>
      </c>
      <c r="C20" s="2">
        <v>45899</v>
      </c>
      <c r="D20" s="54">
        <v>45902</v>
      </c>
      <c r="E20" s="6" t="s">
        <v>4555</v>
      </c>
      <c r="F20" s="14">
        <f ca="1">Tabla368910111819151617234567563[[#This Row],[FECHA RADICACION]]-TODAY()</f>
        <v>-164</v>
      </c>
      <c r="G20" s="14" t="s">
        <v>65</v>
      </c>
      <c r="H20" s="14" t="s">
        <v>78</v>
      </c>
      <c r="I20" s="14" t="s">
        <v>17</v>
      </c>
      <c r="J20" s="15" t="s">
        <v>18</v>
      </c>
      <c r="K20" s="21">
        <v>45921</v>
      </c>
      <c r="L20" s="2"/>
    </row>
    <row r="21" spans="1:19" ht="21.75" hidden="1" customHeight="1" x14ac:dyDescent="0.25">
      <c r="A21" s="4">
        <v>20</v>
      </c>
      <c r="B21" s="30">
        <v>20254602943322</v>
      </c>
      <c r="C21" s="2">
        <v>45898</v>
      </c>
      <c r="D21" s="54">
        <v>45902</v>
      </c>
      <c r="E21" s="6" t="s">
        <v>4556</v>
      </c>
      <c r="F21" s="14">
        <f ca="1">Tabla368910111819151617234567563[[#This Row],[FECHA RADICACION]]-TODAY()</f>
        <v>-165</v>
      </c>
      <c r="G21" s="14" t="s">
        <v>15</v>
      </c>
      <c r="H21" s="14" t="s">
        <v>304</v>
      </c>
      <c r="I21" s="14" t="s">
        <v>17</v>
      </c>
      <c r="J21" s="15" t="s">
        <v>18</v>
      </c>
      <c r="K21" s="21">
        <v>45921</v>
      </c>
      <c r="L21" s="2"/>
    </row>
    <row r="22" spans="1:19" ht="21.75" hidden="1" customHeight="1" x14ac:dyDescent="0.25">
      <c r="A22" s="4">
        <v>21</v>
      </c>
      <c r="B22" s="30">
        <v>20254212936492</v>
      </c>
      <c r="C22" s="2">
        <v>45898.506249999999</v>
      </c>
      <c r="D22" s="54">
        <v>45902</v>
      </c>
      <c r="E22" s="6" t="s">
        <v>4557</v>
      </c>
      <c r="F22" s="14">
        <f ca="1">Tabla368910111819151617234567563[[#This Row],[FECHA RADICACION]]-TODAY()</f>
        <v>-164.49375000000146</v>
      </c>
      <c r="G22" s="14" t="s">
        <v>65</v>
      </c>
      <c r="H22" s="14" t="s">
        <v>78</v>
      </c>
      <c r="I22" s="14" t="s">
        <v>17</v>
      </c>
      <c r="J22" s="15" t="s">
        <v>18</v>
      </c>
      <c r="K22" s="21">
        <v>45921</v>
      </c>
      <c r="L22" s="2"/>
    </row>
    <row r="23" spans="1:19" ht="21.75" hidden="1" customHeight="1" x14ac:dyDescent="0.25">
      <c r="A23" s="4">
        <v>22</v>
      </c>
      <c r="B23" s="30">
        <v>20254212929062</v>
      </c>
      <c r="C23" s="2">
        <v>45897</v>
      </c>
      <c r="D23" s="54">
        <v>45902</v>
      </c>
      <c r="E23" s="6" t="s">
        <v>4558</v>
      </c>
      <c r="F23" s="14">
        <f ca="1">Tabla368910111819151617234567563[[#This Row],[FECHA RADICACION]]-TODAY()</f>
        <v>-166</v>
      </c>
      <c r="G23" s="14" t="s">
        <v>50</v>
      </c>
      <c r="H23" s="14" t="s">
        <v>3189</v>
      </c>
      <c r="I23" s="14" t="s">
        <v>17</v>
      </c>
      <c r="J23" s="15" t="s">
        <v>18</v>
      </c>
      <c r="K23" s="21">
        <v>45921</v>
      </c>
    </row>
    <row r="24" spans="1:19" ht="21.75" hidden="1" customHeight="1" x14ac:dyDescent="0.25">
      <c r="A24" s="4">
        <v>23</v>
      </c>
      <c r="B24" s="30">
        <v>20255810165612</v>
      </c>
      <c r="C24" s="2">
        <v>45897</v>
      </c>
      <c r="D24" s="54">
        <v>45902</v>
      </c>
      <c r="E24" s="6" t="s">
        <v>4559</v>
      </c>
      <c r="F24" s="14">
        <f ca="1">Tabla368910111819151617234567563[[#This Row],[FECHA RADICACION]]-TODAY()</f>
        <v>-166</v>
      </c>
      <c r="G24" s="14" t="s">
        <v>2964</v>
      </c>
      <c r="H24" s="14" t="s">
        <v>17</v>
      </c>
      <c r="I24" s="14" t="s">
        <v>17</v>
      </c>
      <c r="J24" s="15" t="s">
        <v>18</v>
      </c>
      <c r="K24" s="21">
        <v>45902</v>
      </c>
      <c r="L24" s="4" t="s">
        <v>42</v>
      </c>
    </row>
    <row r="25" spans="1:19" ht="21.75" hidden="1" customHeight="1" x14ac:dyDescent="0.25">
      <c r="A25" s="4">
        <v>24</v>
      </c>
      <c r="B25" s="73">
        <v>20255840007053</v>
      </c>
      <c r="C25" s="35">
        <v>45901</v>
      </c>
      <c r="D25" s="54">
        <v>45902</v>
      </c>
      <c r="E25" s="2" t="s">
        <v>4560</v>
      </c>
      <c r="F25" s="14">
        <f ca="1">Tabla368910111819151617234567563[[#This Row],[FECHA RADICACION]]-TODAY()</f>
        <v>-162</v>
      </c>
      <c r="G25" s="14" t="s">
        <v>65</v>
      </c>
      <c r="H25" s="14" t="s">
        <v>481</v>
      </c>
      <c r="I25" s="14" t="s">
        <v>17</v>
      </c>
      <c r="J25" s="15" t="s">
        <v>18</v>
      </c>
      <c r="K25" s="21">
        <v>45945</v>
      </c>
      <c r="L25" s="4" t="s">
        <v>99</v>
      </c>
    </row>
    <row r="26" spans="1:19" ht="21.75" hidden="1" customHeight="1" x14ac:dyDescent="0.25">
      <c r="A26" s="4">
        <v>25</v>
      </c>
      <c r="B26" s="30">
        <v>20255830414123</v>
      </c>
      <c r="C26" s="2">
        <v>45901</v>
      </c>
      <c r="D26" s="54">
        <v>45902</v>
      </c>
      <c r="E26" s="2" t="s">
        <v>4561</v>
      </c>
      <c r="F26" s="14">
        <f ca="1">Tabla368910111819151617234567563[[#This Row],[FECHA RADICACION]]-TODAY()</f>
        <v>-162</v>
      </c>
      <c r="G26" s="14" t="s">
        <v>814</v>
      </c>
      <c r="H26" s="14" t="s">
        <v>2129</v>
      </c>
      <c r="I26" s="14" t="s">
        <v>17</v>
      </c>
      <c r="J26" s="15" t="s">
        <v>18</v>
      </c>
      <c r="K26" s="21">
        <v>45909</v>
      </c>
    </row>
    <row r="27" spans="1:19" ht="21.75" hidden="1" customHeight="1" x14ac:dyDescent="0.25">
      <c r="A27" s="4">
        <v>26</v>
      </c>
      <c r="B27" s="30">
        <v>20252200327403</v>
      </c>
      <c r="C27" s="2">
        <v>45897.430555555555</v>
      </c>
      <c r="D27" s="54">
        <v>45902</v>
      </c>
      <c r="E27" s="2" t="s">
        <v>4562</v>
      </c>
      <c r="F27" s="14">
        <f ca="1">Tabla368910111819151617234567563[[#This Row],[FECHA RADICACION]]-TODAY()</f>
        <v>-165.56944444444525</v>
      </c>
      <c r="G27" s="14" t="s">
        <v>2964</v>
      </c>
      <c r="H27" s="14" t="s">
        <v>17</v>
      </c>
      <c r="I27" s="14" t="s">
        <v>17</v>
      </c>
      <c r="J27" s="15" t="s">
        <v>18</v>
      </c>
      <c r="K27" s="21">
        <v>45902</v>
      </c>
    </row>
    <row r="28" spans="1:19" ht="21.75" hidden="1" customHeight="1" x14ac:dyDescent="0.25">
      <c r="A28" s="4">
        <v>27</v>
      </c>
      <c r="B28" s="30">
        <v>20252200308583</v>
      </c>
      <c r="C28" s="2">
        <v>45881.435416666667</v>
      </c>
      <c r="D28" s="54">
        <v>45902</v>
      </c>
      <c r="E28" s="2" t="s">
        <v>4563</v>
      </c>
      <c r="F28" s="14">
        <f ca="1">Tabla368910111819151617234567563[[#This Row],[FECHA RADICACION]]-TODAY()</f>
        <v>-181.56458333333285</v>
      </c>
      <c r="G28" s="14" t="s">
        <v>85</v>
      </c>
      <c r="H28" s="14" t="s">
        <v>160</v>
      </c>
      <c r="I28" s="14" t="s">
        <v>17</v>
      </c>
      <c r="J28" s="15" t="s">
        <v>18</v>
      </c>
      <c r="K28" s="21">
        <v>45909</v>
      </c>
      <c r="L28" s="4" t="s">
        <v>99</v>
      </c>
    </row>
    <row r="29" spans="1:19" ht="21.75" hidden="1" customHeight="1" x14ac:dyDescent="0.25">
      <c r="A29" s="4">
        <v>28</v>
      </c>
      <c r="B29" s="30">
        <v>20255810168702</v>
      </c>
      <c r="C29" s="2">
        <v>45902</v>
      </c>
      <c r="D29" s="54">
        <v>45902</v>
      </c>
      <c r="E29" s="2" t="s">
        <v>4564</v>
      </c>
      <c r="F29" s="14">
        <f ca="1">Tabla368910111819151617234567563[[#This Row],[FECHA RADICACION]]-TODAY()</f>
        <v>-161</v>
      </c>
      <c r="G29" s="14" t="s">
        <v>65</v>
      </c>
      <c r="H29" s="14" t="s">
        <v>481</v>
      </c>
      <c r="I29" s="14" t="s">
        <v>17</v>
      </c>
      <c r="J29" s="15" t="s">
        <v>18</v>
      </c>
      <c r="K29" s="21">
        <v>45932</v>
      </c>
    </row>
    <row r="30" spans="1:19" ht="21.75" hidden="1" customHeight="1" x14ac:dyDescent="0.25">
      <c r="A30" s="4">
        <v>29</v>
      </c>
      <c r="B30" s="14">
        <v>20254602978932</v>
      </c>
      <c r="C30" s="2">
        <v>45902.467361111114</v>
      </c>
      <c r="D30" s="54">
        <v>45902</v>
      </c>
      <c r="E30" s="2" t="s">
        <v>4565</v>
      </c>
      <c r="F30" s="14">
        <f ca="1">Tabla368910111819151617234567563[[#This Row],[FECHA RADICACION]]-TODAY()</f>
        <v>-160.53263888888614</v>
      </c>
      <c r="G30" s="14" t="s">
        <v>15</v>
      </c>
      <c r="H30" s="14" t="s">
        <v>304</v>
      </c>
      <c r="I30" s="14" t="s">
        <v>17</v>
      </c>
      <c r="J30" s="15" t="s">
        <v>18</v>
      </c>
      <c r="K30" s="21">
        <v>45921</v>
      </c>
    </row>
    <row r="31" spans="1:19" ht="21.75" hidden="1" customHeight="1" x14ac:dyDescent="0.25">
      <c r="A31" s="4">
        <v>30</v>
      </c>
      <c r="B31" s="14">
        <v>20254602978632</v>
      </c>
      <c r="C31" s="2">
        <v>45902.459027777775</v>
      </c>
      <c r="D31" s="54">
        <v>45902</v>
      </c>
      <c r="E31" s="2" t="s">
        <v>4566</v>
      </c>
      <c r="F31" s="14">
        <f ca="1">Tabla368910111819151617234567563[[#This Row],[FECHA RADICACION]]-TODAY()</f>
        <v>-160.54097222222481</v>
      </c>
      <c r="G31" s="14" t="s">
        <v>15</v>
      </c>
      <c r="H31" s="14" t="s">
        <v>304</v>
      </c>
      <c r="I31" s="14" t="s">
        <v>17</v>
      </c>
      <c r="J31" s="15" t="s">
        <v>18</v>
      </c>
      <c r="K31" s="21">
        <v>45921</v>
      </c>
      <c r="R31" s="27"/>
      <c r="S31" s="15" t="s">
        <v>75</v>
      </c>
    </row>
    <row r="32" spans="1:19" ht="21.75" hidden="1" customHeight="1" x14ac:dyDescent="0.25">
      <c r="A32" s="4">
        <v>31</v>
      </c>
      <c r="B32" s="14">
        <v>20255810167402</v>
      </c>
      <c r="C32" s="2">
        <v>45901.504166666666</v>
      </c>
      <c r="D32" s="54">
        <v>45902</v>
      </c>
      <c r="E32" s="2" t="s">
        <v>4567</v>
      </c>
      <c r="F32" s="14">
        <f ca="1">Tabla368910111819151617234567563[[#This Row],[FECHA RADICACION]]-TODAY()</f>
        <v>-161.4958333333343</v>
      </c>
      <c r="G32" s="14" t="s">
        <v>15</v>
      </c>
      <c r="H32" s="14" t="s">
        <v>48</v>
      </c>
      <c r="I32" s="14" t="s">
        <v>17</v>
      </c>
      <c r="J32" s="15" t="s">
        <v>18</v>
      </c>
      <c r="K32" s="21">
        <v>45902</v>
      </c>
      <c r="R32" s="33"/>
      <c r="S32" s="15" t="s">
        <v>17</v>
      </c>
    </row>
    <row r="33" spans="1:19" ht="21.75" hidden="1" customHeight="1" x14ac:dyDescent="0.25">
      <c r="A33" s="4">
        <v>32</v>
      </c>
      <c r="B33" s="14">
        <v>20255810167302</v>
      </c>
      <c r="C33" s="2">
        <v>45901.504166666666</v>
      </c>
      <c r="D33" s="54">
        <v>45902</v>
      </c>
      <c r="E33" s="2" t="s">
        <v>4568</v>
      </c>
      <c r="F33" s="14">
        <f ca="1">Tabla368910111819151617234567563[[#This Row],[FECHA RADICACION]]-TODAY()</f>
        <v>-161.4958333333343</v>
      </c>
      <c r="G33" s="14" t="s">
        <v>65</v>
      </c>
      <c r="H33" s="14" t="s">
        <v>71</v>
      </c>
      <c r="I33" s="14" t="s">
        <v>17</v>
      </c>
      <c r="J33" s="15" t="s">
        <v>18</v>
      </c>
      <c r="R33" s="34"/>
      <c r="S33" s="15" t="s">
        <v>80</v>
      </c>
    </row>
    <row r="34" spans="1:19" ht="21.75" hidden="1" customHeight="1" x14ac:dyDescent="0.25">
      <c r="A34" s="4">
        <v>33</v>
      </c>
      <c r="B34" s="30">
        <v>20255810167242</v>
      </c>
      <c r="C34" s="2">
        <v>45901.504166666666</v>
      </c>
      <c r="D34" s="54">
        <v>45902</v>
      </c>
      <c r="E34" s="2" t="s">
        <v>4569</v>
      </c>
      <c r="F34" s="14">
        <f ca="1">Tabla368910111819151617234567563[[#This Row],[FECHA RADICACION]]-TODAY()</f>
        <v>-161.4958333333343</v>
      </c>
      <c r="G34" s="14" t="s">
        <v>65</v>
      </c>
      <c r="H34" s="14" t="s">
        <v>71</v>
      </c>
      <c r="I34" s="14" t="s">
        <v>17</v>
      </c>
      <c r="J34" s="15" t="s">
        <v>18</v>
      </c>
      <c r="L34" s="4" t="s">
        <v>42</v>
      </c>
      <c r="R34" s="25"/>
      <c r="S34" s="15" t="s">
        <v>83</v>
      </c>
    </row>
    <row r="35" spans="1:19" ht="21.75" hidden="1" customHeight="1" x14ac:dyDescent="0.25">
      <c r="A35" s="4">
        <v>34</v>
      </c>
      <c r="B35" s="30">
        <v>20255810167172</v>
      </c>
      <c r="C35" s="2">
        <v>45901.504166666666</v>
      </c>
      <c r="D35" s="54">
        <v>45902</v>
      </c>
      <c r="E35" s="2" t="s">
        <v>4570</v>
      </c>
      <c r="F35" s="14">
        <f ca="1">Tabla368910111819151617234567563[[#This Row],[FECHA RADICACION]]-TODAY()</f>
        <v>-161.4958333333343</v>
      </c>
      <c r="G35" s="14" t="s">
        <v>814</v>
      </c>
      <c r="H35" s="14" t="s">
        <v>29</v>
      </c>
      <c r="I35" s="14" t="s">
        <v>17</v>
      </c>
      <c r="J35" s="15" t="s">
        <v>18</v>
      </c>
      <c r="K35" s="21">
        <v>45921</v>
      </c>
    </row>
    <row r="36" spans="1:19" ht="21.75" hidden="1" customHeight="1" x14ac:dyDescent="0.25">
      <c r="A36" s="4">
        <v>35</v>
      </c>
      <c r="B36" s="30">
        <v>20255810167112</v>
      </c>
      <c r="C36" s="2">
        <v>45901.504166666666</v>
      </c>
      <c r="D36" s="54">
        <v>45902</v>
      </c>
      <c r="E36" s="2" t="s">
        <v>4571</v>
      </c>
      <c r="F36" s="14">
        <f ca="1">Tabla368910111819151617234567563[[#This Row],[FECHA RADICACION]]-TODAY()</f>
        <v>-161.4958333333343</v>
      </c>
      <c r="G36" s="14" t="s">
        <v>65</v>
      </c>
      <c r="H36" s="14" t="s">
        <v>481</v>
      </c>
      <c r="I36" s="14" t="s">
        <v>17</v>
      </c>
      <c r="J36" s="15" t="s">
        <v>18</v>
      </c>
      <c r="K36" s="21">
        <v>45932</v>
      </c>
      <c r="L36" s="4" t="s">
        <v>194</v>
      </c>
    </row>
    <row r="37" spans="1:19" ht="21.75" hidden="1" customHeight="1" x14ac:dyDescent="0.25">
      <c r="A37" s="4">
        <v>36</v>
      </c>
      <c r="B37" s="30">
        <v>20255810167092</v>
      </c>
      <c r="C37" s="2">
        <v>45901.504166666666</v>
      </c>
      <c r="D37" s="54">
        <v>45902</v>
      </c>
      <c r="E37" s="2" t="s">
        <v>4572</v>
      </c>
      <c r="F37" s="14">
        <f ca="1">Tabla368910111819151617234567563[[#This Row],[FECHA RADICACION]]-TODAY()</f>
        <v>-161.4958333333343</v>
      </c>
      <c r="G37" s="14" t="s">
        <v>85</v>
      </c>
      <c r="H37" s="14" t="s">
        <v>160</v>
      </c>
      <c r="I37" s="14" t="s">
        <v>17</v>
      </c>
      <c r="J37" s="15" t="s">
        <v>18</v>
      </c>
      <c r="K37" s="21">
        <v>45909</v>
      </c>
    </row>
    <row r="38" spans="1:19" ht="21.75" hidden="1" customHeight="1" x14ac:dyDescent="0.25">
      <c r="A38" s="4">
        <v>37</v>
      </c>
      <c r="B38" s="30">
        <v>20255810167052</v>
      </c>
      <c r="C38" s="2">
        <v>45901.504166666666</v>
      </c>
      <c r="D38" s="54">
        <v>45902</v>
      </c>
      <c r="E38" s="2" t="s">
        <v>4573</v>
      </c>
      <c r="F38" s="14">
        <f ca="1">Tabla368910111819151617234567563[[#This Row],[FECHA RADICACION]]-TODAY()</f>
        <v>-161.4958333333343</v>
      </c>
      <c r="G38" s="14" t="s">
        <v>15</v>
      </c>
      <c r="H38" s="14" t="s">
        <v>304</v>
      </c>
      <c r="I38" s="14" t="s">
        <v>17</v>
      </c>
      <c r="J38" s="15" t="s">
        <v>18</v>
      </c>
      <c r="K38" s="21">
        <v>45921</v>
      </c>
    </row>
    <row r="39" spans="1:19" ht="21.75" hidden="1" customHeight="1" x14ac:dyDescent="0.25">
      <c r="A39" s="4">
        <v>38</v>
      </c>
      <c r="B39" s="30">
        <v>20255810166922</v>
      </c>
      <c r="C39" s="2">
        <v>45901.504166666666</v>
      </c>
      <c r="D39" s="54">
        <v>45902</v>
      </c>
      <c r="E39" s="2" t="s">
        <v>4574</v>
      </c>
      <c r="F39" s="14">
        <f ca="1">Tabla368910111819151617234567563[[#This Row],[FECHA RADICACION]]-TODAY()</f>
        <v>-161.4958333333343</v>
      </c>
      <c r="G39" s="14" t="s">
        <v>65</v>
      </c>
      <c r="H39" s="14" t="s">
        <v>71</v>
      </c>
      <c r="I39" s="14" t="s">
        <v>17</v>
      </c>
      <c r="J39" s="15" t="s">
        <v>18</v>
      </c>
    </row>
    <row r="40" spans="1:19" ht="21.75" hidden="1" customHeight="1" x14ac:dyDescent="0.25">
      <c r="A40" s="4">
        <v>39</v>
      </c>
      <c r="B40" s="30">
        <v>20255810166902</v>
      </c>
      <c r="C40" s="2">
        <v>45901.504166666666</v>
      </c>
      <c r="D40" s="54">
        <v>45902</v>
      </c>
      <c r="E40" s="2" t="s">
        <v>4575</v>
      </c>
      <c r="F40" s="14">
        <f ca="1">Tabla368910111819151617234567563[[#This Row],[FECHA RADICACION]]-TODAY()</f>
        <v>-161.4958333333343</v>
      </c>
      <c r="G40" s="14" t="s">
        <v>15</v>
      </c>
      <c r="H40" s="14" t="s">
        <v>241</v>
      </c>
      <c r="I40" s="14" t="s">
        <v>17</v>
      </c>
      <c r="J40" s="15" t="s">
        <v>18</v>
      </c>
      <c r="K40" s="21">
        <v>45921</v>
      </c>
      <c r="L40" s="21"/>
    </row>
    <row r="41" spans="1:19" ht="21.75" hidden="1" customHeight="1" x14ac:dyDescent="0.25">
      <c r="A41" s="4">
        <v>40</v>
      </c>
      <c r="B41" s="30">
        <v>20255810166652</v>
      </c>
      <c r="C41" s="2">
        <v>45901.504166666666</v>
      </c>
      <c r="D41" s="54">
        <v>45902</v>
      </c>
      <c r="E41" s="2" t="s">
        <v>4576</v>
      </c>
      <c r="F41" s="14">
        <f ca="1">Tabla368910111819151617234567563[[#This Row],[FECHA RADICACION]]-TODAY()</f>
        <v>-161.4958333333343</v>
      </c>
      <c r="G41" s="14" t="s">
        <v>15</v>
      </c>
      <c r="H41" s="14" t="s">
        <v>304</v>
      </c>
      <c r="I41" s="14" t="s">
        <v>17</v>
      </c>
      <c r="J41" s="15" t="s">
        <v>18</v>
      </c>
      <c r="K41" s="21">
        <v>45909</v>
      </c>
      <c r="L41" s="4" t="s">
        <v>3982</v>
      </c>
    </row>
    <row r="42" spans="1:19" ht="21.75" hidden="1" customHeight="1" x14ac:dyDescent="0.25">
      <c r="A42" s="4">
        <v>41</v>
      </c>
      <c r="B42" s="30">
        <v>20255810166642</v>
      </c>
      <c r="C42" s="2">
        <v>45901.504166666666</v>
      </c>
      <c r="D42" s="54">
        <v>45902</v>
      </c>
      <c r="E42" s="2" t="s">
        <v>4577</v>
      </c>
      <c r="F42" s="14">
        <f ca="1">Tabla368910111819151617234567563[[#This Row],[FECHA RADICACION]]-TODAY()</f>
        <v>-161.4958333333343</v>
      </c>
      <c r="G42" s="14" t="s">
        <v>65</v>
      </c>
      <c r="H42" s="14" t="s">
        <v>206</v>
      </c>
      <c r="I42" s="14" t="s">
        <v>17</v>
      </c>
      <c r="J42" s="15" t="s">
        <v>18</v>
      </c>
      <c r="K42" s="21">
        <v>45921</v>
      </c>
      <c r="L42" s="4" t="s">
        <v>256</v>
      </c>
    </row>
    <row r="43" spans="1:19" ht="21.75" hidden="1" customHeight="1" x14ac:dyDescent="0.25">
      <c r="A43" s="4">
        <v>42</v>
      </c>
      <c r="B43" s="30">
        <v>20254602956832</v>
      </c>
      <c r="C43" s="2">
        <v>45901.493055555555</v>
      </c>
      <c r="D43" s="54">
        <v>45902</v>
      </c>
      <c r="E43" s="2" t="s">
        <v>4578</v>
      </c>
      <c r="F43" s="14">
        <f ca="1">Tabla368910111819151617234567563[[#This Row],[FECHA RADICACION]]-TODAY()</f>
        <v>-161.50694444444525</v>
      </c>
      <c r="G43" s="14" t="s">
        <v>65</v>
      </c>
      <c r="H43" s="14" t="s">
        <v>180</v>
      </c>
      <c r="I43" s="14" t="s">
        <v>17</v>
      </c>
      <c r="J43" s="15" t="s">
        <v>18</v>
      </c>
      <c r="K43" s="21">
        <v>45921</v>
      </c>
    </row>
    <row r="44" spans="1:19" ht="21.75" hidden="1" customHeight="1" x14ac:dyDescent="0.25">
      <c r="A44" s="4">
        <v>43</v>
      </c>
      <c r="B44" s="30">
        <v>20255810166612</v>
      </c>
      <c r="C44" s="2">
        <v>45901.491666666669</v>
      </c>
      <c r="D44" s="54">
        <v>45902</v>
      </c>
      <c r="E44" s="2" t="s">
        <v>4579</v>
      </c>
      <c r="F44" s="14">
        <f ca="1">Tabla368910111819151617234567563[[#This Row],[FECHA RADICACION]]-TODAY()</f>
        <v>-161.50833333333139</v>
      </c>
      <c r="G44" s="14" t="s">
        <v>65</v>
      </c>
      <c r="H44" s="14" t="s">
        <v>78</v>
      </c>
      <c r="I44" s="14" t="s">
        <v>17</v>
      </c>
      <c r="J44" s="15" t="s">
        <v>18</v>
      </c>
      <c r="K44" s="21">
        <v>45945</v>
      </c>
    </row>
    <row r="45" spans="1:19" ht="21.75" hidden="1" customHeight="1" x14ac:dyDescent="0.25">
      <c r="A45" s="4">
        <v>44</v>
      </c>
      <c r="B45" s="30">
        <v>20255810166542</v>
      </c>
      <c r="C45" s="2">
        <v>45901.474999999999</v>
      </c>
      <c r="D45" s="54">
        <v>45902</v>
      </c>
      <c r="E45" s="2" t="s">
        <v>4580</v>
      </c>
      <c r="F45" s="14">
        <f ca="1">Tabla368910111819151617234567563[[#This Row],[FECHA RADICACION]]-TODAY()</f>
        <v>-161.52500000000146</v>
      </c>
      <c r="G45" s="14" t="s">
        <v>85</v>
      </c>
      <c r="H45" s="14" t="s">
        <v>86</v>
      </c>
      <c r="I45" s="14" t="s">
        <v>17</v>
      </c>
      <c r="J45" s="15" t="s">
        <v>18</v>
      </c>
      <c r="K45" s="21">
        <v>45909</v>
      </c>
    </row>
    <row r="46" spans="1:19" ht="21.75" hidden="1" customHeight="1" x14ac:dyDescent="0.25">
      <c r="A46" s="4">
        <v>45</v>
      </c>
      <c r="B46" s="30">
        <v>20255810166392</v>
      </c>
      <c r="C46" s="2">
        <v>45901.395138888889</v>
      </c>
      <c r="D46" s="54">
        <v>45902</v>
      </c>
      <c r="E46" s="2" t="s">
        <v>569</v>
      </c>
      <c r="F46" s="14">
        <f ca="1">Tabla368910111819151617234567563[[#This Row],[FECHA RADICACION]]-TODAY()</f>
        <v>-161.60486111111095</v>
      </c>
      <c r="G46" s="14" t="s">
        <v>15</v>
      </c>
      <c r="H46" s="14" t="s">
        <v>304</v>
      </c>
      <c r="I46" s="14" t="s">
        <v>17</v>
      </c>
      <c r="J46" s="15" t="s">
        <v>18</v>
      </c>
      <c r="K46" s="21">
        <v>45921</v>
      </c>
    </row>
    <row r="47" spans="1:19" ht="21.75" hidden="1" customHeight="1" x14ac:dyDescent="0.25">
      <c r="A47" s="4">
        <v>46</v>
      </c>
      <c r="B47" s="30">
        <v>20255810166382</v>
      </c>
      <c r="C47" s="54">
        <v>45902</v>
      </c>
      <c r="D47" s="54">
        <v>45902</v>
      </c>
      <c r="E47" s="2" t="s">
        <v>4581</v>
      </c>
      <c r="F47" s="14">
        <f ca="1">Tabla368910111819151617234567563[[#This Row],[FECHA RADICACION]]-TODAY()</f>
        <v>-161</v>
      </c>
      <c r="G47" s="14" t="s">
        <v>65</v>
      </c>
      <c r="H47" s="14" t="s">
        <v>687</v>
      </c>
      <c r="I47" s="14" t="s">
        <v>17</v>
      </c>
      <c r="J47" s="15" t="s">
        <v>18</v>
      </c>
      <c r="K47" s="21">
        <v>45932</v>
      </c>
    </row>
    <row r="48" spans="1:19" ht="21.75" hidden="1" customHeight="1" x14ac:dyDescent="0.25">
      <c r="A48" s="4">
        <v>47</v>
      </c>
      <c r="B48" s="30">
        <v>20255810166692</v>
      </c>
      <c r="C48" s="2">
        <v>45901.506944444445</v>
      </c>
      <c r="D48" s="54">
        <v>45902</v>
      </c>
      <c r="E48" s="2" t="s">
        <v>4582</v>
      </c>
      <c r="F48" s="14">
        <f ca="1">Tabla368910111819151617234567563[[#This Row],[FECHA RADICACION]]-TODAY()</f>
        <v>-161.49305555555475</v>
      </c>
      <c r="G48" s="14" t="s">
        <v>15</v>
      </c>
      <c r="H48" s="14" t="s">
        <v>241</v>
      </c>
      <c r="I48" s="14" t="s">
        <v>17</v>
      </c>
      <c r="J48" s="15" t="s">
        <v>18</v>
      </c>
      <c r="K48" s="21">
        <v>45921</v>
      </c>
      <c r="L48" s="4" t="s">
        <v>164</v>
      </c>
    </row>
    <row r="49" spans="1:13" ht="21.75" hidden="1" customHeight="1" x14ac:dyDescent="0.25">
      <c r="A49" s="4">
        <v>48</v>
      </c>
      <c r="B49" s="30">
        <v>20255810166772</v>
      </c>
      <c r="C49" s="2">
        <v>45901.519444444442</v>
      </c>
      <c r="D49" s="54">
        <v>45902</v>
      </c>
      <c r="E49" s="2" t="s">
        <v>4583</v>
      </c>
      <c r="F49" s="14">
        <f ca="1">Tabla368910111819151617234567563[[#This Row],[FECHA RADICACION]]-TODAY()</f>
        <v>-161.48055555555766</v>
      </c>
      <c r="G49" s="14" t="s">
        <v>85</v>
      </c>
      <c r="H49" s="14" t="s">
        <v>160</v>
      </c>
      <c r="I49" s="14" t="s">
        <v>17</v>
      </c>
      <c r="J49" s="15" t="s">
        <v>18</v>
      </c>
      <c r="K49" s="21">
        <v>45909</v>
      </c>
    </row>
    <row r="50" spans="1:13" ht="21.75" hidden="1" customHeight="1" x14ac:dyDescent="0.25">
      <c r="A50" s="4">
        <v>49</v>
      </c>
      <c r="B50" s="30">
        <v>20255810167352</v>
      </c>
      <c r="C50" s="2">
        <v>45901</v>
      </c>
      <c r="D50" s="54">
        <v>45902</v>
      </c>
      <c r="E50" s="2" t="s">
        <v>4583</v>
      </c>
      <c r="F50" s="14">
        <f ca="1">Tabla368910111819151617234567563[[#This Row],[FECHA RADICACION]]-TODAY()</f>
        <v>-162</v>
      </c>
      <c r="G50" s="14" t="s">
        <v>85</v>
      </c>
      <c r="H50" s="14" t="s">
        <v>160</v>
      </c>
      <c r="I50" s="14" t="s">
        <v>17</v>
      </c>
      <c r="J50" s="15" t="s">
        <v>18</v>
      </c>
      <c r="K50" s="21">
        <v>45909</v>
      </c>
    </row>
    <row r="51" spans="1:13" ht="21.75" hidden="1" customHeight="1" x14ac:dyDescent="0.25">
      <c r="A51" s="4">
        <v>50</v>
      </c>
      <c r="B51" s="30">
        <v>20255810167152</v>
      </c>
      <c r="C51" s="2">
        <v>45901</v>
      </c>
      <c r="D51" s="54">
        <v>45902</v>
      </c>
      <c r="E51" s="2" t="s">
        <v>4584</v>
      </c>
      <c r="F51" s="14">
        <f ca="1">Tabla368910111819151617234567563[[#This Row],[FECHA RADICACION]]-TODAY()</f>
        <v>-162</v>
      </c>
      <c r="G51" s="14" t="s">
        <v>65</v>
      </c>
      <c r="H51" s="14" t="s">
        <v>71</v>
      </c>
      <c r="I51" s="14" t="s">
        <v>17</v>
      </c>
      <c r="J51" s="15" t="s">
        <v>18</v>
      </c>
      <c r="K51" s="21">
        <v>45902</v>
      </c>
    </row>
    <row r="52" spans="1:13" ht="21.75" hidden="1" customHeight="1" x14ac:dyDescent="0.25">
      <c r="A52" s="4">
        <v>51</v>
      </c>
      <c r="B52" s="30">
        <v>20255810167902</v>
      </c>
      <c r="C52" s="2">
        <v>45902.421527777777</v>
      </c>
      <c r="D52" s="54">
        <v>45902</v>
      </c>
      <c r="E52" s="2" t="s">
        <v>4585</v>
      </c>
      <c r="F52" s="14">
        <f ca="1">Tabla368910111819151617234567563[[#This Row],[FECHA RADICACION]]-TODAY()</f>
        <v>-160.57847222222335</v>
      </c>
      <c r="G52" s="14" t="s">
        <v>2964</v>
      </c>
      <c r="H52" s="14" t="s">
        <v>17</v>
      </c>
      <c r="I52" s="14" t="s">
        <v>17</v>
      </c>
      <c r="J52" s="15" t="s">
        <v>18</v>
      </c>
      <c r="K52" s="21">
        <v>45909</v>
      </c>
    </row>
    <row r="53" spans="1:13" ht="21.75" hidden="1" customHeight="1" x14ac:dyDescent="0.25">
      <c r="A53" s="4">
        <v>52</v>
      </c>
      <c r="B53" s="30">
        <v>20254602972382</v>
      </c>
      <c r="C53" s="2">
        <v>45901</v>
      </c>
      <c r="D53" s="54">
        <v>45902</v>
      </c>
      <c r="E53" s="2" t="s">
        <v>4586</v>
      </c>
      <c r="F53" s="14">
        <f ca="1">Tabla368910111819151617234567563[[#This Row],[FECHA RADICACION]]-TODAY()</f>
        <v>-162</v>
      </c>
      <c r="G53" s="14" t="s">
        <v>65</v>
      </c>
      <c r="H53" s="14" t="s">
        <v>283</v>
      </c>
      <c r="I53" s="14" t="s">
        <v>17</v>
      </c>
      <c r="J53" s="15" t="s">
        <v>18</v>
      </c>
      <c r="K53" s="21">
        <v>45932</v>
      </c>
    </row>
    <row r="54" spans="1:13" ht="21.75" hidden="1" customHeight="1" x14ac:dyDescent="0.25">
      <c r="A54" s="4">
        <v>53</v>
      </c>
      <c r="B54" s="30">
        <v>20254602972262</v>
      </c>
      <c r="C54" s="2">
        <v>45901</v>
      </c>
      <c r="D54" s="54">
        <v>45902</v>
      </c>
      <c r="E54" s="2" t="s">
        <v>4587</v>
      </c>
      <c r="F54" s="14">
        <f ca="1">Tabla368910111819151617234567563[[#This Row],[FECHA RADICACION]]-TODAY()</f>
        <v>-162</v>
      </c>
      <c r="G54" s="14" t="s">
        <v>65</v>
      </c>
      <c r="H54" s="14" t="s">
        <v>117</v>
      </c>
      <c r="I54" s="14" t="s">
        <v>17</v>
      </c>
      <c r="J54" s="4" t="s">
        <v>18</v>
      </c>
      <c r="K54" s="21">
        <v>45921</v>
      </c>
      <c r="M54" s="15"/>
    </row>
    <row r="55" spans="1:13" ht="21.75" hidden="1" customHeight="1" x14ac:dyDescent="0.25">
      <c r="A55" s="4">
        <v>54</v>
      </c>
      <c r="B55" s="30">
        <v>20255810167372</v>
      </c>
      <c r="C55" s="2">
        <v>45901</v>
      </c>
      <c r="D55" s="54">
        <v>45902</v>
      </c>
      <c r="E55" s="2" t="s">
        <v>4588</v>
      </c>
      <c r="F55" s="14">
        <f ca="1">Tabla368910111819151617234567563[[#This Row],[FECHA RADICACION]]-TODAY()</f>
        <v>-162</v>
      </c>
      <c r="G55" s="14" t="s">
        <v>2964</v>
      </c>
      <c r="H55" s="14" t="s">
        <v>17</v>
      </c>
      <c r="I55" s="14" t="s">
        <v>17</v>
      </c>
      <c r="J55" s="15" t="s">
        <v>18</v>
      </c>
      <c r="K55" s="21">
        <v>45902</v>
      </c>
    </row>
    <row r="56" spans="1:13" ht="21.75" hidden="1" customHeight="1" x14ac:dyDescent="0.25">
      <c r="A56" s="4">
        <v>55</v>
      </c>
      <c r="B56" s="30">
        <v>20255810167312</v>
      </c>
      <c r="C56" s="2">
        <v>45901</v>
      </c>
      <c r="D56" s="54">
        <v>45902</v>
      </c>
      <c r="E56" s="2" t="s">
        <v>4589</v>
      </c>
      <c r="F56" s="14">
        <f ca="1">Tabla368910111819151617234567563[[#This Row],[FECHA RADICACION]]-TODAY()</f>
        <v>-162</v>
      </c>
      <c r="G56" s="14" t="s">
        <v>65</v>
      </c>
      <c r="H56" s="14" t="s">
        <v>687</v>
      </c>
      <c r="I56" s="14" t="s">
        <v>17</v>
      </c>
      <c r="J56" s="15" t="s">
        <v>18</v>
      </c>
      <c r="K56" s="21">
        <v>45932</v>
      </c>
    </row>
    <row r="57" spans="1:13" ht="21.75" hidden="1" customHeight="1" x14ac:dyDescent="0.25">
      <c r="A57" s="4">
        <v>56</v>
      </c>
      <c r="B57" s="30">
        <v>20255810167222</v>
      </c>
      <c r="C57" s="2">
        <v>45901</v>
      </c>
      <c r="D57" s="54">
        <v>45902</v>
      </c>
      <c r="E57" s="2" t="s">
        <v>4590</v>
      </c>
      <c r="F57" s="14">
        <f ca="1">Tabla368910111819151617234567563[[#This Row],[FECHA RADICACION]]-TODAY()</f>
        <v>-162</v>
      </c>
      <c r="G57" s="14" t="s">
        <v>65</v>
      </c>
      <c r="H57" s="14" t="s">
        <v>71</v>
      </c>
      <c r="I57" s="14" t="s">
        <v>17</v>
      </c>
      <c r="J57" s="15" t="s">
        <v>18</v>
      </c>
    </row>
    <row r="58" spans="1:13" ht="21.75" hidden="1" customHeight="1" x14ac:dyDescent="0.25">
      <c r="A58" s="4">
        <v>57</v>
      </c>
      <c r="B58" s="30">
        <v>20255810167182</v>
      </c>
      <c r="C58" s="2">
        <v>45901</v>
      </c>
      <c r="D58" s="54">
        <v>45902</v>
      </c>
      <c r="E58" s="2" t="s">
        <v>4508</v>
      </c>
      <c r="F58" s="14">
        <f ca="1">Tabla368910111819151617234567563[[#This Row],[FECHA RADICACION]]-TODAY()</f>
        <v>-162</v>
      </c>
      <c r="G58" s="14" t="s">
        <v>65</v>
      </c>
      <c r="H58" s="14" t="s">
        <v>206</v>
      </c>
      <c r="I58" s="14" t="s">
        <v>17</v>
      </c>
      <c r="J58" s="15" t="s">
        <v>18</v>
      </c>
      <c r="K58" s="21">
        <v>45921</v>
      </c>
      <c r="L58" s="4" t="s">
        <v>174</v>
      </c>
    </row>
    <row r="59" spans="1:13" ht="21.75" hidden="1" customHeight="1" x14ac:dyDescent="0.25">
      <c r="A59" s="4">
        <v>58</v>
      </c>
      <c r="B59" s="30">
        <v>20255810168592</v>
      </c>
      <c r="C59" s="54">
        <v>45902</v>
      </c>
      <c r="D59" s="54">
        <v>45902</v>
      </c>
      <c r="E59" s="2" t="s">
        <v>4591</v>
      </c>
      <c r="F59" s="14">
        <f ca="1">Tabla368910111819151617234567563[[#This Row],[FECHA RADICACION]]-TODAY()</f>
        <v>-161</v>
      </c>
      <c r="G59" s="14" t="s">
        <v>15</v>
      </c>
      <c r="H59" s="14" t="s">
        <v>825</v>
      </c>
      <c r="I59" s="14" t="s">
        <v>17</v>
      </c>
      <c r="J59" s="15" t="s">
        <v>18</v>
      </c>
      <c r="K59" s="21">
        <v>45909</v>
      </c>
      <c r="M59" s="15"/>
    </row>
    <row r="60" spans="1:13" ht="21.75" hidden="1" customHeight="1" x14ac:dyDescent="0.25">
      <c r="A60" s="4">
        <v>59</v>
      </c>
      <c r="B60" s="30">
        <v>20255810168122</v>
      </c>
      <c r="C60" s="2">
        <v>45902.474999999999</v>
      </c>
      <c r="D60" s="54">
        <v>45902</v>
      </c>
      <c r="E60" s="2" t="s">
        <v>4592</v>
      </c>
      <c r="F60" s="14">
        <f ca="1">Tabla368910111819151617234567563[[#This Row],[FECHA RADICACION]]-TODAY()</f>
        <v>-160.52500000000146</v>
      </c>
      <c r="G60" s="14" t="s">
        <v>65</v>
      </c>
      <c r="H60" s="14" t="s">
        <v>3536</v>
      </c>
      <c r="I60" s="14" t="s">
        <v>17</v>
      </c>
      <c r="J60" s="15" t="s">
        <v>18</v>
      </c>
      <c r="K60" s="21">
        <v>45921</v>
      </c>
    </row>
    <row r="61" spans="1:13" ht="21.75" hidden="1" customHeight="1" x14ac:dyDescent="0.25">
      <c r="A61" s="4">
        <v>60</v>
      </c>
      <c r="B61" s="30">
        <v>20254602978312</v>
      </c>
      <c r="C61" s="2">
        <v>45902.45208333333</v>
      </c>
      <c r="D61" s="54">
        <v>45902</v>
      </c>
      <c r="E61" s="2" t="s">
        <v>4587</v>
      </c>
      <c r="F61" s="14">
        <f ca="1">Tabla368910111819151617234567563[[#This Row],[FECHA RADICACION]]-TODAY()</f>
        <v>-160.54791666667006</v>
      </c>
      <c r="G61" s="14" t="s">
        <v>65</v>
      </c>
      <c r="H61" s="14" t="s">
        <v>66</v>
      </c>
      <c r="I61" s="14" t="s">
        <v>17</v>
      </c>
      <c r="J61" s="15" t="s">
        <v>18</v>
      </c>
      <c r="K61" s="21">
        <v>45945</v>
      </c>
    </row>
    <row r="62" spans="1:13" ht="21.75" hidden="1" customHeight="1" x14ac:dyDescent="0.25">
      <c r="A62" s="4">
        <v>61</v>
      </c>
      <c r="B62" s="30">
        <v>20255810167742</v>
      </c>
      <c r="C62" s="2">
        <v>45902.384722222225</v>
      </c>
      <c r="D62" s="54">
        <v>45902</v>
      </c>
      <c r="E62" s="2" t="s">
        <v>4593</v>
      </c>
      <c r="F62" s="14">
        <f ca="1">Tabla368910111819151617234567563[[#This Row],[FECHA RADICACION]]-TODAY()</f>
        <v>-160.61527777777519</v>
      </c>
      <c r="G62" s="14" t="s">
        <v>85</v>
      </c>
      <c r="H62" s="14" t="s">
        <v>160</v>
      </c>
      <c r="I62" s="14" t="s">
        <v>17</v>
      </c>
      <c r="J62" s="15" t="s">
        <v>18</v>
      </c>
      <c r="K62" s="21">
        <v>45909</v>
      </c>
      <c r="L62" s="4" t="s">
        <v>164</v>
      </c>
    </row>
    <row r="63" spans="1:13" ht="21.75" hidden="1" customHeight="1" x14ac:dyDescent="0.25">
      <c r="A63" s="4">
        <v>62</v>
      </c>
      <c r="B63" s="30">
        <v>20255810167732</v>
      </c>
      <c r="C63" s="2">
        <v>45902.381944444445</v>
      </c>
      <c r="D63" s="54">
        <v>45902</v>
      </c>
      <c r="E63" s="2" t="s">
        <v>4594</v>
      </c>
      <c r="F63" s="14">
        <f ca="1">Tabla368910111819151617234567563[[#This Row],[FECHA RADICACION]]-TODAY()</f>
        <v>-160.61805555555475</v>
      </c>
      <c r="G63" s="14" t="s">
        <v>15</v>
      </c>
      <c r="H63" s="14" t="s">
        <v>48</v>
      </c>
      <c r="I63" s="14" t="s">
        <v>17</v>
      </c>
      <c r="J63" s="15" t="s">
        <v>18</v>
      </c>
      <c r="K63" s="21">
        <v>45932</v>
      </c>
    </row>
    <row r="64" spans="1:13" ht="21.75" hidden="1" customHeight="1" x14ac:dyDescent="0.25">
      <c r="A64" s="4">
        <v>63</v>
      </c>
      <c r="B64" s="30">
        <v>20254212975202</v>
      </c>
      <c r="C64" s="2">
        <v>45902.369444444441</v>
      </c>
      <c r="D64" s="54">
        <v>45902</v>
      </c>
      <c r="E64" s="2" t="s">
        <v>4595</v>
      </c>
      <c r="F64" s="14">
        <f ca="1">Tabla368910111819151617234567563[[#This Row],[FECHA RADICACION]]-TODAY()</f>
        <v>-160.63055555555911</v>
      </c>
      <c r="G64" s="14" t="s">
        <v>50</v>
      </c>
      <c r="H64" s="14" t="s">
        <v>3189</v>
      </c>
      <c r="I64" s="14" t="s">
        <v>17</v>
      </c>
      <c r="J64" s="15" t="s">
        <v>18</v>
      </c>
      <c r="K64" s="21">
        <v>45921</v>
      </c>
    </row>
    <row r="65" spans="1:14" ht="21.75" hidden="1" customHeight="1" x14ac:dyDescent="0.25">
      <c r="A65" s="4">
        <v>64</v>
      </c>
      <c r="B65" s="30">
        <v>20255810167512</v>
      </c>
      <c r="C65" s="2">
        <v>45901</v>
      </c>
      <c r="D65" s="54">
        <v>45902</v>
      </c>
      <c r="E65" s="2" t="s">
        <v>4596</v>
      </c>
      <c r="F65" s="14">
        <f ca="1">Tabla368910111819151617234567563[[#This Row],[FECHA RADICACION]]-TODAY()</f>
        <v>-162</v>
      </c>
      <c r="G65" s="14" t="s">
        <v>15</v>
      </c>
      <c r="H65" s="14" t="s">
        <v>3626</v>
      </c>
      <c r="I65" s="14" t="s">
        <v>17</v>
      </c>
      <c r="J65" s="15" t="s">
        <v>18</v>
      </c>
      <c r="K65" s="21">
        <v>45909</v>
      </c>
      <c r="L65" s="4" t="s">
        <v>155</v>
      </c>
    </row>
    <row r="66" spans="1:14" ht="21.75" hidden="1" customHeight="1" x14ac:dyDescent="0.25">
      <c r="A66" s="4">
        <v>65</v>
      </c>
      <c r="B66" s="30">
        <v>20255810167472</v>
      </c>
      <c r="C66" s="2">
        <v>45901</v>
      </c>
      <c r="D66" s="54">
        <v>45902</v>
      </c>
      <c r="E66" s="2" t="s">
        <v>4597</v>
      </c>
      <c r="F66" s="14">
        <f ca="1">Tabla368910111819151617234567563[[#This Row],[FECHA RADICACION]]-TODAY()</f>
        <v>-162</v>
      </c>
      <c r="G66" s="14" t="s">
        <v>15</v>
      </c>
      <c r="H66" s="14" t="s">
        <v>48</v>
      </c>
      <c r="I66" s="14" t="s">
        <v>17</v>
      </c>
      <c r="J66" s="15" t="s">
        <v>18</v>
      </c>
      <c r="K66" s="21">
        <v>45909</v>
      </c>
      <c r="L66" s="15" t="s">
        <v>155</v>
      </c>
    </row>
    <row r="67" spans="1:14" ht="21.75" hidden="1" customHeight="1" x14ac:dyDescent="0.25">
      <c r="A67" s="4">
        <v>66</v>
      </c>
      <c r="B67" s="30">
        <v>20255810167012</v>
      </c>
      <c r="C67" s="2">
        <v>45901</v>
      </c>
      <c r="D67" s="54">
        <v>45902</v>
      </c>
      <c r="E67" s="2" t="s">
        <v>4598</v>
      </c>
      <c r="F67" s="14">
        <f ca="1">Tabla368910111819151617234567563[[#This Row],[FECHA RADICACION]]-TODAY()</f>
        <v>-162</v>
      </c>
      <c r="G67" s="14" t="s">
        <v>15</v>
      </c>
      <c r="H67" s="14" t="s">
        <v>3626</v>
      </c>
      <c r="I67" s="14" t="s">
        <v>17</v>
      </c>
      <c r="J67" s="15" t="s">
        <v>18</v>
      </c>
      <c r="K67" s="21">
        <v>45921</v>
      </c>
    </row>
    <row r="68" spans="1:14" ht="21.75" hidden="1" customHeight="1" x14ac:dyDescent="0.25">
      <c r="A68" s="4">
        <v>67</v>
      </c>
      <c r="B68" s="30">
        <v>20255810167022</v>
      </c>
      <c r="C68" s="2">
        <v>45901</v>
      </c>
      <c r="D68" s="54">
        <v>45902</v>
      </c>
      <c r="E68" s="2" t="s">
        <v>4599</v>
      </c>
      <c r="F68" s="14">
        <f ca="1">Tabla368910111819151617234567563[[#This Row],[FECHA RADICACION]]-TODAY()</f>
        <v>-162</v>
      </c>
      <c r="G68" s="14" t="s">
        <v>65</v>
      </c>
      <c r="H68" s="14" t="s">
        <v>71</v>
      </c>
      <c r="I68" s="14" t="s">
        <v>17</v>
      </c>
      <c r="J68" s="15" t="s">
        <v>18</v>
      </c>
      <c r="L68" s="4" t="s">
        <v>174</v>
      </c>
    </row>
    <row r="69" spans="1:14" ht="21.75" hidden="1" customHeight="1" x14ac:dyDescent="0.25">
      <c r="A69" s="4">
        <v>68</v>
      </c>
      <c r="B69" s="30">
        <v>20255810168002</v>
      </c>
      <c r="C69" s="2">
        <v>45902.436111111114</v>
      </c>
      <c r="D69" s="54">
        <v>45902</v>
      </c>
      <c r="E69" s="2" t="s">
        <v>1268</v>
      </c>
      <c r="F69" s="14">
        <f ca="1">Tabla368910111819151617234567563[[#This Row],[FECHA RADICACION]]-TODAY()</f>
        <v>-160.56388888888614</v>
      </c>
      <c r="G69" s="14" t="s">
        <v>15</v>
      </c>
      <c r="H69" s="14" t="s">
        <v>2913</v>
      </c>
      <c r="I69" s="14" t="s">
        <v>17</v>
      </c>
      <c r="J69" s="15" t="s">
        <v>18</v>
      </c>
      <c r="L69" s="4" t="s">
        <v>125</v>
      </c>
    </row>
    <row r="70" spans="1:14" ht="21.75" hidden="1" customHeight="1" x14ac:dyDescent="0.25">
      <c r="A70" s="4">
        <v>69</v>
      </c>
      <c r="B70" s="30">
        <v>20255810167602</v>
      </c>
      <c r="C70" s="2">
        <v>45902.324305555558</v>
      </c>
      <c r="D70" s="54">
        <v>45902</v>
      </c>
      <c r="E70" s="2" t="s">
        <v>4600</v>
      </c>
      <c r="F70" s="14">
        <f ca="1">Tabla368910111819151617234567563[[#This Row],[FECHA RADICACION]]-TODAY()</f>
        <v>-160.67569444444234</v>
      </c>
      <c r="G70" s="14" t="s">
        <v>65</v>
      </c>
      <c r="H70" s="14" t="s">
        <v>825</v>
      </c>
      <c r="I70" s="14" t="s">
        <v>17</v>
      </c>
      <c r="J70" s="15" t="s">
        <v>18</v>
      </c>
      <c r="L70" s="4" t="s">
        <v>147</v>
      </c>
    </row>
    <row r="71" spans="1:14" ht="21.75" hidden="1" customHeight="1" x14ac:dyDescent="0.25">
      <c r="A71" s="4">
        <v>70</v>
      </c>
      <c r="B71" s="30">
        <v>20255810167562</v>
      </c>
      <c r="C71" s="2">
        <v>45902.313888888886</v>
      </c>
      <c r="D71" s="54">
        <v>45902</v>
      </c>
      <c r="E71" s="2" t="s">
        <v>4601</v>
      </c>
      <c r="F71" s="14">
        <f ca="1">Tabla368910111819151617234567563[[#This Row],[FECHA RADICACION]]-TODAY()</f>
        <v>-160.68611111111386</v>
      </c>
      <c r="G71" s="14" t="s">
        <v>15</v>
      </c>
      <c r="H71" s="14" t="s">
        <v>304</v>
      </c>
      <c r="I71" s="14" t="s">
        <v>17</v>
      </c>
      <c r="J71" s="15" t="s">
        <v>18</v>
      </c>
      <c r="K71" s="21">
        <v>45921</v>
      </c>
      <c r="M71" s="4" t="s">
        <v>4602</v>
      </c>
      <c r="N71" s="4">
        <v>4</v>
      </c>
    </row>
    <row r="72" spans="1:14" ht="21.75" hidden="1" customHeight="1" x14ac:dyDescent="0.25">
      <c r="A72" s="4">
        <v>71</v>
      </c>
      <c r="B72" s="30">
        <v>20255810167162</v>
      </c>
      <c r="C72" s="2">
        <v>45901</v>
      </c>
      <c r="D72" s="54">
        <v>45902</v>
      </c>
      <c r="E72" s="2" t="s">
        <v>4603</v>
      </c>
      <c r="F72" s="14">
        <f ca="1">Tabla368910111819151617234567563[[#This Row],[FECHA RADICACION]]-TODAY()</f>
        <v>-162</v>
      </c>
      <c r="G72" s="14" t="s">
        <v>15</v>
      </c>
      <c r="H72" s="14" t="s">
        <v>304</v>
      </c>
      <c r="I72" s="14" t="s">
        <v>17</v>
      </c>
      <c r="J72" s="15" t="s">
        <v>18</v>
      </c>
      <c r="K72" s="21">
        <v>45921</v>
      </c>
      <c r="L72" s="4" t="s">
        <v>3982</v>
      </c>
    </row>
    <row r="73" spans="1:14" ht="21.75" hidden="1" customHeight="1" x14ac:dyDescent="0.25">
      <c r="A73" s="4">
        <v>72</v>
      </c>
      <c r="B73" s="30">
        <v>20255810166932</v>
      </c>
      <c r="C73" s="2">
        <v>45901</v>
      </c>
      <c r="D73" s="54">
        <v>45902</v>
      </c>
      <c r="E73" s="2" t="s">
        <v>4604</v>
      </c>
      <c r="F73" s="14">
        <f ca="1">Tabla368910111819151617234567563[[#This Row],[FECHA RADICACION]]-TODAY()</f>
        <v>-162</v>
      </c>
      <c r="G73" s="14" t="s">
        <v>15</v>
      </c>
      <c r="H73" s="14" t="s">
        <v>304</v>
      </c>
      <c r="I73" s="14" t="s">
        <v>17</v>
      </c>
      <c r="J73" s="15" t="s">
        <v>18</v>
      </c>
      <c r="K73" s="21">
        <v>45921</v>
      </c>
      <c r="L73" s="4" t="s">
        <v>42</v>
      </c>
    </row>
    <row r="74" spans="1:14" ht="21.75" hidden="1" customHeight="1" x14ac:dyDescent="0.25">
      <c r="A74" s="4">
        <v>73</v>
      </c>
      <c r="B74" s="30">
        <v>20255810166872</v>
      </c>
      <c r="C74" s="2">
        <v>45901</v>
      </c>
      <c r="D74" s="54">
        <v>45902</v>
      </c>
      <c r="E74" s="2" t="s">
        <v>4605</v>
      </c>
      <c r="F74" s="14">
        <f ca="1">Tabla368910111819151617234567563[[#This Row],[FECHA RADICACION]]-TODAY()</f>
        <v>-162</v>
      </c>
      <c r="G74" s="14" t="s">
        <v>15</v>
      </c>
      <c r="H74" s="14" t="s">
        <v>48</v>
      </c>
      <c r="I74" s="14" t="s">
        <v>17</v>
      </c>
      <c r="J74" s="15" t="s">
        <v>18</v>
      </c>
      <c r="K74" s="21">
        <v>45909</v>
      </c>
      <c r="L74" s="4" t="s">
        <v>155</v>
      </c>
    </row>
    <row r="75" spans="1:14" ht="21.75" hidden="1" customHeight="1" x14ac:dyDescent="0.25">
      <c r="A75" s="4">
        <v>74</v>
      </c>
      <c r="B75" s="30">
        <v>20255810168032</v>
      </c>
      <c r="C75" s="2">
        <v>45902.439583333333</v>
      </c>
      <c r="D75" s="54">
        <v>45902</v>
      </c>
      <c r="E75" s="2" t="s">
        <v>1268</v>
      </c>
      <c r="F75" s="14">
        <f ca="1">Tabla368910111819151617234567563[[#This Row],[FECHA RADICACION]]-TODAY()</f>
        <v>-160.56041666666715</v>
      </c>
      <c r="G75" s="14" t="s">
        <v>15</v>
      </c>
      <c r="H75" s="14" t="s">
        <v>2913</v>
      </c>
      <c r="I75" s="14" t="s">
        <v>17</v>
      </c>
      <c r="J75" s="15" t="s">
        <v>18</v>
      </c>
      <c r="L75" s="4" t="s">
        <v>125</v>
      </c>
    </row>
    <row r="76" spans="1:14" ht="21.75" hidden="1" customHeight="1" x14ac:dyDescent="0.25">
      <c r="A76" s="4">
        <v>75</v>
      </c>
      <c r="B76" s="30">
        <v>20255810168272</v>
      </c>
      <c r="C76" s="2">
        <v>45902.490972222222</v>
      </c>
      <c r="D76" s="2">
        <v>45903</v>
      </c>
      <c r="E76" s="2" t="s">
        <v>4606</v>
      </c>
      <c r="F76" s="14">
        <f ca="1">Tabla368910111819151617234567563[[#This Row],[FECHA RADICACION]]-TODAY()</f>
        <v>-160.5090277777781</v>
      </c>
      <c r="G76" s="14" t="s">
        <v>50</v>
      </c>
      <c r="H76" s="14" t="s">
        <v>93</v>
      </c>
      <c r="I76" s="14" t="s">
        <v>17</v>
      </c>
      <c r="J76" s="15" t="s">
        <v>18</v>
      </c>
      <c r="K76" s="21">
        <v>45909</v>
      </c>
    </row>
    <row r="77" spans="1:14" ht="21.75" hidden="1" customHeight="1" x14ac:dyDescent="0.25">
      <c r="A77" s="4">
        <v>76</v>
      </c>
      <c r="B77" s="30">
        <v>20255810168072</v>
      </c>
      <c r="C77" s="2">
        <v>45902.460416666669</v>
      </c>
      <c r="D77" s="2">
        <v>45903</v>
      </c>
      <c r="E77" s="2" t="s">
        <v>4607</v>
      </c>
      <c r="F77" s="14">
        <f ca="1">Tabla368910111819151617234567563[[#This Row],[FECHA RADICACION]]-TODAY()</f>
        <v>-160.53958333333139</v>
      </c>
      <c r="G77" s="14" t="s">
        <v>50</v>
      </c>
      <c r="H77" s="14" t="s">
        <v>919</v>
      </c>
      <c r="I77" s="14" t="s">
        <v>17</v>
      </c>
      <c r="J77" s="15" t="s">
        <v>18</v>
      </c>
      <c r="K77" s="21">
        <v>45921</v>
      </c>
      <c r="L77" s="4" t="s">
        <v>1663</v>
      </c>
      <c r="M77" s="15"/>
    </row>
    <row r="78" spans="1:14" ht="21.75" hidden="1" customHeight="1" x14ac:dyDescent="0.25">
      <c r="A78" s="4">
        <v>77</v>
      </c>
      <c r="B78" s="30">
        <v>20255810168042</v>
      </c>
      <c r="C78" s="2">
        <v>45902.441666666666</v>
      </c>
      <c r="D78" s="2">
        <v>45903</v>
      </c>
      <c r="E78" s="2" t="s">
        <v>4608</v>
      </c>
      <c r="F78" s="14">
        <f ca="1">Tabla368910111819151617234567563[[#This Row],[FECHA RADICACION]]-TODAY()</f>
        <v>-160.5583333333343</v>
      </c>
      <c r="G78" s="14" t="s">
        <v>65</v>
      </c>
      <c r="H78" s="14" t="s">
        <v>206</v>
      </c>
      <c r="I78" s="14" t="s">
        <v>17</v>
      </c>
      <c r="J78" s="15" t="s">
        <v>18</v>
      </c>
      <c r="K78" s="21">
        <v>45932</v>
      </c>
    </row>
    <row r="79" spans="1:14" ht="21.75" hidden="1" customHeight="1" x14ac:dyDescent="0.25">
      <c r="A79" s="4">
        <v>78</v>
      </c>
      <c r="B79" s="30">
        <v>20254602975922</v>
      </c>
      <c r="C79" s="2">
        <v>45902.397222222222</v>
      </c>
      <c r="D79" s="2">
        <v>45903</v>
      </c>
      <c r="E79" s="2" t="s">
        <v>4609</v>
      </c>
      <c r="F79" s="14">
        <f ca="1">Tabla368910111819151617234567563[[#This Row],[FECHA RADICACION]]-TODAY()</f>
        <v>-160.6027777777781</v>
      </c>
      <c r="G79" s="14" t="s">
        <v>50</v>
      </c>
      <c r="H79" s="14" t="s">
        <v>3189</v>
      </c>
      <c r="I79" s="14" t="s">
        <v>17</v>
      </c>
      <c r="J79" s="15" t="s">
        <v>18</v>
      </c>
      <c r="K79" s="21">
        <v>45921</v>
      </c>
    </row>
    <row r="80" spans="1:14" ht="21.75" hidden="1" customHeight="1" x14ac:dyDescent="0.25">
      <c r="A80" s="4">
        <v>79</v>
      </c>
      <c r="B80" s="30">
        <v>20255810167792</v>
      </c>
      <c r="C80" s="2">
        <v>45902.390972222223</v>
      </c>
      <c r="D80" s="2">
        <v>45903</v>
      </c>
      <c r="E80" s="2" t="s">
        <v>4610</v>
      </c>
      <c r="F80" s="14">
        <f ca="1">Tabla368910111819151617234567563[[#This Row],[FECHA RADICACION]]-TODAY()</f>
        <v>-160.60902777777665</v>
      </c>
      <c r="G80" s="14" t="s">
        <v>15</v>
      </c>
      <c r="H80" s="14" t="s">
        <v>2913</v>
      </c>
      <c r="I80" s="14" t="s">
        <v>17</v>
      </c>
      <c r="J80" s="15" t="s">
        <v>18</v>
      </c>
      <c r="K80" s="21">
        <v>45903</v>
      </c>
    </row>
    <row r="81" spans="1:12" ht="21.75" hidden="1" customHeight="1" x14ac:dyDescent="0.25">
      <c r="A81" s="4">
        <v>80</v>
      </c>
      <c r="B81" s="30">
        <v>20255810167752</v>
      </c>
      <c r="C81" s="2">
        <v>45902.385416666664</v>
      </c>
      <c r="D81" s="2">
        <v>45903</v>
      </c>
      <c r="E81" s="2" t="s">
        <v>4611</v>
      </c>
      <c r="F81" s="14">
        <f ca="1">Tabla368910111819151617234567563[[#This Row],[FECHA RADICACION]]-TODAY()</f>
        <v>-160.61458333333576</v>
      </c>
      <c r="G81" s="14" t="s">
        <v>65</v>
      </c>
      <c r="H81" s="14" t="s">
        <v>687</v>
      </c>
      <c r="I81" s="14" t="s">
        <v>17</v>
      </c>
      <c r="J81" s="15" t="s">
        <v>18</v>
      </c>
      <c r="K81" s="21">
        <v>45932</v>
      </c>
    </row>
    <row r="82" spans="1:12" ht="21.75" hidden="1" customHeight="1" x14ac:dyDescent="0.25">
      <c r="A82" s="4">
        <v>81</v>
      </c>
      <c r="B82" s="30">
        <v>20255810167722</v>
      </c>
      <c r="C82" s="2">
        <v>45902.379166666666</v>
      </c>
      <c r="D82" s="2">
        <v>45903</v>
      </c>
      <c r="E82" s="2" t="s">
        <v>4612</v>
      </c>
      <c r="F82" s="14">
        <f ca="1">Tabla368910111819151617234567563[[#This Row],[FECHA RADICACION]]-TODAY()</f>
        <v>-160.6208333333343</v>
      </c>
      <c r="G82" s="14" t="s">
        <v>65</v>
      </c>
      <c r="H82" s="14" t="s">
        <v>117</v>
      </c>
      <c r="I82" s="14" t="s">
        <v>17</v>
      </c>
      <c r="J82" s="15" t="s">
        <v>18</v>
      </c>
      <c r="K82" s="21">
        <v>45921</v>
      </c>
    </row>
    <row r="83" spans="1:12" ht="21.75" hidden="1" customHeight="1" x14ac:dyDescent="0.25">
      <c r="A83" s="4">
        <v>82</v>
      </c>
      <c r="B83" s="30">
        <v>20255810167622</v>
      </c>
      <c r="C83" s="2">
        <v>45902.329861111109</v>
      </c>
      <c r="D83" s="2">
        <v>45903</v>
      </c>
      <c r="E83" s="2" t="s">
        <v>4613</v>
      </c>
      <c r="F83" s="14">
        <f ca="1">Tabla368910111819151617234567563[[#This Row],[FECHA RADICACION]]-TODAY()</f>
        <v>-160.67013888889051</v>
      </c>
      <c r="G83" s="14" t="s">
        <v>15</v>
      </c>
      <c r="H83" s="14" t="s">
        <v>304</v>
      </c>
      <c r="I83" s="14" t="s">
        <v>17</v>
      </c>
      <c r="J83" s="15" t="s">
        <v>18</v>
      </c>
      <c r="K83" s="21">
        <v>45921</v>
      </c>
      <c r="L83" s="4" t="s">
        <v>3982</v>
      </c>
    </row>
    <row r="84" spans="1:12" ht="21.75" hidden="1" customHeight="1" x14ac:dyDescent="0.25">
      <c r="A84" s="4">
        <v>83</v>
      </c>
      <c r="B84" s="30">
        <v>20255810167612</v>
      </c>
      <c r="C84" s="2">
        <v>45902.324999999997</v>
      </c>
      <c r="D84" s="2">
        <v>45903</v>
      </c>
      <c r="E84" s="2" t="s">
        <v>4614</v>
      </c>
      <c r="F84" s="14">
        <f ca="1">Tabla368910111819151617234567563[[#This Row],[FECHA RADICACION]]-TODAY()</f>
        <v>-160.67500000000291</v>
      </c>
      <c r="G84" s="14" t="s">
        <v>65</v>
      </c>
      <c r="H84" s="14" t="s">
        <v>4184</v>
      </c>
      <c r="I84" s="14" t="s">
        <v>17</v>
      </c>
      <c r="J84" s="15" t="s">
        <v>18</v>
      </c>
      <c r="K84" s="21">
        <v>45921</v>
      </c>
    </row>
    <row r="85" spans="1:12" ht="21.75" hidden="1" customHeight="1" x14ac:dyDescent="0.25">
      <c r="A85" s="4">
        <v>84</v>
      </c>
      <c r="B85" s="30">
        <v>20255810167582</v>
      </c>
      <c r="C85" s="2">
        <v>45902.320833333331</v>
      </c>
      <c r="D85" s="2">
        <v>45903</v>
      </c>
      <c r="E85" s="2" t="s">
        <v>4615</v>
      </c>
      <c r="F85" s="14">
        <f ca="1">Tabla368910111819151617234567563[[#This Row],[FECHA RADICACION]]-TODAY()</f>
        <v>-160.67916666666861</v>
      </c>
      <c r="G85" s="14" t="s">
        <v>15</v>
      </c>
      <c r="H85" s="14" t="s">
        <v>304</v>
      </c>
      <c r="I85" s="14" t="s">
        <v>17</v>
      </c>
      <c r="J85" s="15" t="s">
        <v>18</v>
      </c>
      <c r="K85" s="21">
        <v>45921</v>
      </c>
    </row>
    <row r="86" spans="1:12" ht="21.75" hidden="1" customHeight="1" x14ac:dyDescent="0.25">
      <c r="A86" s="4">
        <v>85</v>
      </c>
      <c r="B86" s="30">
        <v>20255810167542</v>
      </c>
      <c r="C86" s="2">
        <v>45902.310416666667</v>
      </c>
      <c r="D86" s="2">
        <v>45903</v>
      </c>
      <c r="E86" s="2" t="s">
        <v>4601</v>
      </c>
      <c r="F86" s="14">
        <f ca="1">Tabla368910111819151617234567563[[#This Row],[FECHA RADICACION]]-TODAY()</f>
        <v>-160.68958333333285</v>
      </c>
      <c r="G86" s="14" t="s">
        <v>15</v>
      </c>
      <c r="H86" s="14" t="s">
        <v>304</v>
      </c>
      <c r="I86" s="14" t="s">
        <v>17</v>
      </c>
      <c r="J86" s="15" t="s">
        <v>18</v>
      </c>
      <c r="K86" s="21">
        <v>45921</v>
      </c>
    </row>
    <row r="87" spans="1:12" ht="21.75" hidden="1" customHeight="1" x14ac:dyDescent="0.25">
      <c r="A87" s="4">
        <v>86</v>
      </c>
      <c r="B87" s="30">
        <v>20255810167532</v>
      </c>
      <c r="C87" s="2">
        <v>45902.307638888888</v>
      </c>
      <c r="D87" s="2">
        <v>45903</v>
      </c>
      <c r="E87" s="2" t="s">
        <v>4616</v>
      </c>
      <c r="F87" s="14">
        <f ca="1">Tabla368910111819151617234567563[[#This Row],[FECHA RADICACION]]-TODAY()</f>
        <v>-160.6923611111124</v>
      </c>
      <c r="G87" s="14" t="s">
        <v>15</v>
      </c>
      <c r="H87" s="14" t="s">
        <v>304</v>
      </c>
      <c r="I87" s="14" t="s">
        <v>17</v>
      </c>
      <c r="J87" s="15" t="s">
        <v>18</v>
      </c>
      <c r="K87" s="21">
        <v>45932</v>
      </c>
    </row>
    <row r="88" spans="1:12" ht="21.75" hidden="1" customHeight="1" x14ac:dyDescent="0.25">
      <c r="A88" s="4">
        <v>87</v>
      </c>
      <c r="B88" s="30">
        <v>20254602972732</v>
      </c>
      <c r="C88" s="2">
        <v>45902.009027777778</v>
      </c>
      <c r="D88" s="2">
        <v>45903</v>
      </c>
      <c r="E88" s="2" t="s">
        <v>4617</v>
      </c>
      <c r="F88" s="14">
        <f ca="1">Tabla368910111819151617234567563[[#This Row],[FECHA RADICACION]]-TODAY()</f>
        <v>-160.9909722222219</v>
      </c>
      <c r="G88" s="14" t="s">
        <v>2964</v>
      </c>
      <c r="H88" s="14" t="s">
        <v>17</v>
      </c>
      <c r="I88" s="14" t="s">
        <v>17</v>
      </c>
      <c r="J88" s="15" t="s">
        <v>18</v>
      </c>
      <c r="K88" s="21">
        <v>45903</v>
      </c>
    </row>
    <row r="89" spans="1:12" ht="21.75" hidden="1" customHeight="1" x14ac:dyDescent="0.25">
      <c r="A89" s="4">
        <v>88</v>
      </c>
      <c r="B89" s="30">
        <v>20255810167522</v>
      </c>
      <c r="C89" s="2">
        <v>45901</v>
      </c>
      <c r="D89" s="2">
        <v>45903</v>
      </c>
      <c r="E89" s="2" t="s">
        <v>4618</v>
      </c>
      <c r="F89" s="14">
        <f ca="1">Tabla368910111819151617234567563[[#This Row],[FECHA RADICACION]]-TODAY()</f>
        <v>-162</v>
      </c>
      <c r="G89" s="14" t="s">
        <v>15</v>
      </c>
      <c r="H89" s="14" t="s">
        <v>48</v>
      </c>
      <c r="I89" s="14" t="s">
        <v>17</v>
      </c>
      <c r="J89" s="15" t="s">
        <v>18</v>
      </c>
      <c r="K89" s="21">
        <v>45909</v>
      </c>
      <c r="L89" s="4" t="s">
        <v>91</v>
      </c>
    </row>
    <row r="90" spans="1:12" ht="21.75" hidden="1" customHeight="1" x14ac:dyDescent="0.25">
      <c r="A90" s="4">
        <v>89</v>
      </c>
      <c r="B90" s="30">
        <v>20254602972492</v>
      </c>
      <c r="C90" s="2">
        <v>45901</v>
      </c>
      <c r="D90" s="2">
        <v>45903</v>
      </c>
      <c r="E90" s="2" t="s">
        <v>4619</v>
      </c>
      <c r="F90" s="14">
        <f ca="1">Tabla368910111819151617234567563[[#This Row],[FECHA RADICACION]]-TODAY()</f>
        <v>-162</v>
      </c>
      <c r="G90" s="14" t="s">
        <v>50</v>
      </c>
      <c r="H90" s="14" t="s">
        <v>919</v>
      </c>
      <c r="I90" s="14" t="s">
        <v>17</v>
      </c>
      <c r="J90" s="15" t="s">
        <v>18</v>
      </c>
      <c r="K90" s="21">
        <v>45921</v>
      </c>
    </row>
    <row r="91" spans="1:12" ht="21.75" hidden="1" customHeight="1" x14ac:dyDescent="0.25">
      <c r="A91" s="4">
        <v>90</v>
      </c>
      <c r="B91" s="30">
        <v>20255810167492</v>
      </c>
      <c r="C91" s="2">
        <v>45901</v>
      </c>
      <c r="D91" s="2">
        <v>45903</v>
      </c>
      <c r="E91" s="2" t="s">
        <v>4620</v>
      </c>
      <c r="F91" s="14">
        <f ca="1">Tabla368910111819151617234567563[[#This Row],[FECHA RADICACION]]-TODAY()</f>
        <v>-162</v>
      </c>
      <c r="G91" s="14" t="s">
        <v>65</v>
      </c>
      <c r="H91" s="14" t="s">
        <v>66</v>
      </c>
      <c r="I91" s="14" t="s">
        <v>17</v>
      </c>
      <c r="J91" s="15" t="s">
        <v>18</v>
      </c>
      <c r="K91" s="21">
        <v>45945</v>
      </c>
      <c r="L91" s="4" t="s">
        <v>42</v>
      </c>
    </row>
    <row r="92" spans="1:12" ht="21.75" hidden="1" customHeight="1" x14ac:dyDescent="0.25">
      <c r="A92" s="4">
        <v>91</v>
      </c>
      <c r="B92" s="30">
        <v>20255810167332</v>
      </c>
      <c r="C92" s="2">
        <v>45901</v>
      </c>
      <c r="D92" s="2">
        <v>45903</v>
      </c>
      <c r="E92" s="2" t="s">
        <v>4621</v>
      </c>
      <c r="F92" s="14">
        <f ca="1">Tabla368910111819151617234567563[[#This Row],[FECHA RADICACION]]-TODAY()</f>
        <v>-162</v>
      </c>
      <c r="G92" s="14" t="s">
        <v>15</v>
      </c>
      <c r="H92" s="14" t="s">
        <v>304</v>
      </c>
      <c r="I92" s="14" t="s">
        <v>17</v>
      </c>
      <c r="J92" s="15" t="s">
        <v>18</v>
      </c>
      <c r="K92" s="21">
        <v>45921</v>
      </c>
      <c r="L92" s="4" t="s">
        <v>3982</v>
      </c>
    </row>
    <row r="93" spans="1:12" ht="21.75" hidden="1" customHeight="1" x14ac:dyDescent="0.25">
      <c r="A93" s="4">
        <v>92</v>
      </c>
      <c r="B93" s="30">
        <v>20255810167202</v>
      </c>
      <c r="C93" s="2">
        <v>45901</v>
      </c>
      <c r="D93" s="2">
        <v>45903</v>
      </c>
      <c r="E93" s="2" t="s">
        <v>4622</v>
      </c>
      <c r="F93" s="14">
        <f ca="1">Tabla368910111819151617234567563[[#This Row],[FECHA RADICACION]]-TODAY()</f>
        <v>-162</v>
      </c>
      <c r="G93" s="14" t="s">
        <v>15</v>
      </c>
      <c r="H93" s="14" t="s">
        <v>3626</v>
      </c>
      <c r="I93" s="14" t="s">
        <v>17</v>
      </c>
      <c r="J93" s="15" t="s">
        <v>18</v>
      </c>
      <c r="K93" s="21">
        <v>45921</v>
      </c>
      <c r="L93" s="4" t="s">
        <v>256</v>
      </c>
    </row>
    <row r="94" spans="1:12" ht="21.75" hidden="1" customHeight="1" x14ac:dyDescent="0.25">
      <c r="A94" s="4">
        <v>93</v>
      </c>
      <c r="B94" s="30">
        <v>20255810167462</v>
      </c>
      <c r="C94" s="2">
        <v>45901</v>
      </c>
      <c r="D94" s="2">
        <v>45903</v>
      </c>
      <c r="E94" s="2" t="s">
        <v>4623</v>
      </c>
      <c r="F94" s="14">
        <f ca="1">Tabla368910111819151617234567563[[#This Row],[FECHA RADICACION]]-TODAY()</f>
        <v>-162</v>
      </c>
      <c r="G94" s="14" t="s">
        <v>50</v>
      </c>
      <c r="H94" s="14" t="s">
        <v>93</v>
      </c>
      <c r="I94" s="14" t="s">
        <v>17</v>
      </c>
      <c r="J94" s="15" t="s">
        <v>18</v>
      </c>
      <c r="K94" s="21">
        <v>45909</v>
      </c>
    </row>
    <row r="95" spans="1:12" ht="21.75" hidden="1" customHeight="1" x14ac:dyDescent="0.25">
      <c r="A95" s="4">
        <v>94</v>
      </c>
      <c r="B95" s="30">
        <v>20255810167892</v>
      </c>
      <c r="C95" s="2">
        <v>45902.415277777778</v>
      </c>
      <c r="D95" s="2">
        <v>45903</v>
      </c>
      <c r="E95" s="2" t="s">
        <v>4624</v>
      </c>
      <c r="F95" s="14">
        <f ca="1">Tabla368910111819151617234567563[[#This Row],[FECHA RADICACION]]-TODAY()</f>
        <v>-160.5847222222219</v>
      </c>
      <c r="G95" s="14" t="s">
        <v>15</v>
      </c>
      <c r="H95" s="14" t="s">
        <v>304</v>
      </c>
      <c r="I95" s="14" t="s">
        <v>17</v>
      </c>
      <c r="J95" s="15" t="s">
        <v>18</v>
      </c>
      <c r="K95" s="21">
        <v>45945</v>
      </c>
      <c r="L95" s="4" t="s">
        <v>3982</v>
      </c>
    </row>
    <row r="96" spans="1:12" ht="21.75" hidden="1" customHeight="1" x14ac:dyDescent="0.25">
      <c r="A96" s="4">
        <v>95</v>
      </c>
      <c r="B96" s="30">
        <v>20254602978862</v>
      </c>
      <c r="C96" s="2">
        <v>45902.464583333334</v>
      </c>
      <c r="D96" s="2">
        <v>45903</v>
      </c>
      <c r="E96" s="2" t="s">
        <v>4625</v>
      </c>
      <c r="F96" s="14">
        <f ca="1">Tabla368910111819151617234567563[[#This Row],[FECHA RADICACION]]-TODAY()</f>
        <v>-160.5354166666657</v>
      </c>
      <c r="G96" s="14" t="s">
        <v>65</v>
      </c>
      <c r="H96" s="14" t="s">
        <v>825</v>
      </c>
      <c r="I96" s="14" t="s">
        <v>17</v>
      </c>
      <c r="J96" s="15" t="s">
        <v>18</v>
      </c>
      <c r="K96" s="21">
        <v>45932</v>
      </c>
    </row>
    <row r="97" spans="1:13" ht="21.75" hidden="1" customHeight="1" x14ac:dyDescent="0.25">
      <c r="A97" s="4">
        <v>96</v>
      </c>
      <c r="B97" s="30">
        <v>20255810168252</v>
      </c>
      <c r="C97" s="2">
        <v>45902.488807870373</v>
      </c>
      <c r="D97" s="2">
        <v>45903</v>
      </c>
      <c r="E97" s="2" t="s">
        <v>4626</v>
      </c>
      <c r="F97" s="14">
        <f ca="1">Tabla368910111819151617234567563[[#This Row],[FECHA RADICACION]]-TODAY()</f>
        <v>-160.51119212962658</v>
      </c>
      <c r="G97" s="14" t="s">
        <v>15</v>
      </c>
      <c r="H97" s="14" t="s">
        <v>48</v>
      </c>
      <c r="I97" s="14" t="s">
        <v>17</v>
      </c>
      <c r="J97" s="15" t="s">
        <v>18</v>
      </c>
      <c r="K97" s="21">
        <v>45932</v>
      </c>
    </row>
    <row r="98" spans="1:13" ht="21.75" hidden="1" customHeight="1" x14ac:dyDescent="0.25">
      <c r="A98" s="4">
        <v>97</v>
      </c>
      <c r="B98" s="30">
        <v>20255810168262</v>
      </c>
      <c r="C98" s="2">
        <v>45902.488888888889</v>
      </c>
      <c r="D98" s="2">
        <v>45903</v>
      </c>
      <c r="E98" s="2" t="s">
        <v>4627</v>
      </c>
      <c r="F98" s="14">
        <f ca="1">Tabla368910111819151617234567563[[#This Row],[FECHA RADICACION]]-TODAY()</f>
        <v>-160.51111111111095</v>
      </c>
      <c r="G98" s="14" t="s">
        <v>2964</v>
      </c>
      <c r="H98" s="14" t="s">
        <v>17</v>
      </c>
      <c r="I98" s="14" t="s">
        <v>17</v>
      </c>
      <c r="J98" s="15" t="s">
        <v>18</v>
      </c>
      <c r="K98" s="21">
        <v>45903</v>
      </c>
    </row>
    <row r="99" spans="1:13" ht="21.75" hidden="1" customHeight="1" x14ac:dyDescent="0.25">
      <c r="A99" s="4">
        <v>98</v>
      </c>
      <c r="B99" s="30">
        <v>20255810168292</v>
      </c>
      <c r="C99" s="2">
        <v>45902.491666666669</v>
      </c>
      <c r="D99" s="2">
        <v>45903</v>
      </c>
      <c r="E99" s="2" t="s">
        <v>4628</v>
      </c>
      <c r="F99" s="14">
        <f ca="1">Tabla368910111819151617234567563[[#This Row],[FECHA RADICACION]]-TODAY()</f>
        <v>-160.50833333333139</v>
      </c>
      <c r="G99" s="14" t="s">
        <v>50</v>
      </c>
      <c r="H99" s="14" t="s">
        <v>1036</v>
      </c>
      <c r="I99" s="14" t="s">
        <v>17</v>
      </c>
      <c r="J99" s="15" t="s">
        <v>18</v>
      </c>
      <c r="K99" s="21">
        <v>45909</v>
      </c>
    </row>
    <row r="100" spans="1:13" ht="21.75" hidden="1" customHeight="1" x14ac:dyDescent="0.25">
      <c r="A100" s="4">
        <v>99</v>
      </c>
      <c r="B100" s="30">
        <v>20255810168352</v>
      </c>
      <c r="C100" s="2">
        <v>45902.495138888888</v>
      </c>
      <c r="D100" s="2">
        <v>45903</v>
      </c>
      <c r="E100" s="2" t="s">
        <v>4629</v>
      </c>
      <c r="F100" s="14">
        <f ca="1">Tabla368910111819151617234567563[[#This Row],[FECHA RADICACION]]-TODAY()</f>
        <v>-160.5048611111124</v>
      </c>
      <c r="G100" s="14" t="s">
        <v>65</v>
      </c>
      <c r="H100" s="14" t="s">
        <v>1209</v>
      </c>
      <c r="I100" s="14" t="s">
        <v>17</v>
      </c>
      <c r="J100" s="15" t="s">
        <v>18</v>
      </c>
      <c r="K100" s="21">
        <v>45909</v>
      </c>
    </row>
    <row r="101" spans="1:13" ht="21.75" hidden="1" customHeight="1" x14ac:dyDescent="0.25">
      <c r="A101" s="4">
        <v>100</v>
      </c>
      <c r="B101" s="30">
        <v>20255810168432</v>
      </c>
      <c r="C101" s="2">
        <v>45902.520775462966</v>
      </c>
      <c r="D101" s="2">
        <v>45903</v>
      </c>
      <c r="E101" s="2" t="s">
        <v>4630</v>
      </c>
      <c r="F101" s="14">
        <f ca="1">Tabla368910111819151617234567563[[#This Row],[FECHA RADICACION]]-TODAY()</f>
        <v>-160.47922453703359</v>
      </c>
      <c r="G101" s="14" t="s">
        <v>15</v>
      </c>
      <c r="H101" s="14" t="s">
        <v>48</v>
      </c>
      <c r="I101" s="14" t="s">
        <v>17</v>
      </c>
      <c r="J101" s="15" t="s">
        <v>18</v>
      </c>
      <c r="K101" s="21">
        <v>45932</v>
      </c>
    </row>
    <row r="102" spans="1:13" ht="21.75" hidden="1" customHeight="1" x14ac:dyDescent="0.25">
      <c r="A102" s="4">
        <v>101</v>
      </c>
      <c r="B102" s="30">
        <v>20255810168492</v>
      </c>
      <c r="C102" s="2">
        <v>45902.533333333333</v>
      </c>
      <c r="D102" s="2">
        <v>45903</v>
      </c>
      <c r="E102" s="2" t="s">
        <v>4631</v>
      </c>
      <c r="F102" s="14">
        <f ca="1">Tabla368910111819151617234567563[[#This Row],[FECHA RADICACION]]-TODAY()</f>
        <v>-160.46666666666715</v>
      </c>
      <c r="G102" s="14" t="s">
        <v>50</v>
      </c>
      <c r="H102" s="14" t="s">
        <v>93</v>
      </c>
      <c r="I102" s="14" t="s">
        <v>17</v>
      </c>
      <c r="J102" s="15" t="s">
        <v>18</v>
      </c>
      <c r="K102" s="21">
        <v>45932</v>
      </c>
    </row>
    <row r="103" spans="1:13" ht="21.75" hidden="1" customHeight="1" x14ac:dyDescent="0.25">
      <c r="A103" s="4">
        <v>102</v>
      </c>
      <c r="B103" s="30">
        <v>20255810168602</v>
      </c>
      <c r="C103" s="2">
        <v>45902</v>
      </c>
      <c r="D103" s="2">
        <v>45903</v>
      </c>
      <c r="E103" s="2" t="s">
        <v>4632</v>
      </c>
      <c r="F103" s="14">
        <f ca="1">Tabla368910111819151617234567563[[#This Row],[FECHA RADICACION]]-TODAY()</f>
        <v>-161</v>
      </c>
      <c r="G103" s="14" t="s">
        <v>15</v>
      </c>
      <c r="H103" s="14" t="s">
        <v>3626</v>
      </c>
      <c r="I103" s="14" t="s">
        <v>17</v>
      </c>
      <c r="J103" s="15" t="s">
        <v>18</v>
      </c>
      <c r="K103" s="21">
        <v>45909</v>
      </c>
    </row>
    <row r="104" spans="1:13" ht="21.75" hidden="1" customHeight="1" x14ac:dyDescent="0.25">
      <c r="A104" s="4">
        <v>103</v>
      </c>
      <c r="B104" s="30">
        <v>20254602991152</v>
      </c>
      <c r="C104" s="2">
        <v>45903.380555555559</v>
      </c>
      <c r="D104" s="2">
        <v>45903</v>
      </c>
      <c r="E104" s="2" t="s">
        <v>4633</v>
      </c>
      <c r="F104" s="14">
        <f ca="1">Tabla368910111819151617234567563[[#This Row],[FECHA RADICACION]]-TODAY()</f>
        <v>-159.61944444444089</v>
      </c>
      <c r="G104" s="14" t="s">
        <v>15</v>
      </c>
      <c r="H104" s="14" t="s">
        <v>241</v>
      </c>
      <c r="I104" s="14" t="s">
        <v>17</v>
      </c>
      <c r="J104" s="15" t="s">
        <v>18</v>
      </c>
      <c r="K104" s="21">
        <v>45921</v>
      </c>
    </row>
    <row r="105" spans="1:13" ht="21.75" hidden="1" customHeight="1" x14ac:dyDescent="0.25">
      <c r="A105" s="4">
        <v>104</v>
      </c>
      <c r="B105" s="30">
        <v>20255810169282</v>
      </c>
      <c r="C105" s="2">
        <v>45903.321527777778</v>
      </c>
      <c r="D105" s="2">
        <v>45903</v>
      </c>
      <c r="E105" s="2" t="s">
        <v>4634</v>
      </c>
      <c r="F105" s="14">
        <f ca="1">Tabla368910111819151617234567563[[#This Row],[FECHA RADICACION]]-TODAY()</f>
        <v>-159.6784722222219</v>
      </c>
      <c r="G105" s="14" t="s">
        <v>85</v>
      </c>
      <c r="H105" s="14" t="s">
        <v>160</v>
      </c>
      <c r="I105" s="14" t="s">
        <v>17</v>
      </c>
      <c r="J105" s="15" t="s">
        <v>18</v>
      </c>
      <c r="K105" s="21">
        <v>45945</v>
      </c>
      <c r="L105" s="4" t="s">
        <v>378</v>
      </c>
      <c r="M105" s="2">
        <v>45931</v>
      </c>
    </row>
    <row r="106" spans="1:13" ht="21.75" hidden="1" customHeight="1" x14ac:dyDescent="0.25">
      <c r="A106" s="4">
        <v>105</v>
      </c>
      <c r="B106" s="30">
        <v>20254602988802</v>
      </c>
      <c r="C106" s="2">
        <v>45902</v>
      </c>
      <c r="D106" s="2">
        <v>45903</v>
      </c>
      <c r="E106" s="2" t="s">
        <v>4635</v>
      </c>
      <c r="F106" s="14">
        <f ca="1">Tabla368910111819151617234567563[[#This Row],[FECHA RADICACION]]-TODAY()</f>
        <v>-161</v>
      </c>
      <c r="G106" s="14" t="s">
        <v>814</v>
      </c>
      <c r="H106" s="14" t="s">
        <v>29</v>
      </c>
      <c r="I106" s="14" t="s">
        <v>17</v>
      </c>
      <c r="J106" s="15" t="s">
        <v>18</v>
      </c>
      <c r="K106" s="21">
        <v>45921</v>
      </c>
    </row>
    <row r="107" spans="1:13" ht="21.75" hidden="1" customHeight="1" x14ac:dyDescent="0.25">
      <c r="A107" s="4">
        <v>106</v>
      </c>
      <c r="B107" s="30">
        <v>20254602986472</v>
      </c>
      <c r="C107" s="2">
        <v>45902</v>
      </c>
      <c r="D107" s="2">
        <v>45903</v>
      </c>
      <c r="E107" s="2" t="s">
        <v>4636</v>
      </c>
      <c r="F107" s="14">
        <f ca="1">Tabla368910111819151617234567563[[#This Row],[FECHA RADICACION]]-TODAY()</f>
        <v>-161</v>
      </c>
      <c r="G107" s="14" t="s">
        <v>15</v>
      </c>
      <c r="H107" s="14" t="s">
        <v>304</v>
      </c>
      <c r="I107" s="14" t="s">
        <v>17</v>
      </c>
      <c r="J107" s="15" t="s">
        <v>18</v>
      </c>
      <c r="K107" s="21">
        <v>45921</v>
      </c>
    </row>
    <row r="108" spans="1:13" ht="21.75" hidden="1" customHeight="1" x14ac:dyDescent="0.25">
      <c r="A108" s="4">
        <v>107</v>
      </c>
      <c r="B108" s="30">
        <v>20255810169172</v>
      </c>
      <c r="C108" s="2">
        <v>45902</v>
      </c>
      <c r="D108" s="2">
        <v>45903</v>
      </c>
      <c r="E108" s="2" t="s">
        <v>4637</v>
      </c>
      <c r="F108" s="14">
        <f ca="1">Tabla368910111819151617234567563[[#This Row],[FECHA RADICACION]]-TODAY()</f>
        <v>-161</v>
      </c>
      <c r="G108" s="14" t="s">
        <v>814</v>
      </c>
      <c r="H108" s="14" t="s">
        <v>29</v>
      </c>
      <c r="I108" s="14" t="s">
        <v>17</v>
      </c>
      <c r="J108" s="15" t="s">
        <v>18</v>
      </c>
      <c r="K108" s="21">
        <v>45909</v>
      </c>
    </row>
    <row r="109" spans="1:13" ht="21.75" hidden="1" customHeight="1" x14ac:dyDescent="0.25">
      <c r="A109" s="4">
        <v>108</v>
      </c>
      <c r="B109" s="30">
        <v>20254602984902</v>
      </c>
      <c r="C109" s="2">
        <v>45902</v>
      </c>
      <c r="D109" s="2">
        <v>45903</v>
      </c>
      <c r="E109" s="2" t="s">
        <v>4638</v>
      </c>
      <c r="F109" s="14">
        <f ca="1">Tabla368910111819151617234567563[[#This Row],[FECHA RADICACION]]-TODAY()</f>
        <v>-161</v>
      </c>
      <c r="G109" s="14" t="s">
        <v>65</v>
      </c>
      <c r="H109" s="14" t="s">
        <v>3536</v>
      </c>
      <c r="I109" s="14" t="s">
        <v>17</v>
      </c>
      <c r="J109" s="15" t="s">
        <v>18</v>
      </c>
      <c r="K109" s="21">
        <v>45932</v>
      </c>
      <c r="M109" s="4" t="s">
        <v>4639</v>
      </c>
    </row>
    <row r="110" spans="1:13" ht="21.75" hidden="1" customHeight="1" x14ac:dyDescent="0.25">
      <c r="A110" s="4">
        <v>109</v>
      </c>
      <c r="B110" s="30">
        <v>20255810168742</v>
      </c>
      <c r="C110" s="2">
        <v>45902</v>
      </c>
      <c r="D110" s="2">
        <v>45903</v>
      </c>
      <c r="E110" s="2" t="s">
        <v>4640</v>
      </c>
      <c r="F110" s="14">
        <f ca="1">Tabla368910111819151617234567563[[#This Row],[FECHA RADICACION]]-TODAY()</f>
        <v>-161</v>
      </c>
      <c r="G110" s="14" t="s">
        <v>15</v>
      </c>
      <c r="H110" s="14" t="s">
        <v>48</v>
      </c>
      <c r="I110" s="14" t="s">
        <v>17</v>
      </c>
      <c r="J110" s="15" t="s">
        <v>18</v>
      </c>
      <c r="K110" s="21">
        <v>45932</v>
      </c>
      <c r="L110" s="4" t="s">
        <v>256</v>
      </c>
    </row>
    <row r="111" spans="1:13" ht="21.75" hidden="1" customHeight="1" x14ac:dyDescent="0.25">
      <c r="A111" s="4">
        <v>110</v>
      </c>
      <c r="B111" s="30">
        <v>20255810168712</v>
      </c>
      <c r="C111" s="2">
        <v>45902</v>
      </c>
      <c r="D111" s="2">
        <v>45903</v>
      </c>
      <c r="E111" s="2" t="s">
        <v>4641</v>
      </c>
      <c r="F111" s="14">
        <f ca="1">Tabla368910111819151617234567563[[#This Row],[FECHA RADICACION]]-TODAY()</f>
        <v>-161</v>
      </c>
      <c r="G111" s="14" t="s">
        <v>65</v>
      </c>
      <c r="H111" s="14" t="s">
        <v>1209</v>
      </c>
      <c r="I111" s="14" t="s">
        <v>17</v>
      </c>
      <c r="J111" s="15" t="s">
        <v>18</v>
      </c>
      <c r="K111" s="21">
        <v>45909</v>
      </c>
      <c r="L111" s="4" t="s">
        <v>42</v>
      </c>
    </row>
    <row r="112" spans="1:13" ht="21.75" hidden="1" customHeight="1" x14ac:dyDescent="0.25">
      <c r="A112" s="4">
        <v>111</v>
      </c>
      <c r="B112" s="30">
        <v>20254212983732</v>
      </c>
      <c r="C112" s="2">
        <v>45902</v>
      </c>
      <c r="D112" s="2">
        <v>45903</v>
      </c>
      <c r="E112" s="2" t="s">
        <v>4642</v>
      </c>
      <c r="F112" s="14">
        <f ca="1">Tabla368910111819151617234567563[[#This Row],[FECHA RADICACION]]-TODAY()</f>
        <v>-161</v>
      </c>
      <c r="G112" s="14" t="s">
        <v>814</v>
      </c>
      <c r="H112" s="14" t="s">
        <v>29</v>
      </c>
      <c r="I112" s="14" t="s">
        <v>17</v>
      </c>
      <c r="J112" s="15" t="s">
        <v>18</v>
      </c>
      <c r="K112" s="21">
        <v>45921</v>
      </c>
    </row>
    <row r="113" spans="1:14" ht="21.75" hidden="1" customHeight="1" x14ac:dyDescent="0.25">
      <c r="A113" s="4">
        <v>112</v>
      </c>
      <c r="B113" s="30">
        <v>20255810168622</v>
      </c>
      <c r="C113" s="2">
        <v>45902</v>
      </c>
      <c r="D113" s="2">
        <v>45903</v>
      </c>
      <c r="E113" s="2" t="s">
        <v>4643</v>
      </c>
      <c r="F113" s="14">
        <f ca="1">Tabla368910111819151617234567563[[#This Row],[FECHA RADICACION]]-TODAY()</f>
        <v>-161</v>
      </c>
      <c r="G113" s="14" t="s">
        <v>65</v>
      </c>
      <c r="H113" s="14" t="s">
        <v>1209</v>
      </c>
      <c r="I113" s="14" t="s">
        <v>17</v>
      </c>
      <c r="J113" s="15" t="s">
        <v>18</v>
      </c>
      <c r="K113" s="21">
        <v>45909</v>
      </c>
      <c r="L113" s="4" t="s">
        <v>42</v>
      </c>
    </row>
    <row r="114" spans="1:14" ht="21.75" hidden="1" customHeight="1" x14ac:dyDescent="0.25">
      <c r="A114" s="4">
        <v>113</v>
      </c>
      <c r="B114" s="73">
        <v>20255810168612</v>
      </c>
      <c r="C114" s="35">
        <v>45902</v>
      </c>
      <c r="D114" s="2">
        <v>45903</v>
      </c>
      <c r="E114" s="6" t="s">
        <v>4644</v>
      </c>
      <c r="F114" s="14">
        <f ca="1">Tabla368910111819151617234567563[[#This Row],[FECHA RADICACION]]-TODAY()</f>
        <v>-161</v>
      </c>
      <c r="G114" s="14" t="s">
        <v>15</v>
      </c>
      <c r="H114" s="14" t="s">
        <v>304</v>
      </c>
      <c r="I114" s="14" t="s">
        <v>17</v>
      </c>
      <c r="J114" s="15" t="s">
        <v>18</v>
      </c>
      <c r="K114" s="21">
        <v>45932</v>
      </c>
      <c r="L114" s="4" t="s">
        <v>3982</v>
      </c>
    </row>
    <row r="115" spans="1:14" ht="21.75" hidden="1" customHeight="1" x14ac:dyDescent="0.25">
      <c r="A115" s="4">
        <v>114</v>
      </c>
      <c r="B115" s="73">
        <v>20255810168422</v>
      </c>
      <c r="C115" s="35">
        <v>45902.520196759258</v>
      </c>
      <c r="D115" s="2">
        <v>45903</v>
      </c>
      <c r="E115" s="2" t="s">
        <v>4645</v>
      </c>
      <c r="F115" s="14">
        <f ca="1">Tabla368910111819151617234567563[[#This Row],[FECHA RADICACION]]-TODAY()</f>
        <v>-160.4798032407416</v>
      </c>
      <c r="G115" s="14" t="s">
        <v>65</v>
      </c>
      <c r="H115" s="14" t="s">
        <v>825</v>
      </c>
      <c r="I115" s="14" t="s">
        <v>17</v>
      </c>
      <c r="J115" s="15" t="s">
        <v>18</v>
      </c>
      <c r="K115" s="21">
        <v>45921</v>
      </c>
    </row>
    <row r="116" spans="1:14" ht="21.75" hidden="1" customHeight="1" x14ac:dyDescent="0.25">
      <c r="A116" s="4">
        <v>115</v>
      </c>
      <c r="B116" s="30">
        <v>20254603000222</v>
      </c>
      <c r="C116" s="2">
        <v>45903</v>
      </c>
      <c r="D116" s="2">
        <v>45903</v>
      </c>
      <c r="E116" s="2" t="s">
        <v>4646</v>
      </c>
      <c r="F116" s="14">
        <f ca="1">Tabla368910111819151617234567563[[#This Row],[FECHA RADICACION]]-TODAY()</f>
        <v>-160</v>
      </c>
      <c r="G116" s="14" t="s">
        <v>15</v>
      </c>
      <c r="H116" s="14" t="s">
        <v>3626</v>
      </c>
      <c r="I116" s="14" t="s">
        <v>17</v>
      </c>
      <c r="J116" s="15" t="s">
        <v>18</v>
      </c>
      <c r="K116" s="21">
        <v>45921</v>
      </c>
    </row>
    <row r="117" spans="1:14" ht="21.75" hidden="1" customHeight="1" x14ac:dyDescent="0.25">
      <c r="A117" s="4">
        <v>116</v>
      </c>
      <c r="B117" s="30">
        <v>20254603000172</v>
      </c>
      <c r="C117" s="2">
        <v>45903</v>
      </c>
      <c r="D117" s="2">
        <v>45903</v>
      </c>
      <c r="E117" s="2" t="s">
        <v>4647</v>
      </c>
      <c r="F117" s="14">
        <f ca="1">Tabla368910111819151617234567563[[#This Row],[FECHA RADICACION]]-TODAY()</f>
        <v>-160</v>
      </c>
      <c r="G117" s="14" t="s">
        <v>65</v>
      </c>
      <c r="H117" s="14" t="s">
        <v>4184</v>
      </c>
      <c r="I117" s="14" t="s">
        <v>17</v>
      </c>
      <c r="J117" s="15" t="s">
        <v>18</v>
      </c>
      <c r="K117" s="21">
        <v>45932</v>
      </c>
    </row>
    <row r="118" spans="1:14" ht="21.75" hidden="1" customHeight="1" x14ac:dyDescent="0.25">
      <c r="A118" s="4">
        <v>117</v>
      </c>
      <c r="B118" s="30">
        <v>20254602999862</v>
      </c>
      <c r="C118" s="2">
        <v>45903</v>
      </c>
      <c r="D118" s="2">
        <v>45903</v>
      </c>
      <c r="E118" s="2" t="s">
        <v>4648</v>
      </c>
      <c r="F118" s="14">
        <f ca="1">Tabla368910111819151617234567563[[#This Row],[FECHA RADICACION]]-TODAY()</f>
        <v>-160</v>
      </c>
      <c r="G118" s="14" t="s">
        <v>65</v>
      </c>
      <c r="H118" s="14" t="s">
        <v>206</v>
      </c>
      <c r="I118" s="14" t="s">
        <v>17</v>
      </c>
      <c r="J118" s="15" t="s">
        <v>18</v>
      </c>
      <c r="K118" s="21">
        <v>45921</v>
      </c>
    </row>
    <row r="119" spans="1:14" ht="21.75" hidden="1" customHeight="1" x14ac:dyDescent="0.25">
      <c r="A119" s="4">
        <v>118</v>
      </c>
      <c r="B119" s="30">
        <v>20255810170352</v>
      </c>
      <c r="C119" s="2">
        <v>45903</v>
      </c>
      <c r="D119" s="2">
        <v>45903</v>
      </c>
      <c r="E119" s="2" t="s">
        <v>4649</v>
      </c>
      <c r="F119" s="14">
        <f ca="1">Tabla368910111819151617234567563[[#This Row],[FECHA RADICACION]]-TODAY()</f>
        <v>-160</v>
      </c>
      <c r="G119" s="14" t="s">
        <v>65</v>
      </c>
      <c r="H119" s="14" t="s">
        <v>1209</v>
      </c>
      <c r="I119" s="14" t="s">
        <v>17</v>
      </c>
      <c r="J119" s="15" t="s">
        <v>18</v>
      </c>
      <c r="K119" s="21">
        <v>45909</v>
      </c>
      <c r="L119" s="4" t="s">
        <v>174</v>
      </c>
    </row>
    <row r="120" spans="1:14" ht="21.75" hidden="1" customHeight="1" x14ac:dyDescent="0.25">
      <c r="A120" s="4">
        <v>119</v>
      </c>
      <c r="B120" s="30">
        <v>20255810170312</v>
      </c>
      <c r="C120" s="2">
        <v>45903</v>
      </c>
      <c r="D120" s="2">
        <v>45903</v>
      </c>
      <c r="E120" s="2" t="s">
        <v>4650</v>
      </c>
      <c r="F120" s="14">
        <f ca="1">Tabla368910111819151617234567563[[#This Row],[FECHA RADICACION]]-TODAY()</f>
        <v>-160</v>
      </c>
      <c r="G120" s="14" t="s">
        <v>65</v>
      </c>
      <c r="H120" s="14" t="s">
        <v>825</v>
      </c>
      <c r="I120" s="14" t="s">
        <v>17</v>
      </c>
      <c r="J120" s="15" t="s">
        <v>18</v>
      </c>
      <c r="K120" s="21">
        <v>45932</v>
      </c>
      <c r="L120" s="4" t="s">
        <v>194</v>
      </c>
      <c r="M120" s="4" t="s">
        <v>4651</v>
      </c>
      <c r="N120" s="4">
        <v>16</v>
      </c>
    </row>
    <row r="121" spans="1:14" ht="21.75" hidden="1" customHeight="1" x14ac:dyDescent="0.25">
      <c r="A121" s="4">
        <v>120</v>
      </c>
      <c r="B121" s="30">
        <v>20255810170282</v>
      </c>
      <c r="C121" s="2">
        <v>45903</v>
      </c>
      <c r="D121" s="2">
        <v>45903</v>
      </c>
      <c r="E121" s="2" t="s">
        <v>4652</v>
      </c>
      <c r="F121" s="14">
        <f ca="1">Tabla368910111819151617234567563[[#This Row],[FECHA RADICACION]]-TODAY()</f>
        <v>-160</v>
      </c>
      <c r="G121" s="14" t="s">
        <v>65</v>
      </c>
      <c r="H121" s="14" t="s">
        <v>283</v>
      </c>
      <c r="I121" s="14" t="s">
        <v>17</v>
      </c>
      <c r="J121" s="15" t="s">
        <v>18</v>
      </c>
      <c r="K121" s="21">
        <v>45932</v>
      </c>
      <c r="L121" s="4" t="s">
        <v>194</v>
      </c>
    </row>
    <row r="122" spans="1:14" ht="21.75" hidden="1" customHeight="1" x14ac:dyDescent="0.25">
      <c r="A122" s="4">
        <v>121</v>
      </c>
      <c r="B122" s="30">
        <v>20255810170252</v>
      </c>
      <c r="C122" s="2">
        <v>45903</v>
      </c>
      <c r="D122" s="2">
        <v>45903</v>
      </c>
      <c r="E122" s="2" t="s">
        <v>4653</v>
      </c>
      <c r="F122" s="14">
        <f ca="1">Tabla368910111819151617234567563[[#This Row],[FECHA RADICACION]]-TODAY()</f>
        <v>-160</v>
      </c>
      <c r="G122" s="14" t="s">
        <v>50</v>
      </c>
      <c r="H122" s="14" t="s">
        <v>3189</v>
      </c>
      <c r="I122" s="14" t="s">
        <v>17</v>
      </c>
      <c r="J122" s="15" t="s">
        <v>18</v>
      </c>
      <c r="K122" s="21">
        <v>45932</v>
      </c>
    </row>
    <row r="123" spans="1:14" ht="21.75" hidden="1" customHeight="1" x14ac:dyDescent="0.25">
      <c r="A123" s="4">
        <v>122</v>
      </c>
      <c r="B123" s="30">
        <v>20255810170222</v>
      </c>
      <c r="C123" s="2">
        <v>45903</v>
      </c>
      <c r="D123" s="2">
        <v>45903</v>
      </c>
      <c r="E123" s="2" t="s">
        <v>4654</v>
      </c>
      <c r="F123" s="14">
        <f ca="1">Tabla368910111819151617234567563[[#This Row],[FECHA RADICACION]]-TODAY()</f>
        <v>-160</v>
      </c>
      <c r="G123" s="14" t="s">
        <v>814</v>
      </c>
      <c r="H123" s="14" t="s">
        <v>25</v>
      </c>
      <c r="I123" s="14" t="s">
        <v>17</v>
      </c>
      <c r="J123" s="15" t="s">
        <v>18</v>
      </c>
      <c r="K123" s="21">
        <v>45932</v>
      </c>
    </row>
    <row r="124" spans="1:14" ht="21.75" hidden="1" customHeight="1" x14ac:dyDescent="0.25">
      <c r="A124" s="4">
        <v>123</v>
      </c>
      <c r="B124" s="30">
        <v>20255810170202</v>
      </c>
      <c r="C124" s="2">
        <v>45903</v>
      </c>
      <c r="D124" s="2">
        <v>45903</v>
      </c>
      <c r="E124" s="2" t="s">
        <v>4655</v>
      </c>
      <c r="F124" s="14">
        <f ca="1">Tabla368910111819151617234567563[[#This Row],[FECHA RADICACION]]-TODAY()</f>
        <v>-160</v>
      </c>
      <c r="G124" s="14" t="s">
        <v>65</v>
      </c>
      <c r="H124" s="14" t="s">
        <v>481</v>
      </c>
      <c r="I124" s="14" t="s">
        <v>17</v>
      </c>
      <c r="J124" s="15" t="s">
        <v>18</v>
      </c>
      <c r="K124" s="21">
        <v>45945</v>
      </c>
    </row>
    <row r="125" spans="1:14" ht="21.75" hidden="1" customHeight="1" x14ac:dyDescent="0.25">
      <c r="A125" s="4">
        <v>124</v>
      </c>
      <c r="B125" s="30">
        <v>20255810170032</v>
      </c>
      <c r="C125" s="2">
        <v>45903</v>
      </c>
      <c r="D125" s="2">
        <v>45903</v>
      </c>
      <c r="E125" s="2" t="s">
        <v>4656</v>
      </c>
      <c r="F125" s="14">
        <f ca="1">Tabla368910111819151617234567563[[#This Row],[FECHA RADICACION]]-TODAY()</f>
        <v>-160</v>
      </c>
      <c r="G125" s="14" t="s">
        <v>15</v>
      </c>
      <c r="H125" s="14" t="s">
        <v>304</v>
      </c>
      <c r="I125" s="14" t="s">
        <v>17</v>
      </c>
      <c r="J125" s="15" t="s">
        <v>18</v>
      </c>
      <c r="K125" s="21">
        <v>45921</v>
      </c>
    </row>
    <row r="126" spans="1:14" ht="21.75" hidden="1" customHeight="1" x14ac:dyDescent="0.25">
      <c r="A126" s="4">
        <v>125</v>
      </c>
      <c r="B126" s="30">
        <v>20255810170002</v>
      </c>
      <c r="C126" s="2">
        <v>45903</v>
      </c>
      <c r="D126" s="2">
        <v>45903</v>
      </c>
      <c r="E126" s="2" t="s">
        <v>4657</v>
      </c>
      <c r="F126" s="14">
        <f ca="1">Tabla368910111819151617234567563[[#This Row],[FECHA RADICACION]]-TODAY()</f>
        <v>-160</v>
      </c>
      <c r="G126" s="14" t="s">
        <v>65</v>
      </c>
      <c r="H126" s="14" t="s">
        <v>1209</v>
      </c>
      <c r="I126" s="14" t="s">
        <v>17</v>
      </c>
      <c r="J126" s="15" t="s">
        <v>18</v>
      </c>
      <c r="K126" s="21">
        <v>45909</v>
      </c>
    </row>
    <row r="127" spans="1:14" ht="21.75" hidden="1" customHeight="1" x14ac:dyDescent="0.25">
      <c r="A127" s="4">
        <v>126</v>
      </c>
      <c r="B127" s="30">
        <v>20255810169952</v>
      </c>
      <c r="C127" s="2">
        <v>45903.536111111112</v>
      </c>
      <c r="D127" s="2">
        <v>45903</v>
      </c>
      <c r="E127" s="2" t="s">
        <v>4658</v>
      </c>
      <c r="F127" s="14">
        <f ca="1">Tabla368910111819151617234567563[[#This Row],[FECHA RADICACION]]-TODAY()</f>
        <v>-159.4638888888876</v>
      </c>
      <c r="G127" s="14" t="s">
        <v>65</v>
      </c>
      <c r="H127" s="14" t="s">
        <v>1209</v>
      </c>
      <c r="I127" s="14" t="s">
        <v>17</v>
      </c>
      <c r="K127" s="21">
        <v>45909</v>
      </c>
    </row>
    <row r="128" spans="1:14" ht="21.75" hidden="1" customHeight="1" x14ac:dyDescent="0.25">
      <c r="A128" s="4">
        <v>127</v>
      </c>
      <c r="B128" s="30">
        <v>20255810169912</v>
      </c>
      <c r="C128" s="2">
        <v>45903.522222222222</v>
      </c>
      <c r="D128" s="2">
        <v>45903</v>
      </c>
      <c r="E128" s="2" t="s">
        <v>4659</v>
      </c>
      <c r="F128" s="14">
        <f ca="1">Tabla368910111819151617234567563[[#This Row],[FECHA RADICACION]]-TODAY()</f>
        <v>-159.4777777777781</v>
      </c>
      <c r="G128" s="14" t="s">
        <v>814</v>
      </c>
      <c r="H128" s="14" t="s">
        <v>2039</v>
      </c>
      <c r="I128" s="14" t="s">
        <v>17</v>
      </c>
      <c r="J128" s="15" t="s">
        <v>18</v>
      </c>
      <c r="K128" s="21">
        <v>45921</v>
      </c>
    </row>
    <row r="129" spans="1:14" ht="21.75" hidden="1" customHeight="1" x14ac:dyDescent="0.25">
      <c r="A129" s="4">
        <v>128</v>
      </c>
      <c r="B129" s="30">
        <v>20255810169852</v>
      </c>
      <c r="C129" s="2">
        <v>45903.503472222219</v>
      </c>
      <c r="D129" s="2">
        <v>45903</v>
      </c>
      <c r="E129" s="2" t="s">
        <v>4660</v>
      </c>
      <c r="F129" s="14">
        <f ca="1">Tabla368910111819151617234567563[[#This Row],[FECHA RADICACION]]-TODAY()</f>
        <v>-159.49652777778101</v>
      </c>
      <c r="G129" s="14" t="s">
        <v>65</v>
      </c>
      <c r="H129" s="14" t="s">
        <v>206</v>
      </c>
      <c r="I129" s="14" t="s">
        <v>17</v>
      </c>
      <c r="J129" s="15" t="s">
        <v>18</v>
      </c>
      <c r="K129" s="21">
        <v>45932</v>
      </c>
    </row>
    <row r="130" spans="1:14" ht="21.75" hidden="1" customHeight="1" x14ac:dyDescent="0.25">
      <c r="A130" s="4">
        <v>129</v>
      </c>
      <c r="B130" s="30">
        <v>20255810169842</v>
      </c>
      <c r="C130" s="2">
        <v>45903.50277777778</v>
      </c>
      <c r="D130" s="2">
        <v>45903</v>
      </c>
      <c r="E130" s="2" t="s">
        <v>4661</v>
      </c>
      <c r="F130" s="14">
        <f ca="1">Tabla368910111819151617234567563[[#This Row],[FECHA RADICACION]]-TODAY()</f>
        <v>-159.49722222222044</v>
      </c>
      <c r="G130" s="14" t="s">
        <v>2964</v>
      </c>
      <c r="H130" s="14" t="s">
        <v>17</v>
      </c>
      <c r="I130" s="14" t="s">
        <v>17</v>
      </c>
      <c r="J130" s="15" t="s">
        <v>18</v>
      </c>
      <c r="K130" s="21">
        <v>45909</v>
      </c>
      <c r="L130" s="15" t="s">
        <v>4662</v>
      </c>
      <c r="M130" s="15"/>
    </row>
    <row r="131" spans="1:14" ht="21.75" hidden="1" customHeight="1" x14ac:dyDescent="0.25">
      <c r="A131" s="4">
        <v>130</v>
      </c>
      <c r="B131" s="30">
        <v>20255810169822</v>
      </c>
      <c r="C131" s="2">
        <v>45903.499305555553</v>
      </c>
      <c r="D131" s="2">
        <v>45903</v>
      </c>
      <c r="E131" s="2" t="s">
        <v>4663</v>
      </c>
      <c r="F131" s="14">
        <f ca="1">Tabla368910111819151617234567563[[#This Row],[FECHA RADICACION]]-TODAY()</f>
        <v>-159.50069444444671</v>
      </c>
      <c r="G131" s="14" t="s">
        <v>814</v>
      </c>
      <c r="H131" s="14" t="s">
        <v>29</v>
      </c>
      <c r="I131" s="14" t="s">
        <v>17</v>
      </c>
      <c r="J131" s="6" t="s">
        <v>18</v>
      </c>
      <c r="K131" s="21">
        <v>45932</v>
      </c>
      <c r="L131" s="4" t="s">
        <v>42</v>
      </c>
      <c r="M131" s="15"/>
    </row>
    <row r="132" spans="1:14" ht="21.75" hidden="1" customHeight="1" x14ac:dyDescent="0.25">
      <c r="A132" s="4">
        <v>131</v>
      </c>
      <c r="B132" s="30">
        <v>20255810169742</v>
      </c>
      <c r="C132" s="2">
        <v>45903.46875</v>
      </c>
      <c r="D132" s="2">
        <v>45903</v>
      </c>
      <c r="E132" s="2" t="s">
        <v>4664</v>
      </c>
      <c r="F132" s="14">
        <f ca="1">Tabla368910111819151617234567563[[#This Row],[FECHA RADICACION]]-TODAY()</f>
        <v>-159.53125</v>
      </c>
      <c r="G132" s="14" t="s">
        <v>15</v>
      </c>
      <c r="H132" s="14" t="s">
        <v>48</v>
      </c>
      <c r="I132" s="14" t="s">
        <v>17</v>
      </c>
      <c r="J132" s="15" t="s">
        <v>18</v>
      </c>
      <c r="K132" s="21">
        <v>45932</v>
      </c>
      <c r="L132" s="15"/>
      <c r="M132" s="15"/>
    </row>
    <row r="133" spans="1:14" ht="21.75" hidden="1" customHeight="1" x14ac:dyDescent="0.25">
      <c r="A133" s="4">
        <v>132</v>
      </c>
      <c r="B133" s="30">
        <v>20255810169722</v>
      </c>
      <c r="C133" s="2">
        <v>45903.465277777781</v>
      </c>
      <c r="D133" s="2">
        <v>45903</v>
      </c>
      <c r="E133" s="2" t="s">
        <v>4665</v>
      </c>
      <c r="F133" s="14">
        <f ca="1">Tabla368910111819151617234567563[[#This Row],[FECHA RADICACION]]-TODAY()</f>
        <v>-159.53472222221899</v>
      </c>
      <c r="G133" s="14" t="s">
        <v>15</v>
      </c>
      <c r="H133" s="14" t="s">
        <v>2913</v>
      </c>
      <c r="I133" s="14" t="s">
        <v>17</v>
      </c>
      <c r="J133" s="15" t="s">
        <v>18</v>
      </c>
      <c r="K133" s="21">
        <v>45921</v>
      </c>
    </row>
    <row r="134" spans="1:14" ht="21.75" hidden="1" customHeight="1" x14ac:dyDescent="0.25">
      <c r="A134" s="4">
        <v>133</v>
      </c>
      <c r="B134" s="30">
        <v>20255810169562</v>
      </c>
      <c r="C134" s="2">
        <v>45903.436111111114</v>
      </c>
      <c r="D134" s="2">
        <v>45903</v>
      </c>
      <c r="E134" s="2" t="s">
        <v>4666</v>
      </c>
      <c r="F134" s="14">
        <f ca="1">Tabla368910111819151617234567563[[#This Row],[FECHA RADICACION]]-TODAY()</f>
        <v>-159.56388888888614</v>
      </c>
      <c r="G134" s="14" t="s">
        <v>65</v>
      </c>
      <c r="H134" s="14" t="s">
        <v>687</v>
      </c>
      <c r="I134" s="14" t="s">
        <v>17</v>
      </c>
      <c r="J134" s="15" t="s">
        <v>18</v>
      </c>
      <c r="K134" s="21">
        <v>45932</v>
      </c>
    </row>
    <row r="135" spans="1:14" ht="21.75" hidden="1" customHeight="1" x14ac:dyDescent="0.25">
      <c r="A135" s="4">
        <v>134</v>
      </c>
      <c r="B135" s="30">
        <v>20255810169532</v>
      </c>
      <c r="C135" s="2">
        <v>45903.434027777781</v>
      </c>
      <c r="D135" s="2">
        <v>45903</v>
      </c>
      <c r="E135" s="2" t="s">
        <v>4667</v>
      </c>
      <c r="F135" s="14">
        <f ca="1">Tabla368910111819151617234567563[[#This Row],[FECHA RADICACION]]-TODAY()</f>
        <v>-159.56597222221899</v>
      </c>
      <c r="G135" s="14" t="s">
        <v>65</v>
      </c>
      <c r="H135" s="14" t="s">
        <v>29</v>
      </c>
      <c r="I135" s="14" t="s">
        <v>17</v>
      </c>
      <c r="J135" s="15" t="s">
        <v>18</v>
      </c>
      <c r="K135" s="21">
        <v>45921</v>
      </c>
    </row>
    <row r="136" spans="1:14" ht="21.75" hidden="1" customHeight="1" x14ac:dyDescent="0.25">
      <c r="A136" s="4">
        <v>135</v>
      </c>
      <c r="B136" s="30">
        <v>20255810169522</v>
      </c>
      <c r="C136" s="2">
        <v>45903.431250000001</v>
      </c>
      <c r="D136" s="2">
        <v>45903</v>
      </c>
      <c r="E136" s="2" t="s">
        <v>4668</v>
      </c>
      <c r="F136" s="14">
        <f ca="1">Tabla368910111819151617234567563[[#This Row],[FECHA RADICACION]]-TODAY()</f>
        <v>-159.56874999999854</v>
      </c>
      <c r="G136" s="14" t="s">
        <v>15</v>
      </c>
      <c r="H136" s="14" t="s">
        <v>2913</v>
      </c>
      <c r="I136" s="14" t="s">
        <v>17</v>
      </c>
      <c r="J136" s="15" t="s">
        <v>18</v>
      </c>
      <c r="K136" s="21">
        <v>45921</v>
      </c>
      <c r="L136" s="15"/>
      <c r="M136" s="15"/>
    </row>
    <row r="137" spans="1:14" ht="21.75" hidden="1" customHeight="1" x14ac:dyDescent="0.25">
      <c r="A137" s="4">
        <v>136</v>
      </c>
      <c r="B137" s="30">
        <v>20255810169512</v>
      </c>
      <c r="C137" s="2">
        <v>45903.425694444442</v>
      </c>
      <c r="D137" s="2">
        <v>45903</v>
      </c>
      <c r="E137" s="2" t="s">
        <v>4669</v>
      </c>
      <c r="F137" s="14">
        <f ca="1">Tabla368910111819151617234567563[[#This Row],[FECHA RADICACION]]-TODAY()</f>
        <v>-159.57430555555766</v>
      </c>
      <c r="G137" s="14" t="s">
        <v>85</v>
      </c>
      <c r="H137" s="14" t="s">
        <v>160</v>
      </c>
      <c r="I137" s="14" t="s">
        <v>17</v>
      </c>
      <c r="J137" s="15" t="s">
        <v>18</v>
      </c>
      <c r="K137" s="21">
        <v>45909</v>
      </c>
      <c r="L137" s="15"/>
      <c r="M137" s="15"/>
    </row>
    <row r="138" spans="1:14" ht="21.75" hidden="1" customHeight="1" x14ac:dyDescent="0.25">
      <c r="A138" s="4">
        <v>137</v>
      </c>
      <c r="B138" s="30">
        <v>20255810169502</v>
      </c>
      <c r="C138" s="2">
        <v>45903.425000000003</v>
      </c>
      <c r="D138" s="2">
        <v>45903</v>
      </c>
      <c r="E138" s="2" t="s">
        <v>4670</v>
      </c>
      <c r="F138" s="14">
        <f ca="1">Tabla368910111819151617234567563[[#This Row],[FECHA RADICACION]]-TODAY()</f>
        <v>-159.57499999999709</v>
      </c>
      <c r="G138" s="14" t="s">
        <v>65</v>
      </c>
      <c r="H138" s="14" t="s">
        <v>3536</v>
      </c>
      <c r="I138" s="14" t="s">
        <v>17</v>
      </c>
      <c r="J138" s="15" t="s">
        <v>18</v>
      </c>
      <c r="K138" s="21">
        <v>45921</v>
      </c>
      <c r="M138" s="15" t="s">
        <v>4671</v>
      </c>
      <c r="N138" s="4">
        <v>4</v>
      </c>
    </row>
    <row r="139" spans="1:14" ht="21.75" hidden="1" customHeight="1" x14ac:dyDescent="0.25">
      <c r="A139" s="4">
        <v>138</v>
      </c>
      <c r="B139" s="30">
        <v>20255810169472</v>
      </c>
      <c r="C139" s="2">
        <v>45903.42291666667</v>
      </c>
      <c r="D139" s="2">
        <v>45903</v>
      </c>
      <c r="E139" s="2" t="s">
        <v>4672</v>
      </c>
      <c r="F139" s="14">
        <f ca="1">Tabla368910111819151617234567563[[#This Row],[FECHA RADICACION]]-TODAY()</f>
        <v>-159.57708333332994</v>
      </c>
      <c r="G139" s="14" t="s">
        <v>15</v>
      </c>
      <c r="H139" s="14" t="s">
        <v>48</v>
      </c>
      <c r="I139" s="14" t="s">
        <v>17</v>
      </c>
      <c r="J139" s="15" t="s">
        <v>18</v>
      </c>
      <c r="K139" s="21">
        <v>45932</v>
      </c>
    </row>
    <row r="140" spans="1:14" ht="21.75" hidden="1" customHeight="1" x14ac:dyDescent="0.25">
      <c r="A140" s="4">
        <v>139</v>
      </c>
      <c r="B140" s="30">
        <v>20255810169462</v>
      </c>
      <c r="C140" s="2">
        <v>45903.419444444444</v>
      </c>
      <c r="D140" s="2">
        <v>45903</v>
      </c>
      <c r="E140" s="2" t="s">
        <v>4673</v>
      </c>
      <c r="F140" s="14">
        <f ca="1">Tabla368910111819151617234567563[[#This Row],[FECHA RADICACION]]-TODAY()</f>
        <v>-159.5805555555562</v>
      </c>
      <c r="G140" s="14" t="s">
        <v>814</v>
      </c>
      <c r="H140" s="14" t="s">
        <v>25</v>
      </c>
      <c r="I140" s="14" t="s">
        <v>17</v>
      </c>
      <c r="J140" s="15" t="s">
        <v>18</v>
      </c>
      <c r="K140" s="21">
        <v>45921</v>
      </c>
    </row>
    <row r="141" spans="1:14" ht="21.75" hidden="1" customHeight="1" x14ac:dyDescent="0.25">
      <c r="A141" s="4">
        <v>140</v>
      </c>
      <c r="B141" s="30">
        <v>20254602991752</v>
      </c>
      <c r="C141" s="2">
        <v>45903.4</v>
      </c>
      <c r="D141" s="2">
        <v>45903</v>
      </c>
      <c r="E141" s="2" t="s">
        <v>4674</v>
      </c>
      <c r="F141" s="14">
        <f ca="1">Tabla368910111819151617234567563[[#This Row],[FECHA RADICACION]]-TODAY()</f>
        <v>-159.59999999999854</v>
      </c>
      <c r="G141" s="14" t="s">
        <v>15</v>
      </c>
      <c r="H141" s="14" t="s">
        <v>304</v>
      </c>
      <c r="I141" s="14" t="s">
        <v>17</v>
      </c>
      <c r="J141" s="15" t="s">
        <v>18</v>
      </c>
      <c r="K141" s="21">
        <v>45921</v>
      </c>
    </row>
    <row r="142" spans="1:14" ht="21.75" hidden="1" customHeight="1" x14ac:dyDescent="0.25">
      <c r="A142" s="4">
        <v>141</v>
      </c>
      <c r="B142" s="30">
        <v>20255810169332</v>
      </c>
      <c r="C142" s="2">
        <v>45903.359722222223</v>
      </c>
      <c r="D142" s="2">
        <v>45903</v>
      </c>
      <c r="E142" s="2" t="s">
        <v>4675</v>
      </c>
      <c r="F142" s="14">
        <f ca="1">Tabla368910111819151617234567563[[#This Row],[FECHA RADICACION]]-TODAY()</f>
        <v>-159.64027777777665</v>
      </c>
      <c r="G142" s="14" t="s">
        <v>65</v>
      </c>
      <c r="H142" s="14" t="s">
        <v>1209</v>
      </c>
      <c r="I142" s="14" t="s">
        <v>17</v>
      </c>
      <c r="J142" s="15" t="s">
        <v>18</v>
      </c>
      <c r="K142" s="21">
        <v>45909</v>
      </c>
      <c r="M142" s="15"/>
    </row>
    <row r="143" spans="1:14" ht="21.75" hidden="1" customHeight="1" x14ac:dyDescent="0.25">
      <c r="A143" s="4">
        <v>142</v>
      </c>
      <c r="B143" s="30">
        <v>20255810169272</v>
      </c>
      <c r="C143" s="2">
        <v>45903.318749999999</v>
      </c>
      <c r="D143" s="2">
        <v>45903</v>
      </c>
      <c r="E143" s="2" t="s">
        <v>4676</v>
      </c>
      <c r="F143" s="14">
        <f ca="1">Tabla368910111819151617234567563[[#This Row],[FECHA RADICACION]]-TODAY()</f>
        <v>-159.68125000000146</v>
      </c>
      <c r="G143" s="14" t="s">
        <v>15</v>
      </c>
      <c r="H143" s="14" t="s">
        <v>304</v>
      </c>
      <c r="I143" s="14" t="s">
        <v>17</v>
      </c>
      <c r="J143" s="15" t="s">
        <v>18</v>
      </c>
      <c r="K143" s="21">
        <v>45921</v>
      </c>
      <c r="L143" s="15"/>
      <c r="M143" s="15"/>
    </row>
    <row r="144" spans="1:14" ht="21.75" hidden="1" customHeight="1" x14ac:dyDescent="0.25">
      <c r="A144" s="4">
        <v>143</v>
      </c>
      <c r="B144" s="30">
        <v>20255810169262</v>
      </c>
      <c r="C144" s="2">
        <v>45903.316666666666</v>
      </c>
      <c r="D144" s="2">
        <v>45903</v>
      </c>
      <c r="E144" s="2" t="s">
        <v>4677</v>
      </c>
      <c r="F144" s="14">
        <f ca="1">Tabla368910111819151617234567563[[#This Row],[FECHA RADICACION]]-TODAY()</f>
        <v>-159.6833333333343</v>
      </c>
      <c r="G144" s="14" t="s">
        <v>15</v>
      </c>
      <c r="H144" s="14" t="s">
        <v>304</v>
      </c>
      <c r="I144" s="14" t="s">
        <v>17</v>
      </c>
      <c r="J144" s="15" t="s">
        <v>18</v>
      </c>
      <c r="K144" s="21">
        <v>45921</v>
      </c>
    </row>
    <row r="145" spans="1:13" ht="21.75" hidden="1" customHeight="1" x14ac:dyDescent="0.25">
      <c r="A145" s="4">
        <v>144</v>
      </c>
      <c r="B145" s="30">
        <v>20255810169252</v>
      </c>
      <c r="C145" s="2">
        <v>45903.315972222219</v>
      </c>
      <c r="D145" s="2">
        <v>45903</v>
      </c>
      <c r="E145" s="2" t="s">
        <v>4678</v>
      </c>
      <c r="F145" s="14">
        <f ca="1">Tabla368910111819151617234567563[[#This Row],[FECHA RADICACION]]-TODAY()</f>
        <v>-159.68402777778101</v>
      </c>
      <c r="G145" s="14" t="s">
        <v>65</v>
      </c>
      <c r="H145" s="14" t="s">
        <v>1209</v>
      </c>
      <c r="I145" s="14" t="s">
        <v>17</v>
      </c>
      <c r="J145" s="15" t="s">
        <v>18</v>
      </c>
      <c r="K145" s="21">
        <v>45909</v>
      </c>
    </row>
    <row r="146" spans="1:13" ht="21.75" hidden="1" customHeight="1" x14ac:dyDescent="0.25">
      <c r="A146" s="4">
        <v>145</v>
      </c>
      <c r="B146" s="30">
        <v>20254602989782</v>
      </c>
      <c r="C146" s="2">
        <v>45903.314583333333</v>
      </c>
      <c r="D146" s="2">
        <v>45903</v>
      </c>
      <c r="E146" s="2" t="s">
        <v>4679</v>
      </c>
      <c r="F146" s="14">
        <f ca="1">Tabla368910111819151617234567563[[#This Row],[FECHA RADICACION]]-TODAY()</f>
        <v>-159.68541666666715</v>
      </c>
      <c r="G146" s="14" t="s">
        <v>65</v>
      </c>
      <c r="H146" s="14" t="s">
        <v>283</v>
      </c>
      <c r="I146" s="14" t="s">
        <v>17</v>
      </c>
      <c r="J146" s="15" t="s">
        <v>18</v>
      </c>
      <c r="K146" s="21">
        <v>45945</v>
      </c>
      <c r="M146" s="32"/>
    </row>
    <row r="147" spans="1:13" ht="21.75" hidden="1" customHeight="1" x14ac:dyDescent="0.25">
      <c r="A147" s="4">
        <v>146</v>
      </c>
      <c r="B147" s="30">
        <v>20255810169232</v>
      </c>
      <c r="C147" s="2">
        <v>45903.30972222222</v>
      </c>
      <c r="D147" s="2">
        <v>45903</v>
      </c>
      <c r="E147" s="2" t="s">
        <v>4680</v>
      </c>
      <c r="F147" s="14">
        <f ca="1">Tabla368910111819151617234567563[[#This Row],[FECHA RADICACION]]-TODAY()</f>
        <v>-159.69027777777956</v>
      </c>
      <c r="G147" s="14" t="s">
        <v>65</v>
      </c>
      <c r="H147" s="14" t="s">
        <v>1209</v>
      </c>
      <c r="I147" s="14" t="s">
        <v>17</v>
      </c>
      <c r="J147" s="15" t="s">
        <v>18</v>
      </c>
      <c r="K147" s="21">
        <v>45909</v>
      </c>
    </row>
    <row r="148" spans="1:13" ht="21.75" hidden="1" customHeight="1" x14ac:dyDescent="0.25">
      <c r="A148" s="4">
        <v>147</v>
      </c>
      <c r="B148" s="30">
        <v>20254602988042</v>
      </c>
      <c r="C148" s="2">
        <v>45902</v>
      </c>
      <c r="D148" s="2">
        <v>45903</v>
      </c>
      <c r="E148" s="2" t="s">
        <v>4681</v>
      </c>
      <c r="F148" s="14">
        <f ca="1">Tabla368910111819151617234567563[[#This Row],[FECHA RADICACION]]-TODAY()</f>
        <v>-161</v>
      </c>
      <c r="G148" s="14" t="s">
        <v>814</v>
      </c>
      <c r="H148" s="14" t="s">
        <v>29</v>
      </c>
      <c r="I148" s="14" t="s">
        <v>17</v>
      </c>
      <c r="J148" s="15" t="s">
        <v>18</v>
      </c>
      <c r="K148" s="21">
        <v>45921</v>
      </c>
      <c r="L148" s="15"/>
      <c r="M148" s="15"/>
    </row>
    <row r="149" spans="1:13" ht="21.75" hidden="1" customHeight="1" x14ac:dyDescent="0.25">
      <c r="A149" s="4">
        <v>148</v>
      </c>
      <c r="B149" s="30">
        <v>20255810169092</v>
      </c>
      <c r="C149" s="2">
        <v>45902</v>
      </c>
      <c r="D149" s="2">
        <v>45903</v>
      </c>
      <c r="E149" s="2" t="s">
        <v>4677</v>
      </c>
      <c r="F149" s="14">
        <f ca="1">Tabla368910111819151617234567563[[#This Row],[FECHA RADICACION]]-TODAY()</f>
        <v>-161</v>
      </c>
      <c r="G149" s="14" t="s">
        <v>15</v>
      </c>
      <c r="H149" s="14" t="s">
        <v>304</v>
      </c>
      <c r="I149" s="14" t="s">
        <v>17</v>
      </c>
      <c r="J149" s="15" t="s">
        <v>18</v>
      </c>
      <c r="K149" s="21">
        <v>45921</v>
      </c>
      <c r="L149" s="15"/>
      <c r="M149" s="15"/>
    </row>
    <row r="150" spans="1:13" ht="21.75" hidden="1" customHeight="1" x14ac:dyDescent="0.25">
      <c r="A150" s="4">
        <v>149</v>
      </c>
      <c r="B150" s="30">
        <v>20254602985712</v>
      </c>
      <c r="C150" s="2">
        <v>45902</v>
      </c>
      <c r="D150" s="2">
        <v>45903</v>
      </c>
      <c r="E150" s="2" t="s">
        <v>4682</v>
      </c>
      <c r="F150" s="14">
        <f ca="1">Tabla368910111819151617234567563[[#This Row],[FECHA RADICACION]]-TODAY()</f>
        <v>-161</v>
      </c>
      <c r="G150" s="14" t="s">
        <v>50</v>
      </c>
      <c r="H150" s="14" t="s">
        <v>2147</v>
      </c>
      <c r="I150" s="14" t="s">
        <v>17</v>
      </c>
      <c r="J150" s="15" t="s">
        <v>18</v>
      </c>
      <c r="K150" s="21">
        <v>45921</v>
      </c>
      <c r="L150" s="15"/>
      <c r="M150" s="15"/>
    </row>
    <row r="151" spans="1:13" ht="21.75" hidden="1" customHeight="1" x14ac:dyDescent="0.25">
      <c r="A151" s="4">
        <v>150</v>
      </c>
      <c r="B151" s="30">
        <v>20255810169022</v>
      </c>
      <c r="C151" s="2">
        <v>45902</v>
      </c>
      <c r="D151" s="2">
        <v>45903</v>
      </c>
      <c r="E151" s="2" t="s">
        <v>4683</v>
      </c>
      <c r="F151" s="14">
        <f ca="1">Tabla368910111819151617234567563[[#This Row],[FECHA RADICACION]]-TODAY()</f>
        <v>-161</v>
      </c>
      <c r="G151" s="14" t="s">
        <v>65</v>
      </c>
      <c r="H151" s="14" t="s">
        <v>481</v>
      </c>
      <c r="I151" s="14" t="s">
        <v>17</v>
      </c>
      <c r="J151" s="15" t="s">
        <v>18</v>
      </c>
      <c r="K151" s="21">
        <v>45942</v>
      </c>
      <c r="L151" s="4" t="s">
        <v>42</v>
      </c>
    </row>
    <row r="152" spans="1:13" ht="21.75" hidden="1" customHeight="1" x14ac:dyDescent="0.25">
      <c r="A152" s="4">
        <v>151</v>
      </c>
      <c r="B152" s="30">
        <v>20255810168922</v>
      </c>
      <c r="C152" s="2">
        <v>45902</v>
      </c>
      <c r="D152" s="2">
        <v>45903</v>
      </c>
      <c r="E152" s="2" t="s">
        <v>4684</v>
      </c>
      <c r="F152" s="14">
        <f ca="1">Tabla368910111819151617234567563[[#This Row],[FECHA RADICACION]]-TODAY()</f>
        <v>-161</v>
      </c>
      <c r="G152" s="14" t="s">
        <v>15</v>
      </c>
      <c r="H152" s="14" t="s">
        <v>3626</v>
      </c>
      <c r="I152" s="14" t="s">
        <v>17</v>
      </c>
      <c r="J152" s="15" t="s">
        <v>18</v>
      </c>
      <c r="K152" s="21">
        <v>45921</v>
      </c>
      <c r="L152" s="15" t="s">
        <v>3982</v>
      </c>
      <c r="M152" s="15"/>
    </row>
    <row r="153" spans="1:13" ht="21.75" hidden="1" customHeight="1" x14ac:dyDescent="0.25">
      <c r="A153" s="4">
        <v>152</v>
      </c>
      <c r="B153" s="30">
        <v>20255810168872</v>
      </c>
      <c r="C153" s="2">
        <v>45902</v>
      </c>
      <c r="D153" s="2">
        <v>45903</v>
      </c>
      <c r="E153" s="2" t="s">
        <v>4685</v>
      </c>
      <c r="F153" s="14">
        <f ca="1">Tabla368910111819151617234567563[[#This Row],[FECHA RADICACION]]-TODAY()</f>
        <v>-161</v>
      </c>
      <c r="G153" s="14" t="s">
        <v>15</v>
      </c>
      <c r="H153" s="14" t="s">
        <v>304</v>
      </c>
      <c r="I153" s="14" t="s">
        <v>17</v>
      </c>
      <c r="J153" s="15" t="s">
        <v>18</v>
      </c>
      <c r="K153" s="21">
        <v>45932</v>
      </c>
      <c r="L153" s="4" t="s">
        <v>3982</v>
      </c>
    </row>
    <row r="154" spans="1:13" ht="21.75" hidden="1" customHeight="1" x14ac:dyDescent="0.25">
      <c r="A154" s="4">
        <v>153</v>
      </c>
      <c r="B154" s="30">
        <v>20255810168862</v>
      </c>
      <c r="C154" s="2">
        <v>45902</v>
      </c>
      <c r="D154" s="2">
        <v>45903</v>
      </c>
      <c r="E154" s="2" t="s">
        <v>4686</v>
      </c>
      <c r="F154" s="14">
        <f ca="1">Tabla368910111819151617234567563[[#This Row],[FECHA RADICACION]]-TODAY()</f>
        <v>-161</v>
      </c>
      <c r="G154" s="14" t="s">
        <v>15</v>
      </c>
      <c r="H154" s="14" t="s">
        <v>2913</v>
      </c>
      <c r="I154" s="14" t="s">
        <v>17</v>
      </c>
      <c r="J154" s="15" t="s">
        <v>18</v>
      </c>
      <c r="K154" s="21">
        <v>45909</v>
      </c>
      <c r="L154" s="4" t="s">
        <v>256</v>
      </c>
    </row>
    <row r="155" spans="1:13" ht="21.75" hidden="1" customHeight="1" x14ac:dyDescent="0.25">
      <c r="A155" s="4">
        <v>154</v>
      </c>
      <c r="B155" s="30">
        <v>20255810168762</v>
      </c>
      <c r="C155" s="2">
        <v>45902</v>
      </c>
      <c r="D155" s="2">
        <v>45903</v>
      </c>
      <c r="E155" s="2" t="s">
        <v>4687</v>
      </c>
      <c r="F155" s="14">
        <f ca="1">Tabla368910111819151617234567563[[#This Row],[FECHA RADICACION]]-TODAY()</f>
        <v>-161</v>
      </c>
      <c r="G155" s="14" t="s">
        <v>15</v>
      </c>
      <c r="H155" s="14" t="s">
        <v>304</v>
      </c>
      <c r="I155" s="14" t="s">
        <v>17</v>
      </c>
      <c r="J155" s="15" t="s">
        <v>18</v>
      </c>
      <c r="K155" s="21">
        <v>45921</v>
      </c>
      <c r="L155" s="15"/>
      <c r="M155" s="15"/>
    </row>
    <row r="156" spans="1:13" ht="21.75" hidden="1" customHeight="1" x14ac:dyDescent="0.25">
      <c r="A156" s="4">
        <v>155</v>
      </c>
      <c r="B156" s="30">
        <v>20255810168732</v>
      </c>
      <c r="C156" s="2">
        <v>45902</v>
      </c>
      <c r="D156" s="2">
        <v>45903</v>
      </c>
      <c r="E156" s="2" t="s">
        <v>4688</v>
      </c>
      <c r="F156" s="14">
        <f ca="1">Tabla368910111819151617234567563[[#This Row],[FECHA RADICACION]]-TODAY()</f>
        <v>-161</v>
      </c>
      <c r="G156" s="14" t="s">
        <v>65</v>
      </c>
      <c r="H156" s="14" t="s">
        <v>825</v>
      </c>
      <c r="I156" s="14" t="s">
        <v>17</v>
      </c>
      <c r="J156" s="15" t="s">
        <v>18</v>
      </c>
      <c r="K156" s="21">
        <v>45921</v>
      </c>
      <c r="L156" s="4" t="s">
        <v>4689</v>
      </c>
    </row>
    <row r="157" spans="1:13" ht="21.75" hidden="1" customHeight="1" x14ac:dyDescent="0.25">
      <c r="A157" s="4">
        <v>156</v>
      </c>
      <c r="B157" s="30">
        <v>20254602984022</v>
      </c>
      <c r="C157" s="2">
        <v>45902</v>
      </c>
      <c r="D157" s="2">
        <v>45903</v>
      </c>
      <c r="E157" s="2" t="s">
        <v>4690</v>
      </c>
      <c r="F157" s="14">
        <f ca="1">Tabla368910111819151617234567563[[#This Row],[FECHA RADICACION]]-TODAY()</f>
        <v>-161</v>
      </c>
      <c r="G157" s="14" t="s">
        <v>50</v>
      </c>
      <c r="H157" s="14" t="s">
        <v>1558</v>
      </c>
      <c r="I157" s="14" t="s">
        <v>17</v>
      </c>
      <c r="J157" s="15" t="s">
        <v>18</v>
      </c>
      <c r="K157" s="21">
        <v>45921</v>
      </c>
    </row>
    <row r="158" spans="1:13" ht="21.75" hidden="1" customHeight="1" x14ac:dyDescent="0.25">
      <c r="A158" s="4">
        <v>157</v>
      </c>
      <c r="B158" s="30">
        <v>20255810168682</v>
      </c>
      <c r="C158" s="2">
        <v>45902</v>
      </c>
      <c r="D158" s="2">
        <v>45903</v>
      </c>
      <c r="E158" s="2" t="s">
        <v>4691</v>
      </c>
      <c r="F158" s="14">
        <f ca="1">Tabla368910111819151617234567563[[#This Row],[FECHA RADICACION]]-TODAY()</f>
        <v>-161</v>
      </c>
      <c r="G158" s="14" t="s">
        <v>15</v>
      </c>
      <c r="H158" s="14" t="s">
        <v>3626</v>
      </c>
      <c r="I158" s="14" t="s">
        <v>17</v>
      </c>
      <c r="J158" s="15" t="s">
        <v>18</v>
      </c>
      <c r="K158" s="21">
        <v>45921</v>
      </c>
      <c r="L158" s="4" t="s">
        <v>256</v>
      </c>
    </row>
    <row r="159" spans="1:13" ht="21.75" hidden="1" customHeight="1" x14ac:dyDescent="0.25">
      <c r="A159" s="4">
        <v>158</v>
      </c>
      <c r="B159" s="30">
        <v>20255810168422</v>
      </c>
      <c r="C159" s="2">
        <v>45902.520138888889</v>
      </c>
      <c r="D159" s="2">
        <v>45903</v>
      </c>
      <c r="E159" s="2" t="s">
        <v>4645</v>
      </c>
      <c r="F159" s="14">
        <f ca="1">Tabla368910111819151617234567563[[#This Row],[FECHA RADICACION]]-TODAY()</f>
        <v>-160.47986111111095</v>
      </c>
      <c r="G159" s="14" t="s">
        <v>65</v>
      </c>
      <c r="H159" s="14" t="s">
        <v>825</v>
      </c>
      <c r="I159" s="14" t="s">
        <v>17</v>
      </c>
      <c r="J159" s="15" t="s">
        <v>18</v>
      </c>
      <c r="K159" s="21">
        <v>45921</v>
      </c>
    </row>
    <row r="160" spans="1:13" ht="21.75" hidden="1" customHeight="1" x14ac:dyDescent="0.25">
      <c r="A160" s="4">
        <v>159</v>
      </c>
      <c r="B160" s="30">
        <v>20255810167452</v>
      </c>
      <c r="C160" s="2">
        <v>45901</v>
      </c>
      <c r="D160" s="2">
        <v>45903</v>
      </c>
      <c r="E160" s="2" t="s">
        <v>3862</v>
      </c>
      <c r="F160" s="14">
        <f ca="1">Tabla368910111819151617234567563[[#This Row],[FECHA RADICACION]]-TODAY()</f>
        <v>-162</v>
      </c>
      <c r="G160" s="14" t="s">
        <v>50</v>
      </c>
      <c r="H160" s="14" t="s">
        <v>93</v>
      </c>
      <c r="I160" s="14" t="s">
        <v>17</v>
      </c>
      <c r="J160" s="15" t="s">
        <v>18</v>
      </c>
      <c r="K160" s="21">
        <v>45909</v>
      </c>
      <c r="L160" s="4" t="s">
        <v>527</v>
      </c>
    </row>
    <row r="161" spans="1:13" ht="21.75" hidden="1" customHeight="1" x14ac:dyDescent="0.25">
      <c r="A161" s="4">
        <v>160</v>
      </c>
      <c r="B161" s="30">
        <v>20255810169812</v>
      </c>
      <c r="C161" s="2">
        <v>45903.496527777781</v>
      </c>
      <c r="D161" s="2">
        <v>45904</v>
      </c>
      <c r="E161" s="2" t="s">
        <v>4692</v>
      </c>
      <c r="F161" s="14">
        <f ca="1">Tabla368910111819151617234567563[[#This Row],[FECHA RADICACION]]-TODAY()</f>
        <v>-159.50347222221899</v>
      </c>
      <c r="G161" s="14" t="s">
        <v>15</v>
      </c>
      <c r="H161" s="14" t="s">
        <v>304</v>
      </c>
      <c r="I161" s="14" t="s">
        <v>17</v>
      </c>
      <c r="J161" s="15" t="s">
        <v>18</v>
      </c>
      <c r="K161" s="21">
        <v>45921</v>
      </c>
    </row>
    <row r="162" spans="1:13" ht="21.75" hidden="1" customHeight="1" x14ac:dyDescent="0.25">
      <c r="A162" s="4">
        <v>161</v>
      </c>
      <c r="B162" s="30">
        <v>20255810168992</v>
      </c>
      <c r="C162" s="2">
        <v>45902</v>
      </c>
      <c r="D162" s="2">
        <v>45904</v>
      </c>
      <c r="E162" s="2" t="s">
        <v>4693</v>
      </c>
      <c r="F162" s="14">
        <f ca="1">Tabla368910111819151617234567563[[#This Row],[FECHA RADICACION]]-TODAY()</f>
        <v>-161</v>
      </c>
      <c r="G162" s="14" t="s">
        <v>15</v>
      </c>
      <c r="H162" s="14" t="s">
        <v>304</v>
      </c>
      <c r="I162" s="14" t="s">
        <v>17</v>
      </c>
      <c r="J162" s="15" t="s">
        <v>18</v>
      </c>
      <c r="K162" s="21">
        <v>45921</v>
      </c>
    </row>
    <row r="163" spans="1:13" ht="21.75" hidden="1" customHeight="1" x14ac:dyDescent="0.25">
      <c r="A163" s="4">
        <v>162</v>
      </c>
      <c r="B163" s="30">
        <v>20255810169882</v>
      </c>
      <c r="C163" s="2">
        <v>45903.515277777777</v>
      </c>
      <c r="D163" s="2">
        <v>45904</v>
      </c>
      <c r="E163" s="2" t="s">
        <v>4694</v>
      </c>
      <c r="F163" s="14">
        <f ca="1">Tabla368910111819151617234567563[[#This Row],[FECHA RADICACION]]-TODAY()</f>
        <v>-159.48472222222335</v>
      </c>
      <c r="G163" s="14" t="s">
        <v>15</v>
      </c>
      <c r="H163" s="14" t="s">
        <v>304</v>
      </c>
      <c r="I163" s="14" t="s">
        <v>17</v>
      </c>
      <c r="J163" s="15" t="s">
        <v>18</v>
      </c>
      <c r="K163" s="21">
        <v>45921</v>
      </c>
      <c r="L163" s="15"/>
      <c r="M163" s="15"/>
    </row>
    <row r="164" spans="1:13" ht="21.75" hidden="1" customHeight="1" x14ac:dyDescent="0.25">
      <c r="A164" s="4">
        <v>163</v>
      </c>
      <c r="B164" s="30">
        <v>20255810169892</v>
      </c>
      <c r="C164" s="2">
        <v>45903.519444444442</v>
      </c>
      <c r="D164" s="2">
        <v>45904</v>
      </c>
      <c r="E164" s="2" t="s">
        <v>4695</v>
      </c>
      <c r="F164" s="14">
        <f ca="1">Tabla368910111819151617234567563[[#This Row],[FECHA RADICACION]]-TODAY()</f>
        <v>-159.48055555555766</v>
      </c>
      <c r="G164" s="14" t="s">
        <v>814</v>
      </c>
      <c r="H164" s="14" t="s">
        <v>29</v>
      </c>
      <c r="I164" s="14" t="s">
        <v>17</v>
      </c>
      <c r="J164" s="15" t="s">
        <v>18</v>
      </c>
      <c r="K164" s="21">
        <v>45932</v>
      </c>
    </row>
    <row r="165" spans="1:13" ht="21.75" hidden="1" customHeight="1" x14ac:dyDescent="0.25">
      <c r="A165" s="4">
        <v>164</v>
      </c>
      <c r="B165" s="30">
        <v>20255810169972</v>
      </c>
      <c r="C165" s="2">
        <v>45903.540277777778</v>
      </c>
      <c r="D165" s="2">
        <v>45904</v>
      </c>
      <c r="E165" s="2" t="s">
        <v>4696</v>
      </c>
      <c r="F165" s="14">
        <f ca="1">Tabla368910111819151617234567563[[#This Row],[FECHA RADICACION]]-TODAY()</f>
        <v>-159.4597222222219</v>
      </c>
      <c r="G165" s="14" t="s">
        <v>2964</v>
      </c>
      <c r="H165" s="14" t="s">
        <v>17</v>
      </c>
      <c r="I165" s="14" t="s">
        <v>17</v>
      </c>
      <c r="J165" s="15" t="s">
        <v>18</v>
      </c>
      <c r="K165" s="21">
        <v>45909</v>
      </c>
    </row>
    <row r="166" spans="1:13" ht="21.75" hidden="1" customHeight="1" x14ac:dyDescent="0.25">
      <c r="A166" s="4">
        <v>165</v>
      </c>
      <c r="B166" s="30">
        <v>20255810169982</v>
      </c>
      <c r="C166" s="2">
        <v>45903</v>
      </c>
      <c r="D166" s="2">
        <v>45904</v>
      </c>
      <c r="E166" s="2" t="s">
        <v>4697</v>
      </c>
      <c r="F166" s="14">
        <f ca="1">Tabla368910111819151617234567563[[#This Row],[FECHA RADICACION]]-TODAY()</f>
        <v>-160</v>
      </c>
      <c r="G166" s="14" t="s">
        <v>65</v>
      </c>
      <c r="H166" s="14" t="s">
        <v>3536</v>
      </c>
      <c r="I166" s="14" t="s">
        <v>17</v>
      </c>
      <c r="J166" s="15" t="s">
        <v>18</v>
      </c>
      <c r="K166" s="21">
        <v>45932</v>
      </c>
      <c r="L166" s="15"/>
      <c r="M166" s="15" t="s">
        <v>4639</v>
      </c>
    </row>
    <row r="167" spans="1:13" ht="21.75" hidden="1" customHeight="1" x14ac:dyDescent="0.25">
      <c r="A167" s="4">
        <v>166</v>
      </c>
      <c r="B167" s="30">
        <v>20255810169992</v>
      </c>
      <c r="C167" s="2">
        <v>45903</v>
      </c>
      <c r="D167" s="2">
        <v>45904</v>
      </c>
      <c r="E167" s="2" t="s">
        <v>4698</v>
      </c>
      <c r="F167" s="14">
        <f ca="1">Tabla368910111819151617234567563[[#This Row],[FECHA RADICACION]]-TODAY()</f>
        <v>-160</v>
      </c>
      <c r="G167" s="14" t="s">
        <v>65</v>
      </c>
      <c r="H167" s="14" t="s">
        <v>1209</v>
      </c>
      <c r="I167" s="14" t="s">
        <v>17</v>
      </c>
      <c r="J167" s="15" t="s">
        <v>18</v>
      </c>
      <c r="K167" s="21">
        <v>45909</v>
      </c>
    </row>
    <row r="168" spans="1:13" ht="21.75" hidden="1" customHeight="1" x14ac:dyDescent="0.25">
      <c r="A168" s="4">
        <v>167</v>
      </c>
      <c r="B168" s="30">
        <v>20255810170072</v>
      </c>
      <c r="C168" s="2">
        <v>45903</v>
      </c>
      <c r="D168" s="2">
        <v>45904</v>
      </c>
      <c r="E168" s="2" t="s">
        <v>4699</v>
      </c>
      <c r="F168" s="14">
        <f ca="1">Tabla368910111819151617234567563[[#This Row],[FECHA RADICACION]]-TODAY()</f>
        <v>-160</v>
      </c>
      <c r="G168" s="14" t="s">
        <v>15</v>
      </c>
      <c r="H168" s="14" t="s">
        <v>241</v>
      </c>
      <c r="I168" s="14" t="s">
        <v>17</v>
      </c>
      <c r="J168" s="15" t="s">
        <v>18</v>
      </c>
      <c r="K168" s="21">
        <v>45921</v>
      </c>
    </row>
    <row r="169" spans="1:13" ht="21.75" hidden="1" customHeight="1" x14ac:dyDescent="0.25">
      <c r="A169" s="4">
        <v>168</v>
      </c>
      <c r="B169" s="30">
        <v>20255810170172</v>
      </c>
      <c r="C169" s="2">
        <v>45903</v>
      </c>
      <c r="D169" s="2">
        <v>45904</v>
      </c>
      <c r="E169" s="2" t="s">
        <v>4700</v>
      </c>
      <c r="F169" s="14">
        <f ca="1">Tabla368910111819151617234567563[[#This Row],[FECHA RADICACION]]-TODAY()</f>
        <v>-160</v>
      </c>
      <c r="G169" s="14" t="s">
        <v>15</v>
      </c>
      <c r="H169" s="14" t="s">
        <v>48</v>
      </c>
      <c r="I169" s="14" t="s">
        <v>17</v>
      </c>
      <c r="J169" s="15" t="s">
        <v>18</v>
      </c>
      <c r="K169" s="21">
        <v>45921</v>
      </c>
    </row>
    <row r="170" spans="1:13" ht="21.75" hidden="1" customHeight="1" x14ac:dyDescent="0.25">
      <c r="A170" s="4">
        <v>169</v>
      </c>
      <c r="B170" s="30">
        <v>20254603001992</v>
      </c>
      <c r="C170" s="2">
        <v>45903</v>
      </c>
      <c r="D170" s="2">
        <v>45904</v>
      </c>
      <c r="E170" s="2" t="s">
        <v>4701</v>
      </c>
      <c r="F170" s="14">
        <f ca="1">Tabla368910111819151617234567563[[#This Row],[FECHA RADICACION]]-TODAY()</f>
        <v>-160</v>
      </c>
      <c r="G170" s="14" t="s">
        <v>15</v>
      </c>
      <c r="H170" s="14" t="s">
        <v>304</v>
      </c>
      <c r="I170" s="14" t="s">
        <v>17</v>
      </c>
      <c r="J170" s="15" t="s">
        <v>18</v>
      </c>
      <c r="K170" s="21">
        <v>45932</v>
      </c>
    </row>
    <row r="171" spans="1:13" ht="21.75" hidden="1" customHeight="1" x14ac:dyDescent="0.25">
      <c r="A171" s="4">
        <v>170</v>
      </c>
      <c r="B171" s="30">
        <v>20254603002272</v>
      </c>
      <c r="C171" s="2">
        <v>45903</v>
      </c>
      <c r="D171" s="2">
        <v>45904</v>
      </c>
      <c r="E171" s="2" t="s">
        <v>4702</v>
      </c>
      <c r="F171" s="14">
        <f ca="1">Tabla368910111819151617234567563[[#This Row],[FECHA RADICACION]]-TODAY()</f>
        <v>-160</v>
      </c>
      <c r="G171" s="14" t="s">
        <v>15</v>
      </c>
      <c r="H171" s="14" t="s">
        <v>304</v>
      </c>
      <c r="I171" s="14" t="s">
        <v>17</v>
      </c>
      <c r="J171" s="15" t="s">
        <v>18</v>
      </c>
      <c r="K171" s="21">
        <v>45921</v>
      </c>
    </row>
    <row r="172" spans="1:13" ht="21.75" hidden="1" customHeight="1" x14ac:dyDescent="0.25">
      <c r="A172" s="4">
        <v>171</v>
      </c>
      <c r="B172" s="30">
        <v>20254603002322</v>
      </c>
      <c r="C172" s="2">
        <v>45903</v>
      </c>
      <c r="D172" s="2">
        <v>45904</v>
      </c>
      <c r="E172" s="2" t="s">
        <v>4703</v>
      </c>
      <c r="F172" s="14">
        <f ca="1">Tabla368910111819151617234567563[[#This Row],[FECHA RADICACION]]-TODAY()</f>
        <v>-160</v>
      </c>
      <c r="G172" s="14" t="s">
        <v>65</v>
      </c>
      <c r="H172" s="14" t="s">
        <v>66</v>
      </c>
      <c r="I172" s="14" t="s">
        <v>17</v>
      </c>
      <c r="J172" s="15" t="s">
        <v>18</v>
      </c>
      <c r="K172" s="21">
        <v>45945</v>
      </c>
      <c r="L172" s="21"/>
      <c r="M172" s="4" t="s">
        <v>4704</v>
      </c>
    </row>
    <row r="173" spans="1:13" ht="21.75" hidden="1" customHeight="1" x14ac:dyDescent="0.25">
      <c r="A173" s="4">
        <v>172</v>
      </c>
      <c r="B173" s="30">
        <v>20255810170442</v>
      </c>
      <c r="C173" s="2">
        <v>45904.368750000001</v>
      </c>
      <c r="D173" s="2">
        <v>45904</v>
      </c>
      <c r="E173" s="2" t="s">
        <v>4705</v>
      </c>
      <c r="F173" s="14">
        <f ca="1">Tabla368910111819151617234567563[[#This Row],[FECHA RADICACION]]-TODAY()</f>
        <v>-158.63124999999854</v>
      </c>
      <c r="G173" s="14" t="s">
        <v>15</v>
      </c>
      <c r="H173" s="14" t="s">
        <v>241</v>
      </c>
      <c r="I173" s="14" t="s">
        <v>17</v>
      </c>
      <c r="J173" s="15" t="s">
        <v>18</v>
      </c>
      <c r="K173" s="21">
        <v>45921</v>
      </c>
      <c r="L173" s="21"/>
    </row>
    <row r="174" spans="1:13" ht="21.75" hidden="1" customHeight="1" x14ac:dyDescent="0.25">
      <c r="A174" s="4">
        <v>173</v>
      </c>
      <c r="B174" s="30">
        <v>20255810170452</v>
      </c>
      <c r="C174" s="2">
        <v>45904.370138888888</v>
      </c>
      <c r="D174" s="2">
        <v>45904</v>
      </c>
      <c r="E174" s="2" t="s">
        <v>4706</v>
      </c>
      <c r="F174" s="14">
        <f ca="1">Tabla368910111819151617234567563[[#This Row],[FECHA RADICACION]]-TODAY()</f>
        <v>-158.6298611111124</v>
      </c>
      <c r="G174" s="14" t="s">
        <v>15</v>
      </c>
      <c r="H174" s="14" t="s">
        <v>48</v>
      </c>
      <c r="I174" s="14" t="s">
        <v>17</v>
      </c>
      <c r="J174" s="15" t="s">
        <v>18</v>
      </c>
      <c r="K174" s="21">
        <v>45932</v>
      </c>
      <c r="L174" s="21"/>
    </row>
    <row r="175" spans="1:13" ht="21.75" hidden="1" customHeight="1" x14ac:dyDescent="0.25">
      <c r="A175" s="4">
        <v>174</v>
      </c>
      <c r="B175" s="30">
        <v>20254603009262</v>
      </c>
      <c r="C175" s="2">
        <v>45904.501388888886</v>
      </c>
      <c r="D175" s="2">
        <v>45904</v>
      </c>
      <c r="E175" s="2" t="s">
        <v>4707</v>
      </c>
      <c r="F175" s="14">
        <f ca="1">Tabla368910111819151617234567563[[#This Row],[FECHA RADICACION]]-TODAY()</f>
        <v>-158.49861111111386</v>
      </c>
      <c r="G175" s="14" t="s">
        <v>65</v>
      </c>
      <c r="H175" s="14" t="s">
        <v>283</v>
      </c>
      <c r="I175" s="14" t="s">
        <v>17</v>
      </c>
      <c r="J175" s="15" t="s">
        <v>18</v>
      </c>
      <c r="K175" s="21">
        <v>45945</v>
      </c>
      <c r="L175" s="21"/>
    </row>
    <row r="176" spans="1:13" ht="21.75" hidden="1" customHeight="1" x14ac:dyDescent="0.25">
      <c r="A176" s="4">
        <v>175</v>
      </c>
      <c r="B176" s="30">
        <v>20254603006442</v>
      </c>
      <c r="C176" s="2">
        <v>45904.426388888889</v>
      </c>
      <c r="D176" s="2">
        <v>45904</v>
      </c>
      <c r="E176" s="2" t="s">
        <v>4708</v>
      </c>
      <c r="F176" s="14">
        <f ca="1">Tabla368910111819151617234567563[[#This Row],[FECHA RADICACION]]-TODAY()</f>
        <v>-158.57361111111095</v>
      </c>
      <c r="G176" s="14" t="s">
        <v>50</v>
      </c>
      <c r="H176" s="14" t="s">
        <v>93</v>
      </c>
      <c r="I176" s="14" t="s">
        <v>17</v>
      </c>
      <c r="J176" s="15" t="s">
        <v>18</v>
      </c>
      <c r="K176" s="21">
        <v>45909</v>
      </c>
      <c r="L176" s="21"/>
    </row>
    <row r="177" spans="1:13" ht="21.75" hidden="1" customHeight="1" x14ac:dyDescent="0.25">
      <c r="A177" s="4">
        <v>176</v>
      </c>
      <c r="B177" s="30">
        <v>20254213005932</v>
      </c>
      <c r="C177" s="2">
        <v>45904.410416666666</v>
      </c>
      <c r="D177" s="2">
        <v>45904</v>
      </c>
      <c r="E177" s="2" t="s">
        <v>4709</v>
      </c>
      <c r="F177" s="14">
        <f ca="1">Tabla368910111819151617234567563[[#This Row],[FECHA RADICACION]]-TODAY()</f>
        <v>-158.5895833333343</v>
      </c>
      <c r="G177" s="14" t="s">
        <v>50</v>
      </c>
      <c r="H177" s="14" t="s">
        <v>498</v>
      </c>
      <c r="I177" s="14" t="s">
        <v>17</v>
      </c>
      <c r="J177" s="15" t="s">
        <v>18</v>
      </c>
      <c r="K177" s="21">
        <v>45932</v>
      </c>
      <c r="L177" s="21"/>
    </row>
    <row r="178" spans="1:13" ht="21.75" hidden="1" customHeight="1" x14ac:dyDescent="0.25">
      <c r="A178" s="4">
        <v>177</v>
      </c>
      <c r="B178" s="30">
        <v>20255810170462</v>
      </c>
      <c r="C178" s="2">
        <v>45904.37222222222</v>
      </c>
      <c r="D178" s="2">
        <v>45904</v>
      </c>
      <c r="E178" s="2" t="s">
        <v>4710</v>
      </c>
      <c r="F178" s="14">
        <f ca="1">Tabla368910111819151617234567563[[#This Row],[FECHA RADICACION]]-TODAY()</f>
        <v>-158.62777777777956</v>
      </c>
      <c r="G178" s="14" t="s">
        <v>15</v>
      </c>
      <c r="H178" s="14" t="s">
        <v>241</v>
      </c>
      <c r="I178" s="14" t="s">
        <v>17</v>
      </c>
      <c r="J178" s="15" t="s">
        <v>18</v>
      </c>
      <c r="K178" s="21">
        <v>45909</v>
      </c>
      <c r="L178" s="21"/>
    </row>
    <row r="179" spans="1:13" ht="21.75" hidden="1" customHeight="1" x14ac:dyDescent="0.25">
      <c r="A179" s="4">
        <v>178</v>
      </c>
      <c r="B179" s="30">
        <v>20255810170942</v>
      </c>
      <c r="C179" s="2">
        <v>45904</v>
      </c>
      <c r="D179" s="2">
        <v>45904</v>
      </c>
      <c r="E179" s="2" t="s">
        <v>4711</v>
      </c>
      <c r="F179" s="14">
        <f ca="1">Tabla368910111819151617234567563[[#This Row],[FECHA RADICACION]]-TODAY()</f>
        <v>-159</v>
      </c>
      <c r="G179" s="14" t="s">
        <v>15</v>
      </c>
      <c r="H179" s="14" t="s">
        <v>304</v>
      </c>
      <c r="I179" s="14" t="s">
        <v>17</v>
      </c>
      <c r="J179" s="15" t="s">
        <v>18</v>
      </c>
      <c r="K179" s="21">
        <v>45921</v>
      </c>
      <c r="L179" s="21"/>
    </row>
    <row r="180" spans="1:13" ht="21.75" hidden="1" customHeight="1" x14ac:dyDescent="0.25">
      <c r="A180" s="4">
        <v>179</v>
      </c>
      <c r="B180" s="30">
        <v>20255810170902</v>
      </c>
      <c r="C180" s="2">
        <v>45904</v>
      </c>
      <c r="D180" s="2">
        <v>45904</v>
      </c>
      <c r="E180" s="2" t="s">
        <v>4712</v>
      </c>
      <c r="F180" s="14">
        <f ca="1">Tabla368910111819151617234567563[[#This Row],[FECHA RADICACION]]-TODAY()</f>
        <v>-159</v>
      </c>
      <c r="G180" s="14" t="s">
        <v>15</v>
      </c>
      <c r="H180" s="14" t="s">
        <v>241</v>
      </c>
      <c r="I180" s="14" t="s">
        <v>17</v>
      </c>
      <c r="J180" s="15" t="s">
        <v>18</v>
      </c>
      <c r="K180" s="21">
        <v>45921</v>
      </c>
      <c r="L180" s="21"/>
    </row>
    <row r="181" spans="1:13" ht="21.75" hidden="1" customHeight="1" x14ac:dyDescent="0.25">
      <c r="A181" s="4">
        <v>180</v>
      </c>
      <c r="B181" s="30">
        <v>20254603014232</v>
      </c>
      <c r="C181" s="2">
        <v>45904</v>
      </c>
      <c r="D181" s="2">
        <v>45904</v>
      </c>
      <c r="E181" s="2" t="s">
        <v>4713</v>
      </c>
      <c r="F181" s="14">
        <f ca="1">Tabla368910111819151617234567563[[#This Row],[FECHA RADICACION]]-TODAY()</f>
        <v>-159</v>
      </c>
      <c r="G181" s="14" t="s">
        <v>65</v>
      </c>
      <c r="H181" s="14" t="s">
        <v>78</v>
      </c>
      <c r="I181" s="14" t="s">
        <v>17</v>
      </c>
      <c r="J181" s="15" t="s">
        <v>18</v>
      </c>
      <c r="K181" s="21">
        <v>45921</v>
      </c>
      <c r="L181" s="21"/>
    </row>
    <row r="182" spans="1:13" ht="21.75" hidden="1" customHeight="1" x14ac:dyDescent="0.25">
      <c r="A182" s="4">
        <v>181</v>
      </c>
      <c r="B182" s="30">
        <v>20254603013662</v>
      </c>
      <c r="C182" s="2">
        <v>45904</v>
      </c>
      <c r="D182" s="2">
        <v>45904</v>
      </c>
      <c r="E182" s="2" t="s">
        <v>4714</v>
      </c>
      <c r="F182" s="14">
        <f ca="1">Tabla368910111819151617234567563[[#This Row],[FECHA RADICACION]]-TODAY()</f>
        <v>-159</v>
      </c>
      <c r="G182" s="14" t="s">
        <v>65</v>
      </c>
      <c r="H182" s="14" t="s">
        <v>78</v>
      </c>
      <c r="I182" s="14" t="s">
        <v>17</v>
      </c>
      <c r="J182" s="15" t="s">
        <v>18</v>
      </c>
      <c r="K182" s="21">
        <v>45921</v>
      </c>
      <c r="L182" s="21"/>
    </row>
    <row r="183" spans="1:13" ht="21.75" hidden="1" customHeight="1" x14ac:dyDescent="0.25">
      <c r="A183" s="4">
        <v>182</v>
      </c>
      <c r="B183" s="30">
        <v>20254603013292</v>
      </c>
      <c r="C183" s="2">
        <v>45904</v>
      </c>
      <c r="D183" s="2">
        <v>45904</v>
      </c>
      <c r="E183" s="2" t="s">
        <v>4715</v>
      </c>
      <c r="F183" s="14">
        <f ca="1">Tabla368910111819151617234567563[[#This Row],[FECHA RADICACION]]-TODAY()</f>
        <v>-159</v>
      </c>
      <c r="G183" s="14" t="s">
        <v>814</v>
      </c>
      <c r="H183" s="14" t="s">
        <v>29</v>
      </c>
      <c r="I183" s="14" t="s">
        <v>17</v>
      </c>
      <c r="J183" s="15" t="s">
        <v>18</v>
      </c>
      <c r="K183" s="21">
        <v>45921</v>
      </c>
      <c r="L183" s="21"/>
    </row>
    <row r="184" spans="1:13" ht="21.75" hidden="1" customHeight="1" x14ac:dyDescent="0.25">
      <c r="A184" s="4">
        <v>183</v>
      </c>
      <c r="B184" s="30">
        <v>20255810170802</v>
      </c>
      <c r="C184" s="2">
        <v>45904</v>
      </c>
      <c r="D184" s="2">
        <v>45904</v>
      </c>
      <c r="E184" s="2" t="s">
        <v>4716</v>
      </c>
      <c r="F184" s="14">
        <f ca="1">Tabla368910111819151617234567563[[#This Row],[FECHA RADICACION]]-TODAY()</f>
        <v>-159</v>
      </c>
      <c r="G184" s="14" t="s">
        <v>15</v>
      </c>
      <c r="H184" s="14" t="s">
        <v>2913</v>
      </c>
      <c r="I184" s="14" t="s">
        <v>17</v>
      </c>
      <c r="J184" s="15" t="s">
        <v>18</v>
      </c>
      <c r="K184" s="21">
        <v>45909</v>
      </c>
      <c r="L184" s="21"/>
    </row>
    <row r="185" spans="1:13" ht="21.75" hidden="1" customHeight="1" x14ac:dyDescent="0.25">
      <c r="A185" s="4">
        <v>184</v>
      </c>
      <c r="B185" s="30">
        <v>20255810170792</v>
      </c>
      <c r="C185" s="2">
        <v>45904</v>
      </c>
      <c r="D185" s="2">
        <v>45904</v>
      </c>
      <c r="E185" s="2" t="s">
        <v>4717</v>
      </c>
      <c r="F185" s="14">
        <f ca="1">Tabla368910111819151617234567563[[#This Row],[FECHA RADICACION]]-TODAY()</f>
        <v>-159</v>
      </c>
      <c r="G185" s="14" t="s">
        <v>15</v>
      </c>
      <c r="H185" s="14" t="s">
        <v>2913</v>
      </c>
      <c r="I185" s="14" t="s">
        <v>17</v>
      </c>
      <c r="J185" s="15" t="s">
        <v>18</v>
      </c>
      <c r="K185" s="21">
        <v>45909</v>
      </c>
      <c r="L185" s="21"/>
    </row>
    <row r="186" spans="1:13" ht="21.75" hidden="1" customHeight="1" x14ac:dyDescent="0.25">
      <c r="A186" s="4">
        <v>185</v>
      </c>
      <c r="B186" s="30">
        <v>20255810170772</v>
      </c>
      <c r="C186" s="2">
        <v>45904</v>
      </c>
      <c r="D186" s="2">
        <v>45904</v>
      </c>
      <c r="E186" s="2" t="s">
        <v>4718</v>
      </c>
      <c r="F186" s="14">
        <f ca="1">Tabla368910111819151617234567563[[#This Row],[FECHA RADICACION]]-TODAY()</f>
        <v>-159</v>
      </c>
      <c r="G186" s="14" t="s">
        <v>65</v>
      </c>
      <c r="H186" s="14" t="s">
        <v>117</v>
      </c>
      <c r="I186" s="14" t="s">
        <v>17</v>
      </c>
      <c r="J186" s="15" t="s">
        <v>18</v>
      </c>
      <c r="K186" s="21">
        <v>45932</v>
      </c>
      <c r="L186" s="17"/>
      <c r="M186" s="15"/>
    </row>
    <row r="187" spans="1:13" ht="21.75" hidden="1" customHeight="1" x14ac:dyDescent="0.25">
      <c r="A187" s="4">
        <v>186</v>
      </c>
      <c r="B187" s="30">
        <v>20255810170752</v>
      </c>
      <c r="C187" s="2">
        <v>45904</v>
      </c>
      <c r="D187" s="2">
        <v>45904</v>
      </c>
      <c r="E187" s="2" t="s">
        <v>4719</v>
      </c>
      <c r="F187" s="14">
        <f ca="1">Tabla368910111819151617234567563[[#This Row],[FECHA RADICACION]]-TODAY()</f>
        <v>-159</v>
      </c>
      <c r="G187" s="14" t="s">
        <v>65</v>
      </c>
      <c r="H187" s="14" t="s">
        <v>3536</v>
      </c>
      <c r="I187" s="14" t="s">
        <v>17</v>
      </c>
      <c r="J187" s="15" t="s">
        <v>18</v>
      </c>
      <c r="K187" s="21">
        <v>45932</v>
      </c>
      <c r="L187" s="21"/>
    </row>
    <row r="188" spans="1:13" ht="21.75" hidden="1" customHeight="1" x14ac:dyDescent="0.25">
      <c r="A188" s="4">
        <v>187</v>
      </c>
      <c r="B188" s="30">
        <v>20255810170742</v>
      </c>
      <c r="C188" s="2">
        <v>45904</v>
      </c>
      <c r="D188" s="2">
        <v>45904</v>
      </c>
      <c r="E188" s="2" t="s">
        <v>4720</v>
      </c>
      <c r="F188" s="14">
        <f ca="1">Tabla368910111819151617234567563[[#This Row],[FECHA RADICACION]]-TODAY()</f>
        <v>-159</v>
      </c>
      <c r="G188" s="14" t="s">
        <v>2964</v>
      </c>
      <c r="H188" s="14" t="s">
        <v>17</v>
      </c>
      <c r="I188" s="14" t="s">
        <v>17</v>
      </c>
      <c r="J188" s="15" t="s">
        <v>18</v>
      </c>
      <c r="K188" s="21">
        <v>45904</v>
      </c>
      <c r="L188" s="21"/>
    </row>
    <row r="189" spans="1:13" ht="21.75" hidden="1" customHeight="1" x14ac:dyDescent="0.25">
      <c r="A189" s="4">
        <v>188</v>
      </c>
      <c r="B189" s="30">
        <v>20254603010672</v>
      </c>
      <c r="C189" s="2">
        <v>45904</v>
      </c>
      <c r="D189" s="2">
        <v>45904</v>
      </c>
      <c r="E189" s="2" t="s">
        <v>4721</v>
      </c>
      <c r="F189" s="14">
        <f ca="1">Tabla368910111819151617234567563[[#This Row],[FECHA RADICACION]]-TODAY()</f>
        <v>-159</v>
      </c>
      <c r="G189" s="14" t="s">
        <v>65</v>
      </c>
      <c r="H189" s="14" t="s">
        <v>4184</v>
      </c>
      <c r="I189" s="14" t="s">
        <v>17</v>
      </c>
      <c r="J189" s="15" t="s">
        <v>18</v>
      </c>
      <c r="K189" s="21">
        <v>45909</v>
      </c>
    </row>
    <row r="190" spans="1:13" ht="21.75" hidden="1" customHeight="1" x14ac:dyDescent="0.25">
      <c r="A190" s="4">
        <v>189</v>
      </c>
      <c r="B190" s="30">
        <v>20254603007122</v>
      </c>
      <c r="C190" s="2">
        <v>45904</v>
      </c>
      <c r="D190" s="2">
        <v>45904</v>
      </c>
      <c r="E190" s="2" t="s">
        <v>4722</v>
      </c>
      <c r="F190" s="14">
        <f ca="1">Tabla368910111819151617234567563[[#This Row],[FECHA RADICACION]]-TODAY()</f>
        <v>-159</v>
      </c>
      <c r="G190" s="14" t="s">
        <v>15</v>
      </c>
      <c r="H190" s="14" t="s">
        <v>48</v>
      </c>
      <c r="I190" s="14" t="s">
        <v>17</v>
      </c>
      <c r="J190" s="15" t="s">
        <v>18</v>
      </c>
      <c r="K190" s="21">
        <v>45909</v>
      </c>
    </row>
    <row r="191" spans="1:13" ht="21.75" hidden="1" customHeight="1" x14ac:dyDescent="0.25">
      <c r="A191" s="4">
        <v>190</v>
      </c>
      <c r="B191" s="30">
        <v>20255830419693</v>
      </c>
      <c r="C191" s="2">
        <v>45904</v>
      </c>
      <c r="D191" s="2">
        <v>45904</v>
      </c>
      <c r="E191" s="2" t="s">
        <v>4723</v>
      </c>
      <c r="F191" s="14">
        <f ca="1">Tabla368910111819151617234567563[[#This Row],[FECHA RADICACION]]-TODAY()</f>
        <v>-159</v>
      </c>
      <c r="G191" s="14" t="s">
        <v>814</v>
      </c>
      <c r="H191" s="14" t="s">
        <v>1352</v>
      </c>
      <c r="I191" s="14" t="s">
        <v>17</v>
      </c>
      <c r="J191" s="15" t="s">
        <v>18</v>
      </c>
      <c r="K191" s="21">
        <v>45909</v>
      </c>
    </row>
    <row r="192" spans="1:13" ht="21.75" hidden="1" customHeight="1" x14ac:dyDescent="0.25">
      <c r="A192" s="4">
        <v>191</v>
      </c>
      <c r="B192" s="30">
        <v>20254213001012</v>
      </c>
      <c r="C192" s="2">
        <v>45903</v>
      </c>
      <c r="D192" s="2">
        <v>45905</v>
      </c>
      <c r="E192" s="2" t="s">
        <v>4724</v>
      </c>
      <c r="F192" s="14">
        <f ca="1">Tabla368910111819151617234567563[[#This Row],[FECHA RADICACION]]-TODAY()</f>
        <v>-160</v>
      </c>
      <c r="G192" s="14" t="s">
        <v>50</v>
      </c>
      <c r="H192" s="14" t="s">
        <v>93</v>
      </c>
      <c r="I192" s="14" t="s">
        <v>17</v>
      </c>
      <c r="J192" s="15" t="s">
        <v>18</v>
      </c>
      <c r="K192" s="21">
        <v>45909</v>
      </c>
      <c r="L192" s="15" t="s">
        <v>4725</v>
      </c>
    </row>
    <row r="193" spans="1:13" ht="21.75" hidden="1" customHeight="1" x14ac:dyDescent="0.25">
      <c r="A193" s="4">
        <v>192</v>
      </c>
      <c r="B193" s="73">
        <v>20254213000982</v>
      </c>
      <c r="C193" s="35">
        <v>45903</v>
      </c>
      <c r="D193" s="2">
        <v>45905</v>
      </c>
      <c r="E193" s="6" t="s">
        <v>4726</v>
      </c>
      <c r="F193" s="14">
        <f ca="1">Tabla368910111819151617234567563[[#This Row],[FECHA RADICACION]]-TODAY()</f>
        <v>-160</v>
      </c>
      <c r="G193" s="14" t="s">
        <v>50</v>
      </c>
      <c r="H193" s="14" t="s">
        <v>93</v>
      </c>
      <c r="I193" s="14" t="s">
        <v>17</v>
      </c>
      <c r="J193" s="15" t="s">
        <v>18</v>
      </c>
      <c r="K193" s="21">
        <v>45909</v>
      </c>
      <c r="L193" s="4" t="s">
        <v>4725</v>
      </c>
    </row>
    <row r="194" spans="1:13" ht="21.75" hidden="1" customHeight="1" x14ac:dyDescent="0.25">
      <c r="A194" s="4">
        <v>193</v>
      </c>
      <c r="B194" s="73">
        <v>20255810171462</v>
      </c>
      <c r="C194" s="35">
        <v>45905.461111111108</v>
      </c>
      <c r="D194" s="2">
        <v>45905</v>
      </c>
      <c r="E194" s="2" t="s">
        <v>4727</v>
      </c>
      <c r="F194" s="14">
        <f ca="1">Tabla368910111819151617234567563[[#This Row],[FECHA RADICACION]]-TODAY()</f>
        <v>-157.53888888889196</v>
      </c>
      <c r="G194" s="14" t="s">
        <v>65</v>
      </c>
      <c r="H194" s="14" t="s">
        <v>1209</v>
      </c>
      <c r="I194" s="14" t="s">
        <v>17</v>
      </c>
      <c r="J194" s="15" t="s">
        <v>18</v>
      </c>
      <c r="K194" s="21">
        <v>45909</v>
      </c>
      <c r="M194" s="15"/>
    </row>
    <row r="195" spans="1:13" ht="21.75" hidden="1" customHeight="1" x14ac:dyDescent="0.25">
      <c r="A195" s="4">
        <v>194</v>
      </c>
      <c r="B195" s="73">
        <v>20255810171442</v>
      </c>
      <c r="C195" s="35">
        <v>45905.459027777775</v>
      </c>
      <c r="D195" s="2">
        <v>45905</v>
      </c>
      <c r="E195" s="2" t="s">
        <v>4728</v>
      </c>
      <c r="F195" s="14">
        <f ca="1">Tabla368910111819151617234567563[[#This Row],[FECHA RADICACION]]-TODAY()</f>
        <v>-157.54097222222481</v>
      </c>
      <c r="G195" s="14" t="s">
        <v>65</v>
      </c>
      <c r="H195" s="14" t="s">
        <v>1209</v>
      </c>
      <c r="I195" s="14" t="s">
        <v>17</v>
      </c>
      <c r="J195" s="15" t="s">
        <v>18</v>
      </c>
      <c r="K195" s="21">
        <v>45909</v>
      </c>
    </row>
    <row r="196" spans="1:13" ht="21.75" hidden="1" customHeight="1" x14ac:dyDescent="0.25">
      <c r="A196" s="4">
        <v>195</v>
      </c>
      <c r="B196" s="30">
        <v>20255810171412</v>
      </c>
      <c r="C196" s="2">
        <v>45905.45416666667</v>
      </c>
      <c r="D196" s="2">
        <v>45905</v>
      </c>
      <c r="E196" s="2" t="s">
        <v>4729</v>
      </c>
      <c r="F196" s="14">
        <f ca="1">Tabla368910111819151617234567563[[#This Row],[FECHA RADICACION]]-TODAY()</f>
        <v>-157.54583333332994</v>
      </c>
      <c r="G196" s="14" t="s">
        <v>65</v>
      </c>
      <c r="H196" s="14" t="s">
        <v>206</v>
      </c>
      <c r="I196" s="14" t="s">
        <v>17</v>
      </c>
      <c r="J196" s="15" t="s">
        <v>18</v>
      </c>
      <c r="K196" s="21">
        <v>45921</v>
      </c>
    </row>
    <row r="197" spans="1:13" ht="21.75" hidden="1" customHeight="1" x14ac:dyDescent="0.25">
      <c r="A197" s="4">
        <v>196</v>
      </c>
      <c r="B197" s="30">
        <v>20255810171402</v>
      </c>
      <c r="C197" s="2">
        <v>45905.453472222223</v>
      </c>
      <c r="D197" s="2">
        <v>45905</v>
      </c>
      <c r="E197" s="2" t="s">
        <v>4730</v>
      </c>
      <c r="F197" s="14">
        <f ca="1">Tabla368910111819151617234567563[[#This Row],[FECHA RADICACION]]-TODAY()</f>
        <v>-157.54652777777665</v>
      </c>
      <c r="G197" s="14" t="s">
        <v>65</v>
      </c>
      <c r="H197" s="14" t="s">
        <v>283</v>
      </c>
      <c r="I197" s="14" t="s">
        <v>17</v>
      </c>
      <c r="J197" s="15" t="s">
        <v>18</v>
      </c>
      <c r="K197" s="21">
        <v>45945</v>
      </c>
      <c r="L197" s="4" t="s">
        <v>42</v>
      </c>
    </row>
    <row r="198" spans="1:13" ht="21.75" hidden="1" customHeight="1" x14ac:dyDescent="0.25">
      <c r="A198" s="4">
        <v>197</v>
      </c>
      <c r="B198" s="30">
        <v>20255810171372</v>
      </c>
      <c r="C198" s="2">
        <v>45905.449305555558</v>
      </c>
      <c r="D198" s="2">
        <v>45905</v>
      </c>
      <c r="E198" s="2" t="s">
        <v>4731</v>
      </c>
      <c r="F198" s="14">
        <f ca="1">Tabla368910111819151617234567563[[#This Row],[FECHA RADICACION]]-TODAY()</f>
        <v>-157.55069444444234</v>
      </c>
      <c r="G198" s="14" t="s">
        <v>65</v>
      </c>
      <c r="H198" s="14" t="s">
        <v>1209</v>
      </c>
      <c r="I198" s="14" t="s">
        <v>17</v>
      </c>
      <c r="J198" s="15" t="s">
        <v>18</v>
      </c>
      <c r="K198" s="21">
        <v>45909</v>
      </c>
      <c r="L198" s="4" t="s">
        <v>42</v>
      </c>
    </row>
    <row r="199" spans="1:13" ht="21.75" hidden="1" customHeight="1" x14ac:dyDescent="0.25">
      <c r="A199" s="4">
        <v>198</v>
      </c>
      <c r="B199" s="30">
        <v>20255810171302</v>
      </c>
      <c r="C199" s="2">
        <v>45905.438194444447</v>
      </c>
      <c r="D199" s="2">
        <v>45905</v>
      </c>
      <c r="E199" s="2" t="s">
        <v>4732</v>
      </c>
      <c r="F199" s="14">
        <f ca="1">Tabla368910111819151617234567563[[#This Row],[FECHA RADICACION]]-TODAY()</f>
        <v>-157.56180555555329</v>
      </c>
      <c r="G199" s="14" t="s">
        <v>65</v>
      </c>
      <c r="H199" s="14" t="s">
        <v>3536</v>
      </c>
      <c r="I199" s="14" t="s">
        <v>17</v>
      </c>
      <c r="J199" s="15" t="s">
        <v>18</v>
      </c>
      <c r="K199" s="21">
        <v>45932</v>
      </c>
    </row>
    <row r="200" spans="1:13" ht="21.75" hidden="1" customHeight="1" x14ac:dyDescent="0.25">
      <c r="A200" s="4">
        <v>199</v>
      </c>
      <c r="B200" s="30">
        <v>20255810171172</v>
      </c>
      <c r="C200" s="2">
        <v>45905.412499999999</v>
      </c>
      <c r="D200" s="2">
        <v>45905</v>
      </c>
      <c r="E200" s="2" t="s">
        <v>4733</v>
      </c>
      <c r="F200" s="14">
        <f ca="1">Tabla368910111819151617234567563[[#This Row],[FECHA RADICACION]]-TODAY()</f>
        <v>-157.58750000000146</v>
      </c>
      <c r="G200" s="14" t="s">
        <v>65</v>
      </c>
      <c r="H200" s="14" t="s">
        <v>66</v>
      </c>
      <c r="I200" s="14" t="s">
        <v>17</v>
      </c>
      <c r="J200" s="15" t="s">
        <v>18</v>
      </c>
      <c r="K200" s="21">
        <v>45945</v>
      </c>
    </row>
    <row r="201" spans="1:13" ht="21.75" hidden="1" customHeight="1" x14ac:dyDescent="0.25">
      <c r="A201" s="4">
        <v>200</v>
      </c>
      <c r="B201" s="30">
        <v>20255810171032</v>
      </c>
      <c r="C201" s="2">
        <v>45904</v>
      </c>
      <c r="D201" s="2">
        <v>45905</v>
      </c>
      <c r="E201" s="2" t="s">
        <v>4734</v>
      </c>
      <c r="F201" s="14">
        <f ca="1">Tabla368910111819151617234567563[[#This Row],[FECHA RADICACION]]-TODAY()</f>
        <v>-159</v>
      </c>
      <c r="G201" s="14" t="s">
        <v>65</v>
      </c>
      <c r="H201" s="14" t="s">
        <v>825</v>
      </c>
      <c r="I201" s="14" t="s">
        <v>17</v>
      </c>
      <c r="J201" s="15" t="s">
        <v>18</v>
      </c>
      <c r="K201" s="21">
        <v>45909</v>
      </c>
      <c r="L201" s="4" t="s">
        <v>125</v>
      </c>
    </row>
    <row r="202" spans="1:13" ht="21.75" hidden="1" customHeight="1" x14ac:dyDescent="0.25">
      <c r="A202" s="4">
        <v>201</v>
      </c>
      <c r="B202" s="30">
        <v>20255810170732</v>
      </c>
      <c r="C202" s="2">
        <v>45904</v>
      </c>
      <c r="D202" s="2">
        <v>45905</v>
      </c>
      <c r="E202" s="2" t="s">
        <v>1268</v>
      </c>
      <c r="F202" s="14">
        <f ca="1">Tabla368910111819151617234567563[[#This Row],[FECHA RADICACION]]-TODAY()</f>
        <v>-159</v>
      </c>
      <c r="G202" s="14" t="s">
        <v>15</v>
      </c>
      <c r="H202" s="14" t="s">
        <v>2913</v>
      </c>
      <c r="I202" s="14" t="s">
        <v>17</v>
      </c>
      <c r="J202" s="15" t="s">
        <v>18</v>
      </c>
      <c r="K202" s="21">
        <v>45909</v>
      </c>
      <c r="L202" s="4" t="s">
        <v>125</v>
      </c>
    </row>
    <row r="203" spans="1:13" ht="21.75" hidden="1" customHeight="1" x14ac:dyDescent="0.25">
      <c r="A203" s="4">
        <v>202</v>
      </c>
      <c r="B203" s="30">
        <v>20255810171202</v>
      </c>
      <c r="C203" s="2">
        <v>45905.418749999997</v>
      </c>
      <c r="D203" s="2">
        <v>45905</v>
      </c>
      <c r="E203" s="2" t="s">
        <v>4735</v>
      </c>
      <c r="F203" s="14">
        <f ca="1">Tabla368910111819151617234567563[[#This Row],[FECHA RADICACION]]-TODAY()</f>
        <v>-157.58125000000291</v>
      </c>
      <c r="G203" s="14" t="s">
        <v>15</v>
      </c>
      <c r="H203" s="14" t="s">
        <v>304</v>
      </c>
      <c r="I203" s="14" t="s">
        <v>17</v>
      </c>
      <c r="J203" s="15" t="s">
        <v>18</v>
      </c>
      <c r="K203" s="21">
        <v>45909</v>
      </c>
    </row>
    <row r="204" spans="1:13" ht="21.75" hidden="1" customHeight="1" x14ac:dyDescent="0.25">
      <c r="A204" s="4">
        <v>203</v>
      </c>
      <c r="B204" s="30">
        <v>20255810170952</v>
      </c>
      <c r="C204" s="2">
        <v>45904</v>
      </c>
      <c r="D204" s="2">
        <v>45905</v>
      </c>
      <c r="E204" s="2" t="s">
        <v>4736</v>
      </c>
      <c r="F204" s="14">
        <f ca="1">Tabla368910111819151617234567563[[#This Row],[FECHA RADICACION]]-TODAY()</f>
        <v>-159</v>
      </c>
      <c r="G204" s="14" t="s">
        <v>50</v>
      </c>
      <c r="H204" s="14" t="s">
        <v>93</v>
      </c>
      <c r="I204" s="14" t="s">
        <v>17</v>
      </c>
      <c r="J204" s="15" t="s">
        <v>18</v>
      </c>
      <c r="K204" s="21">
        <v>45909</v>
      </c>
    </row>
    <row r="205" spans="1:13" ht="21.75" hidden="1" customHeight="1" x14ac:dyDescent="0.25">
      <c r="A205" s="4">
        <v>204</v>
      </c>
      <c r="B205" s="30">
        <v>20255810171502</v>
      </c>
      <c r="C205" s="2">
        <v>45905.487500000003</v>
      </c>
      <c r="D205" s="2">
        <v>45905</v>
      </c>
      <c r="E205" s="2" t="s">
        <v>4737</v>
      </c>
      <c r="F205" s="14">
        <f ca="1">Tabla368910111819151617234567563[[#This Row],[FECHA RADICACION]]-TODAY()</f>
        <v>-157.51249999999709</v>
      </c>
      <c r="G205" s="14" t="s">
        <v>15</v>
      </c>
      <c r="H205" s="14" t="s">
        <v>2913</v>
      </c>
      <c r="I205" s="14" t="s">
        <v>17</v>
      </c>
      <c r="J205" s="15" t="s">
        <v>18</v>
      </c>
      <c r="K205" s="21">
        <v>45909</v>
      </c>
      <c r="L205" s="4" t="s">
        <v>1082</v>
      </c>
    </row>
    <row r="206" spans="1:13" ht="21.75" hidden="1" customHeight="1" x14ac:dyDescent="0.25">
      <c r="A206" s="4">
        <v>205</v>
      </c>
      <c r="B206" s="30">
        <v>20255810172452</v>
      </c>
      <c r="C206" s="2">
        <v>45905.487500000003</v>
      </c>
      <c r="D206" s="2">
        <v>45906</v>
      </c>
      <c r="E206" s="2" t="s">
        <v>4738</v>
      </c>
      <c r="F206" s="14">
        <f ca="1">Tabla368910111819151617234567563[[#This Row],[FECHA RADICACION]]-TODAY()</f>
        <v>-157.51249999999709</v>
      </c>
      <c r="G206" s="14" t="s">
        <v>15</v>
      </c>
      <c r="H206" s="14" t="s">
        <v>48</v>
      </c>
      <c r="I206" s="14" t="s">
        <v>17</v>
      </c>
      <c r="J206" s="15" t="s">
        <v>18</v>
      </c>
      <c r="K206" s="21">
        <v>45945</v>
      </c>
      <c r="L206" s="4" t="s">
        <v>91</v>
      </c>
    </row>
    <row r="207" spans="1:13" ht="21.75" hidden="1" customHeight="1" x14ac:dyDescent="0.25">
      <c r="A207" s="4">
        <v>206</v>
      </c>
      <c r="B207" s="30">
        <v>20255810172382</v>
      </c>
      <c r="C207" s="2">
        <v>45905.487500000003</v>
      </c>
      <c r="D207" s="2">
        <v>45906</v>
      </c>
      <c r="E207" s="2" t="s">
        <v>4739</v>
      </c>
      <c r="F207" s="14">
        <f ca="1">Tabla368910111819151617234567563[[#This Row],[FECHA RADICACION]]-TODAY()</f>
        <v>-157.51249999999709</v>
      </c>
      <c r="G207" s="14" t="s">
        <v>65</v>
      </c>
      <c r="H207" s="14" t="s">
        <v>283</v>
      </c>
      <c r="I207" s="14" t="s">
        <v>17</v>
      </c>
      <c r="J207" s="15" t="s">
        <v>18</v>
      </c>
      <c r="K207" s="21">
        <v>45945</v>
      </c>
      <c r="L207" s="4" t="s">
        <v>174</v>
      </c>
    </row>
    <row r="208" spans="1:13" ht="21.75" hidden="1" customHeight="1" x14ac:dyDescent="0.25">
      <c r="A208" s="4">
        <v>207</v>
      </c>
      <c r="B208" s="30">
        <v>20255810172362</v>
      </c>
      <c r="C208" s="2">
        <v>45905.487500000003</v>
      </c>
      <c r="D208" s="2">
        <v>45906</v>
      </c>
      <c r="E208" s="2" t="s">
        <v>4740</v>
      </c>
      <c r="F208" s="14">
        <f ca="1">Tabla368910111819151617234567563[[#This Row],[FECHA RADICACION]]-TODAY()</f>
        <v>-157.51249999999709</v>
      </c>
      <c r="G208" s="14" t="s">
        <v>65</v>
      </c>
      <c r="H208" s="14" t="s">
        <v>283</v>
      </c>
      <c r="I208" s="14" t="s">
        <v>17</v>
      </c>
      <c r="J208" s="15" t="s">
        <v>18</v>
      </c>
      <c r="K208" s="21">
        <v>45945</v>
      </c>
      <c r="L208" s="4" t="s">
        <v>42</v>
      </c>
    </row>
    <row r="209" spans="1:13" ht="21.75" hidden="1" customHeight="1" x14ac:dyDescent="0.25">
      <c r="A209" s="4">
        <v>208</v>
      </c>
      <c r="B209" s="30">
        <v>20255810172352</v>
      </c>
      <c r="C209" s="2">
        <v>45905.487500000003</v>
      </c>
      <c r="D209" s="2">
        <v>45906</v>
      </c>
      <c r="E209" s="2" t="s">
        <v>4741</v>
      </c>
      <c r="F209" s="14">
        <f ca="1">Tabla368910111819151617234567563[[#This Row],[FECHA RADICACION]]-TODAY()</f>
        <v>-157.51249999999709</v>
      </c>
      <c r="G209" s="14" t="s">
        <v>814</v>
      </c>
      <c r="H209" s="14" t="s">
        <v>2129</v>
      </c>
      <c r="I209" s="14" t="s">
        <v>17</v>
      </c>
      <c r="J209" s="15" t="s">
        <v>18</v>
      </c>
    </row>
    <row r="210" spans="1:13" ht="21.75" hidden="1" customHeight="1" x14ac:dyDescent="0.25">
      <c r="A210" s="4">
        <v>209</v>
      </c>
      <c r="B210" s="30">
        <v>20255810172332</v>
      </c>
      <c r="C210" s="2">
        <v>45905.487500000003</v>
      </c>
      <c r="D210" s="2">
        <v>45906</v>
      </c>
      <c r="E210" s="2" t="s">
        <v>4742</v>
      </c>
      <c r="F210" s="14">
        <f ca="1">Tabla368910111819151617234567563[[#This Row],[FECHA RADICACION]]-TODAY()</f>
        <v>-157.51249999999709</v>
      </c>
      <c r="G210" s="14" t="s">
        <v>65</v>
      </c>
      <c r="H210" s="14" t="s">
        <v>1209</v>
      </c>
      <c r="I210" s="14" t="s">
        <v>17</v>
      </c>
      <c r="J210" s="15" t="s">
        <v>18</v>
      </c>
      <c r="K210" s="21">
        <v>45909</v>
      </c>
    </row>
    <row r="211" spans="1:13" ht="21.75" hidden="1" customHeight="1" x14ac:dyDescent="0.25">
      <c r="A211" s="4">
        <v>210</v>
      </c>
      <c r="B211" s="30">
        <v>20255810172302</v>
      </c>
      <c r="C211" s="2">
        <v>45905.487500000003</v>
      </c>
      <c r="D211" s="2">
        <v>45906</v>
      </c>
      <c r="E211" s="2" t="s">
        <v>4743</v>
      </c>
      <c r="F211" s="14">
        <f ca="1">Tabla368910111819151617234567563[[#This Row],[FECHA RADICACION]]-TODAY()</f>
        <v>-157.51249999999709</v>
      </c>
      <c r="G211" s="14" t="s">
        <v>814</v>
      </c>
      <c r="H211" s="14" t="s">
        <v>2129</v>
      </c>
      <c r="I211" s="14" t="s">
        <v>17</v>
      </c>
      <c r="J211" s="15" t="s">
        <v>18</v>
      </c>
      <c r="K211" s="21">
        <v>45906</v>
      </c>
      <c r="M211" s="15"/>
    </row>
    <row r="212" spans="1:13" ht="21.75" hidden="1" customHeight="1" x14ac:dyDescent="0.25">
      <c r="A212" s="4">
        <v>211</v>
      </c>
      <c r="B212" s="30">
        <v>20255810172262</v>
      </c>
      <c r="C212" s="2">
        <v>45905.487500000003</v>
      </c>
      <c r="D212" s="2">
        <v>45906</v>
      </c>
      <c r="E212" s="2" t="s">
        <v>4744</v>
      </c>
      <c r="F212" s="14">
        <f ca="1">Tabla368910111819151617234567563[[#This Row],[FECHA RADICACION]]-TODAY()</f>
        <v>-157.51249999999709</v>
      </c>
      <c r="G212" s="14" t="s">
        <v>65</v>
      </c>
      <c r="H212" s="14" t="s">
        <v>1209</v>
      </c>
      <c r="I212" s="14" t="s">
        <v>17</v>
      </c>
      <c r="J212" s="15" t="s">
        <v>18</v>
      </c>
      <c r="K212" s="21">
        <v>45909</v>
      </c>
    </row>
    <row r="213" spans="1:13" ht="21.75" hidden="1" customHeight="1" x14ac:dyDescent="0.25">
      <c r="A213" s="4">
        <v>212</v>
      </c>
      <c r="B213" s="30">
        <v>20255810172232</v>
      </c>
      <c r="C213" s="2">
        <v>45905.487500000003</v>
      </c>
      <c r="D213" s="2">
        <v>45906</v>
      </c>
      <c r="E213" s="2" t="s">
        <v>4745</v>
      </c>
      <c r="F213" s="14">
        <f ca="1">Tabla368910111819151617234567563[[#This Row],[FECHA RADICACION]]-TODAY()</f>
        <v>-157.51249999999709</v>
      </c>
      <c r="G213" s="14" t="s">
        <v>15</v>
      </c>
      <c r="H213" s="14" t="s">
        <v>2913</v>
      </c>
      <c r="I213" s="14" t="s">
        <v>17</v>
      </c>
      <c r="J213" s="15" t="s">
        <v>18</v>
      </c>
      <c r="K213" s="21">
        <v>45909</v>
      </c>
    </row>
    <row r="214" spans="1:13" ht="21.75" hidden="1" customHeight="1" x14ac:dyDescent="0.25">
      <c r="A214" s="4">
        <v>213</v>
      </c>
      <c r="B214" s="30">
        <v>20255810172192</v>
      </c>
      <c r="C214" s="2">
        <v>45905.487500000003</v>
      </c>
      <c r="D214" s="2">
        <v>45906</v>
      </c>
      <c r="E214" s="2" t="s">
        <v>4746</v>
      </c>
      <c r="F214" s="14">
        <f ca="1">Tabla368910111819151617234567563[[#This Row],[FECHA RADICACION]]-TODAY()</f>
        <v>-157.51249999999709</v>
      </c>
      <c r="G214" s="14" t="s">
        <v>15</v>
      </c>
      <c r="H214" s="14" t="s">
        <v>304</v>
      </c>
      <c r="I214" s="14" t="s">
        <v>17</v>
      </c>
      <c r="J214" s="15" t="s">
        <v>18</v>
      </c>
      <c r="K214" s="21">
        <v>45921</v>
      </c>
    </row>
    <row r="215" spans="1:13" ht="21.75" hidden="1" customHeight="1" x14ac:dyDescent="0.25">
      <c r="A215" s="4">
        <v>214</v>
      </c>
      <c r="B215" s="30">
        <v>20255810172162</v>
      </c>
      <c r="C215" s="2">
        <v>45905.487500000003</v>
      </c>
      <c r="D215" s="2">
        <v>45906</v>
      </c>
      <c r="E215" s="2" t="s">
        <v>4747</v>
      </c>
      <c r="F215" s="14">
        <f ca="1">Tabla368910111819151617234567563[[#This Row],[FECHA RADICACION]]-TODAY()</f>
        <v>-157.51249999999709</v>
      </c>
      <c r="G215" s="14" t="s">
        <v>85</v>
      </c>
      <c r="H215" s="14" t="s">
        <v>86</v>
      </c>
      <c r="I215" s="14" t="s">
        <v>17</v>
      </c>
      <c r="J215" s="15" t="s">
        <v>18</v>
      </c>
      <c r="K215" s="21">
        <v>45932</v>
      </c>
    </row>
    <row r="216" spans="1:13" ht="21.75" hidden="1" customHeight="1" x14ac:dyDescent="0.25">
      <c r="A216" s="4">
        <v>215</v>
      </c>
      <c r="B216" s="30">
        <v>20255810172152</v>
      </c>
      <c r="C216" s="2">
        <v>45905.487500000003</v>
      </c>
      <c r="D216" s="2">
        <v>45906</v>
      </c>
      <c r="E216" s="2" t="s">
        <v>4748</v>
      </c>
      <c r="F216" s="14">
        <f ca="1">Tabla368910111819151617234567563[[#This Row],[FECHA RADICACION]]-TODAY()</f>
        <v>-157.51249999999709</v>
      </c>
      <c r="G216" s="14" t="s">
        <v>15</v>
      </c>
      <c r="H216" s="14" t="s">
        <v>2913</v>
      </c>
      <c r="I216" s="14" t="s">
        <v>17</v>
      </c>
      <c r="J216" s="15" t="s">
        <v>18</v>
      </c>
      <c r="K216" s="21">
        <v>45921</v>
      </c>
      <c r="L216" s="4" t="s">
        <v>626</v>
      </c>
    </row>
    <row r="217" spans="1:13" ht="21.75" hidden="1" customHeight="1" x14ac:dyDescent="0.25">
      <c r="A217" s="4">
        <v>216</v>
      </c>
      <c r="B217" s="30">
        <v>20255810172132</v>
      </c>
      <c r="C217" s="2">
        <v>45905.487500000003</v>
      </c>
      <c r="D217" s="2">
        <v>45906</v>
      </c>
      <c r="E217" s="2" t="s">
        <v>4749</v>
      </c>
      <c r="F217" s="14">
        <f ca="1">Tabla368910111819151617234567563[[#This Row],[FECHA RADICACION]]-TODAY()</f>
        <v>-157.51249999999709</v>
      </c>
      <c r="G217" s="14" t="s">
        <v>65</v>
      </c>
      <c r="H217" s="14" t="s">
        <v>825</v>
      </c>
      <c r="I217" s="14" t="s">
        <v>17</v>
      </c>
      <c r="J217" s="15" t="s">
        <v>18</v>
      </c>
      <c r="K217" s="21">
        <v>45921</v>
      </c>
      <c r="L217" s="15" t="s">
        <v>194</v>
      </c>
      <c r="M217" s="15"/>
    </row>
    <row r="218" spans="1:13" ht="21.75" hidden="1" customHeight="1" x14ac:dyDescent="0.25">
      <c r="A218" s="4">
        <v>217</v>
      </c>
      <c r="B218" s="30">
        <v>20255810172082</v>
      </c>
      <c r="C218" s="2">
        <v>45905.487500000003</v>
      </c>
      <c r="D218" s="2">
        <v>45906</v>
      </c>
      <c r="E218" s="2" t="s">
        <v>4750</v>
      </c>
      <c r="F218" s="14">
        <f ca="1">Tabla368910111819151617234567563[[#This Row],[FECHA RADICACION]]-TODAY()</f>
        <v>-157.51249999999709</v>
      </c>
      <c r="G218" s="14" t="s">
        <v>15</v>
      </c>
      <c r="H218" s="14" t="s">
        <v>241</v>
      </c>
      <c r="I218" s="14" t="s">
        <v>17</v>
      </c>
      <c r="J218" s="15" t="s">
        <v>18</v>
      </c>
      <c r="K218" s="21">
        <v>45921</v>
      </c>
      <c r="L218" s="4" t="s">
        <v>256</v>
      </c>
    </row>
    <row r="219" spans="1:13" ht="21.75" hidden="1" customHeight="1" x14ac:dyDescent="0.25">
      <c r="A219" s="4">
        <v>218</v>
      </c>
      <c r="B219" s="30">
        <v>20255810172052</v>
      </c>
      <c r="C219" s="2">
        <v>45905.487500000003</v>
      </c>
      <c r="D219" s="2">
        <v>45906</v>
      </c>
      <c r="E219" s="2" t="s">
        <v>4751</v>
      </c>
      <c r="F219" s="14">
        <f ca="1">Tabla368910111819151617234567563[[#This Row],[FECHA RADICACION]]-TODAY()</f>
        <v>-157.51249999999709</v>
      </c>
      <c r="G219" s="14" t="s">
        <v>15</v>
      </c>
      <c r="H219" s="14" t="s">
        <v>3626</v>
      </c>
      <c r="I219" s="14" t="s">
        <v>17</v>
      </c>
      <c r="J219" s="15" t="s">
        <v>18</v>
      </c>
      <c r="K219" s="21">
        <v>45909</v>
      </c>
      <c r="L219" s="4" t="s">
        <v>256</v>
      </c>
    </row>
    <row r="220" spans="1:13" ht="21.75" hidden="1" customHeight="1" x14ac:dyDescent="0.25">
      <c r="A220" s="4">
        <v>219</v>
      </c>
      <c r="B220" s="30">
        <v>20255810172062</v>
      </c>
      <c r="C220" s="2">
        <v>45905.487500000003</v>
      </c>
      <c r="D220" s="2">
        <v>45906</v>
      </c>
      <c r="E220" s="2" t="s">
        <v>4752</v>
      </c>
      <c r="F220" s="14">
        <f ca="1">Tabla368910111819151617234567563[[#This Row],[FECHA RADICACION]]-TODAY()</f>
        <v>-157.51249999999709</v>
      </c>
      <c r="G220" s="14" t="s">
        <v>65</v>
      </c>
      <c r="H220" s="14" t="s">
        <v>1209</v>
      </c>
      <c r="I220" s="14" t="s">
        <v>17</v>
      </c>
      <c r="J220" s="15" t="s">
        <v>18</v>
      </c>
      <c r="K220" s="21">
        <v>45909</v>
      </c>
      <c r="L220" s="4" t="s">
        <v>174</v>
      </c>
    </row>
    <row r="221" spans="1:13" ht="21.75" hidden="1" customHeight="1" x14ac:dyDescent="0.25">
      <c r="A221" s="4">
        <v>220</v>
      </c>
      <c r="B221" s="30">
        <v>20255810172032</v>
      </c>
      <c r="C221" s="2">
        <v>45905.487500000003</v>
      </c>
      <c r="D221" s="2">
        <v>45906</v>
      </c>
      <c r="E221" s="2" t="s">
        <v>4753</v>
      </c>
      <c r="F221" s="14">
        <f ca="1">Tabla368910111819151617234567563[[#This Row],[FECHA RADICACION]]-TODAY()</f>
        <v>-157.51249999999709</v>
      </c>
      <c r="G221" s="14" t="s">
        <v>65</v>
      </c>
      <c r="H221" s="14" t="s">
        <v>3536</v>
      </c>
      <c r="I221" s="14" t="s">
        <v>17</v>
      </c>
      <c r="J221" s="15" t="s">
        <v>18</v>
      </c>
      <c r="K221" s="21">
        <v>45932</v>
      </c>
      <c r="L221" s="15"/>
      <c r="M221" s="15"/>
    </row>
    <row r="222" spans="1:13" ht="21.75" hidden="1" customHeight="1" x14ac:dyDescent="0.25">
      <c r="A222" s="4">
        <v>221</v>
      </c>
      <c r="B222" s="30">
        <v>20255810172022</v>
      </c>
      <c r="C222" s="2">
        <v>45905.487500000003</v>
      </c>
      <c r="D222" s="2">
        <v>45906</v>
      </c>
      <c r="E222" s="2" t="s">
        <v>4754</v>
      </c>
      <c r="F222" s="14">
        <f ca="1">Tabla368910111819151617234567563[[#This Row],[FECHA RADICACION]]-TODAY()</f>
        <v>-157.51249999999709</v>
      </c>
      <c r="G222" s="14" t="s">
        <v>65</v>
      </c>
      <c r="H222" s="14" t="s">
        <v>481</v>
      </c>
      <c r="I222" s="14" t="s">
        <v>17</v>
      </c>
      <c r="J222" s="15" t="s">
        <v>18</v>
      </c>
      <c r="K222" s="21">
        <v>45932</v>
      </c>
      <c r="L222" s="4" t="s">
        <v>42</v>
      </c>
    </row>
    <row r="223" spans="1:13" ht="21.75" hidden="1" customHeight="1" x14ac:dyDescent="0.25">
      <c r="A223" s="4">
        <v>222</v>
      </c>
      <c r="B223" s="30">
        <v>20255810172002</v>
      </c>
      <c r="C223" s="2">
        <v>45905.487500000003</v>
      </c>
      <c r="D223" s="2">
        <v>45906</v>
      </c>
      <c r="E223" s="2" t="s">
        <v>4755</v>
      </c>
      <c r="F223" s="14">
        <f ca="1">Tabla368910111819151617234567563[[#This Row],[FECHA RADICACION]]-TODAY()</f>
        <v>-157.51249999999709</v>
      </c>
      <c r="G223" s="14" t="s">
        <v>65</v>
      </c>
      <c r="H223" s="14" t="s">
        <v>1209</v>
      </c>
      <c r="I223" s="14" t="s">
        <v>17</v>
      </c>
      <c r="J223" s="15" t="s">
        <v>18</v>
      </c>
      <c r="K223" s="21">
        <v>45909</v>
      </c>
      <c r="L223" s="4" t="s">
        <v>42</v>
      </c>
    </row>
    <row r="224" spans="1:13" ht="21.75" hidden="1" customHeight="1" x14ac:dyDescent="0.25">
      <c r="A224" s="4">
        <v>223</v>
      </c>
      <c r="B224" s="30">
        <v>20255810171922</v>
      </c>
      <c r="C224" s="2">
        <v>45905.487500000003</v>
      </c>
      <c r="D224" s="2">
        <v>45906</v>
      </c>
      <c r="E224" s="2" t="s">
        <v>4756</v>
      </c>
      <c r="F224" s="14">
        <f ca="1">Tabla368910111819151617234567563[[#This Row],[FECHA RADICACION]]-TODAY()</f>
        <v>-157.51249999999709</v>
      </c>
      <c r="G224" s="14" t="s">
        <v>15</v>
      </c>
      <c r="H224" s="14" t="s">
        <v>304</v>
      </c>
      <c r="I224" s="14" t="s">
        <v>17</v>
      </c>
      <c r="J224" s="15" t="s">
        <v>18</v>
      </c>
      <c r="K224" s="21">
        <v>45921</v>
      </c>
      <c r="L224" s="4" t="s">
        <v>3982</v>
      </c>
    </row>
    <row r="225" spans="1:13" ht="21.75" hidden="1" customHeight="1" x14ac:dyDescent="0.25">
      <c r="A225" s="4">
        <v>224</v>
      </c>
      <c r="B225" s="30">
        <v>20255810171892</v>
      </c>
      <c r="C225" s="2">
        <v>45905.487500000003</v>
      </c>
      <c r="D225" s="2">
        <v>45906</v>
      </c>
      <c r="E225" s="2" t="s">
        <v>4757</v>
      </c>
      <c r="F225" s="14">
        <f ca="1">Tabla368910111819151617234567563[[#This Row],[FECHA RADICACION]]-TODAY()</f>
        <v>-157.51249999999709</v>
      </c>
      <c r="G225" s="14" t="s">
        <v>50</v>
      </c>
      <c r="H225" s="14" t="s">
        <v>93</v>
      </c>
      <c r="I225" s="14" t="s">
        <v>17</v>
      </c>
      <c r="J225" s="15" t="s">
        <v>18</v>
      </c>
      <c r="K225" s="21">
        <v>45921</v>
      </c>
    </row>
    <row r="226" spans="1:13" ht="21.75" hidden="1" customHeight="1" x14ac:dyDescent="0.25">
      <c r="A226" s="4">
        <v>225</v>
      </c>
      <c r="B226" s="30">
        <v>20255810171862</v>
      </c>
      <c r="C226" s="2">
        <v>45905.487500000003</v>
      </c>
      <c r="D226" s="2">
        <v>45906</v>
      </c>
      <c r="E226" s="2" t="s">
        <v>4758</v>
      </c>
      <c r="F226" s="14">
        <f ca="1">Tabla368910111819151617234567563[[#This Row],[FECHA RADICACION]]-TODAY()</f>
        <v>-157.51249999999709</v>
      </c>
      <c r="G226" s="14" t="s">
        <v>15</v>
      </c>
      <c r="H226" s="14" t="s">
        <v>304</v>
      </c>
      <c r="I226" s="14" t="s">
        <v>17</v>
      </c>
      <c r="J226" s="15" t="s">
        <v>18</v>
      </c>
      <c r="K226" s="21">
        <v>45921</v>
      </c>
    </row>
    <row r="227" spans="1:13" ht="21.75" hidden="1" customHeight="1" x14ac:dyDescent="0.25">
      <c r="A227" s="4">
        <v>226</v>
      </c>
      <c r="B227" s="30">
        <v>20255810171842</v>
      </c>
      <c r="C227" s="2">
        <v>45905.487500000003</v>
      </c>
      <c r="D227" s="2">
        <v>45906</v>
      </c>
      <c r="E227" s="2" t="s">
        <v>4759</v>
      </c>
      <c r="F227" s="14">
        <f ca="1">Tabla368910111819151617234567563[[#This Row],[FECHA RADICACION]]-TODAY()</f>
        <v>-157.51249999999709</v>
      </c>
      <c r="G227" s="14" t="s">
        <v>85</v>
      </c>
      <c r="H227" s="14" t="s">
        <v>86</v>
      </c>
      <c r="I227" s="14" t="s">
        <v>17</v>
      </c>
      <c r="J227" s="15" t="s">
        <v>18</v>
      </c>
      <c r="K227" s="21">
        <v>45932</v>
      </c>
      <c r="L227" s="4" t="s">
        <v>4760</v>
      </c>
    </row>
    <row r="228" spans="1:13" ht="21.75" hidden="1" customHeight="1" x14ac:dyDescent="0.25">
      <c r="A228" s="4">
        <v>227</v>
      </c>
      <c r="B228" s="30">
        <v>20255810171832</v>
      </c>
      <c r="C228" s="2">
        <v>45905.487500000003</v>
      </c>
      <c r="D228" s="2">
        <v>45906</v>
      </c>
      <c r="E228" s="2" t="s">
        <v>4761</v>
      </c>
      <c r="F228" s="14">
        <f ca="1">Tabla368910111819151617234567563[[#This Row],[FECHA RADICACION]]-TODAY()</f>
        <v>-157.51249999999709</v>
      </c>
      <c r="G228" s="14" t="s">
        <v>65</v>
      </c>
      <c r="H228" s="14" t="s">
        <v>66</v>
      </c>
      <c r="I228" s="14" t="s">
        <v>17</v>
      </c>
      <c r="J228" s="15" t="s">
        <v>18</v>
      </c>
      <c r="K228" s="21">
        <v>45951</v>
      </c>
      <c r="L228" s="4" t="s">
        <v>42</v>
      </c>
    </row>
    <row r="229" spans="1:13" ht="21.75" hidden="1" customHeight="1" x14ac:dyDescent="0.25">
      <c r="A229" s="4">
        <v>228</v>
      </c>
      <c r="B229" s="30">
        <v>20255810171792</v>
      </c>
      <c r="C229" s="2">
        <v>45905.487500000003</v>
      </c>
      <c r="D229" s="2">
        <v>45906</v>
      </c>
      <c r="E229" s="2" t="s">
        <v>4762</v>
      </c>
      <c r="F229" s="14">
        <f ca="1">Tabla368910111819151617234567563[[#This Row],[FECHA RADICACION]]-TODAY()</f>
        <v>-157.51249999999709</v>
      </c>
      <c r="G229" s="14" t="s">
        <v>50</v>
      </c>
      <c r="H229" s="14" t="s">
        <v>919</v>
      </c>
      <c r="I229" s="14" t="s">
        <v>17</v>
      </c>
      <c r="J229" s="15" t="s">
        <v>18</v>
      </c>
      <c r="K229" s="21">
        <v>45921</v>
      </c>
      <c r="L229" s="21" t="s">
        <v>1987</v>
      </c>
    </row>
    <row r="230" spans="1:13" ht="21.75" hidden="1" customHeight="1" x14ac:dyDescent="0.25">
      <c r="A230" s="4">
        <v>229</v>
      </c>
      <c r="B230" s="30">
        <v>20255810171722</v>
      </c>
      <c r="C230" s="2">
        <v>45905.487500000003</v>
      </c>
      <c r="D230" s="2">
        <v>45906</v>
      </c>
      <c r="E230" s="2" t="s">
        <v>4763</v>
      </c>
      <c r="F230" s="14">
        <f ca="1">Tabla368910111819151617234567563[[#This Row],[FECHA RADICACION]]-TODAY()</f>
        <v>-157.51249999999709</v>
      </c>
      <c r="G230" s="14" t="s">
        <v>15</v>
      </c>
      <c r="H230" s="14" t="s">
        <v>304</v>
      </c>
      <c r="I230" s="14" t="s">
        <v>17</v>
      </c>
      <c r="J230" s="15" t="s">
        <v>18</v>
      </c>
      <c r="K230" s="21">
        <v>45932</v>
      </c>
      <c r="L230" s="21" t="s">
        <v>3982</v>
      </c>
    </row>
    <row r="231" spans="1:13" ht="21.75" hidden="1" customHeight="1" x14ac:dyDescent="0.25">
      <c r="A231" s="4">
        <v>230</v>
      </c>
      <c r="B231" s="30">
        <v>20255810171672</v>
      </c>
      <c r="C231" s="2">
        <v>45905.487500000003</v>
      </c>
      <c r="D231" s="2">
        <v>45906</v>
      </c>
      <c r="E231" s="2" t="s">
        <v>4764</v>
      </c>
      <c r="F231" s="14">
        <f ca="1">Tabla368910111819151617234567563[[#This Row],[FECHA RADICACION]]-TODAY()</f>
        <v>-157.51249999999709</v>
      </c>
      <c r="G231" s="14" t="s">
        <v>50</v>
      </c>
      <c r="H231" s="14" t="s">
        <v>93</v>
      </c>
      <c r="I231" s="14" t="s">
        <v>17</v>
      </c>
      <c r="J231" s="15" t="s">
        <v>18</v>
      </c>
      <c r="K231" s="21">
        <v>45909</v>
      </c>
      <c r="L231" s="21"/>
    </row>
    <row r="232" spans="1:13" ht="21.75" hidden="1" customHeight="1" x14ac:dyDescent="0.25">
      <c r="A232" s="4">
        <v>231</v>
      </c>
      <c r="B232" s="30">
        <v>20255810171652</v>
      </c>
      <c r="C232" s="2">
        <v>45905.487500000003</v>
      </c>
      <c r="D232" s="2">
        <v>45906</v>
      </c>
      <c r="E232" s="2" t="s">
        <v>4765</v>
      </c>
      <c r="F232" s="14">
        <f ca="1">Tabla368910111819151617234567563[[#This Row],[FECHA RADICACION]]-TODAY()</f>
        <v>-157.51249999999709</v>
      </c>
      <c r="G232" s="14" t="s">
        <v>65</v>
      </c>
      <c r="H232" s="14" t="s">
        <v>1209</v>
      </c>
      <c r="I232" s="14" t="s">
        <v>17</v>
      </c>
      <c r="J232" s="6" t="s">
        <v>18</v>
      </c>
      <c r="K232" s="21">
        <v>45909</v>
      </c>
      <c r="L232" s="21"/>
    </row>
    <row r="233" spans="1:13" ht="21.75" hidden="1" customHeight="1" x14ac:dyDescent="0.25">
      <c r="A233" s="4">
        <v>232</v>
      </c>
      <c r="B233" s="30">
        <v>20255810171272</v>
      </c>
      <c r="C233" s="2">
        <v>45905.431944444441</v>
      </c>
      <c r="D233" s="2">
        <v>45906</v>
      </c>
      <c r="E233" s="2" t="s">
        <v>4766</v>
      </c>
      <c r="F233" s="14">
        <f ca="1">Tabla368910111819151617234567563[[#This Row],[FECHA RADICACION]]-TODAY()</f>
        <v>-157.56805555555911</v>
      </c>
      <c r="G233" s="14" t="s">
        <v>814</v>
      </c>
      <c r="H233" s="14" t="s">
        <v>29</v>
      </c>
      <c r="I233" s="14" t="s">
        <v>17</v>
      </c>
      <c r="J233" s="15" t="s">
        <v>18</v>
      </c>
      <c r="K233" s="21">
        <v>45921</v>
      </c>
      <c r="L233" s="21"/>
    </row>
    <row r="234" spans="1:13" ht="21.75" hidden="1" customHeight="1" x14ac:dyDescent="0.25">
      <c r="A234" s="4">
        <v>233</v>
      </c>
      <c r="B234" s="73">
        <v>20255810171252</v>
      </c>
      <c r="C234" s="35">
        <v>45905.42291666667</v>
      </c>
      <c r="D234" s="2">
        <v>45906</v>
      </c>
      <c r="E234" s="6" t="s">
        <v>4767</v>
      </c>
      <c r="F234" s="14">
        <f ca="1">Tabla368910111819151617234567563[[#This Row],[FECHA RADICACION]]-TODAY()</f>
        <v>-157.57708333332994</v>
      </c>
      <c r="G234" s="14" t="s">
        <v>50</v>
      </c>
      <c r="H234" s="14" t="s">
        <v>1558</v>
      </c>
      <c r="I234" s="14" t="s">
        <v>17</v>
      </c>
      <c r="J234" s="15" t="s">
        <v>18</v>
      </c>
      <c r="K234" s="21">
        <v>45921</v>
      </c>
      <c r="L234" s="21"/>
    </row>
    <row r="235" spans="1:13" ht="21.75" hidden="1" customHeight="1" x14ac:dyDescent="0.25">
      <c r="A235" s="4">
        <v>234</v>
      </c>
      <c r="B235" s="73">
        <v>20255810172922</v>
      </c>
      <c r="C235" s="35">
        <v>45908.407638888886</v>
      </c>
      <c r="D235" s="35">
        <v>45908.407638888886</v>
      </c>
      <c r="E235" s="2" t="s">
        <v>4768</v>
      </c>
      <c r="F235" s="14">
        <f ca="1">Tabla368910111819151617234567563[[#This Row],[FECHA RADICACION]]-TODAY()</f>
        <v>-154.59236111111386</v>
      </c>
      <c r="G235" s="14" t="s">
        <v>15</v>
      </c>
      <c r="H235" s="14" t="s">
        <v>304</v>
      </c>
      <c r="I235" s="14" t="s">
        <v>17</v>
      </c>
      <c r="J235" s="15" t="s">
        <v>18</v>
      </c>
      <c r="K235" s="21">
        <v>45932</v>
      </c>
      <c r="L235" s="21"/>
    </row>
    <row r="236" spans="1:13" ht="21.75" hidden="1" customHeight="1" x14ac:dyDescent="0.25">
      <c r="A236" s="4">
        <v>235</v>
      </c>
      <c r="B236" s="30">
        <v>20254603035042</v>
      </c>
      <c r="C236" s="2">
        <v>45908.39166666667</v>
      </c>
      <c r="D236" s="35">
        <v>45908.407638888886</v>
      </c>
      <c r="E236" s="2" t="s">
        <v>4769</v>
      </c>
      <c r="F236" s="14">
        <f ca="1">Tabla368910111819151617234567563[[#This Row],[FECHA RADICACION]]-TODAY()</f>
        <v>-154.60833333332994</v>
      </c>
      <c r="G236" s="14" t="s">
        <v>65</v>
      </c>
      <c r="H236" s="14" t="s">
        <v>825</v>
      </c>
      <c r="I236" s="14" t="s">
        <v>17</v>
      </c>
      <c r="J236" s="15" t="s">
        <v>18</v>
      </c>
      <c r="K236" s="21">
        <v>45921</v>
      </c>
      <c r="L236" s="21"/>
    </row>
    <row r="237" spans="1:13" ht="21.75" hidden="1" customHeight="1" x14ac:dyDescent="0.25">
      <c r="A237" s="4">
        <v>236</v>
      </c>
      <c r="B237" s="30">
        <v>20255810172782</v>
      </c>
      <c r="C237" s="2">
        <v>45908.375</v>
      </c>
      <c r="D237" s="35">
        <v>45908.407638888886</v>
      </c>
      <c r="E237" s="2" t="s">
        <v>4770</v>
      </c>
      <c r="F237" s="14">
        <f ca="1">Tabla368910111819151617234567563[[#This Row],[FECHA RADICACION]]-TODAY()</f>
        <v>-154.625</v>
      </c>
      <c r="G237" s="14" t="s">
        <v>50</v>
      </c>
      <c r="H237" s="14" t="s">
        <v>93</v>
      </c>
      <c r="I237" s="14" t="s">
        <v>17</v>
      </c>
      <c r="J237" s="15" t="s">
        <v>18</v>
      </c>
      <c r="K237" s="21">
        <v>45909</v>
      </c>
      <c r="L237" s="17"/>
      <c r="M237" s="15"/>
    </row>
    <row r="238" spans="1:13" ht="21.75" hidden="1" customHeight="1" x14ac:dyDescent="0.25">
      <c r="A238" s="4">
        <v>237</v>
      </c>
      <c r="B238" s="30">
        <v>20255810172762</v>
      </c>
      <c r="C238" s="2">
        <v>45908.373611111114</v>
      </c>
      <c r="D238" s="35">
        <v>45908.407638888886</v>
      </c>
      <c r="E238" s="2" t="s">
        <v>4771</v>
      </c>
      <c r="F238" s="14">
        <f ca="1">Tabla368910111819151617234567563[[#This Row],[FECHA RADICACION]]-TODAY()</f>
        <v>-154.62638888888614</v>
      </c>
      <c r="G238" s="14" t="s">
        <v>15</v>
      </c>
      <c r="H238" s="14" t="s">
        <v>241</v>
      </c>
      <c r="I238" s="14" t="s">
        <v>17</v>
      </c>
      <c r="J238" s="15" t="s">
        <v>18</v>
      </c>
      <c r="K238" s="21">
        <v>45921</v>
      </c>
    </row>
    <row r="239" spans="1:13" ht="21.75" hidden="1" customHeight="1" x14ac:dyDescent="0.25">
      <c r="A239" s="4">
        <v>238</v>
      </c>
      <c r="B239" s="30">
        <v>20254603034362</v>
      </c>
      <c r="C239" s="2">
        <v>45908.371527777781</v>
      </c>
      <c r="D239" s="35">
        <v>45908.407638888886</v>
      </c>
      <c r="E239" s="2" t="s">
        <v>4772</v>
      </c>
      <c r="F239" s="14">
        <f ca="1">Tabla368910111819151617234567563[[#This Row],[FECHA RADICACION]]-TODAY()</f>
        <v>-154.62847222221899</v>
      </c>
      <c r="G239" s="14" t="s">
        <v>814</v>
      </c>
      <c r="H239" s="14" t="s">
        <v>29</v>
      </c>
      <c r="I239" s="14" t="s">
        <v>17</v>
      </c>
      <c r="J239" s="15" t="s">
        <v>18</v>
      </c>
      <c r="K239" s="21">
        <v>45921</v>
      </c>
    </row>
    <row r="240" spans="1:13" ht="21.75" hidden="1" customHeight="1" x14ac:dyDescent="0.25">
      <c r="A240" s="4">
        <v>239</v>
      </c>
      <c r="B240" s="30">
        <v>20255810172672</v>
      </c>
      <c r="C240" s="2">
        <v>45908.365277777775</v>
      </c>
      <c r="D240" s="35">
        <v>45908.407638888886</v>
      </c>
      <c r="E240" s="2" t="s">
        <v>4773</v>
      </c>
      <c r="F240" s="14">
        <f ca="1">Tabla368910111819151617234567563[[#This Row],[FECHA RADICACION]]-TODAY()</f>
        <v>-154.63472222222481</v>
      </c>
      <c r="G240" s="14" t="s">
        <v>65</v>
      </c>
      <c r="H240" s="14" t="s">
        <v>1209</v>
      </c>
      <c r="I240" s="14" t="s">
        <v>17</v>
      </c>
      <c r="J240" s="15" t="s">
        <v>18</v>
      </c>
      <c r="K240" s="21">
        <v>45909</v>
      </c>
      <c r="M240" s="15"/>
    </row>
    <row r="241" spans="1:13" ht="21.75" hidden="1" customHeight="1" x14ac:dyDescent="0.25">
      <c r="A241" s="4">
        <v>240</v>
      </c>
      <c r="B241" s="30">
        <v>20255810172662</v>
      </c>
      <c r="C241" s="2">
        <v>45908.363888888889</v>
      </c>
      <c r="D241" s="35">
        <v>45908.407638888886</v>
      </c>
      <c r="E241" s="2" t="s">
        <v>4774</v>
      </c>
      <c r="F241" s="14">
        <f ca="1">Tabla368910111819151617234567563[[#This Row],[FECHA RADICACION]]-TODAY()</f>
        <v>-154.63611111111095</v>
      </c>
      <c r="G241" s="14" t="s">
        <v>65</v>
      </c>
      <c r="H241" s="14" t="s">
        <v>66</v>
      </c>
      <c r="I241" s="14" t="s">
        <v>17</v>
      </c>
      <c r="J241" s="15" t="s">
        <v>18</v>
      </c>
      <c r="K241" s="21">
        <v>45945</v>
      </c>
      <c r="L241" s="4" t="s">
        <v>42</v>
      </c>
    </row>
    <row r="242" spans="1:13" ht="21.75" hidden="1" customHeight="1" x14ac:dyDescent="0.25">
      <c r="A242" s="4">
        <v>241</v>
      </c>
      <c r="B242" s="30">
        <v>20255810172652</v>
      </c>
      <c r="C242" s="2">
        <v>45908.361111111109</v>
      </c>
      <c r="D242" s="35">
        <v>45908.407638888886</v>
      </c>
      <c r="E242" s="2" t="s">
        <v>4775</v>
      </c>
      <c r="F242" s="14">
        <f ca="1">Tabla368910111819151617234567563[[#This Row],[FECHA RADICACION]]-TODAY()</f>
        <v>-154.63888888889051</v>
      </c>
      <c r="G242" s="14" t="s">
        <v>65</v>
      </c>
      <c r="H242" s="14" t="s">
        <v>1209</v>
      </c>
      <c r="I242" s="14" t="s">
        <v>17</v>
      </c>
      <c r="J242" s="15" t="s">
        <v>18</v>
      </c>
      <c r="K242" s="21">
        <v>45909</v>
      </c>
      <c r="L242" s="4" t="s">
        <v>42</v>
      </c>
    </row>
    <row r="243" spans="1:13" ht="21.75" hidden="1" customHeight="1" x14ac:dyDescent="0.25">
      <c r="A243" s="4">
        <v>242</v>
      </c>
      <c r="B243" s="30">
        <v>20255810172612</v>
      </c>
      <c r="C243" s="2">
        <v>45908.354166666664</v>
      </c>
      <c r="D243" s="35">
        <v>45908.407638888886</v>
      </c>
      <c r="E243" s="2" t="s">
        <v>4776</v>
      </c>
      <c r="F243" s="14">
        <f ca="1">Tabla368910111819151617234567563[[#This Row],[FECHA RADICACION]]-TODAY()</f>
        <v>-154.64583333333576</v>
      </c>
      <c r="G243" s="14" t="s">
        <v>15</v>
      </c>
      <c r="H243" s="14" t="s">
        <v>48</v>
      </c>
      <c r="I243" s="14" t="s">
        <v>17</v>
      </c>
      <c r="J243" s="15" t="s">
        <v>18</v>
      </c>
      <c r="K243" s="21">
        <v>45932</v>
      </c>
    </row>
    <row r="244" spans="1:13" ht="21.75" hidden="1" customHeight="1" x14ac:dyDescent="0.25">
      <c r="A244" s="4">
        <v>243</v>
      </c>
      <c r="B244" s="30">
        <v>20254603033392</v>
      </c>
      <c r="C244" s="2">
        <v>45908.331944444442</v>
      </c>
      <c r="D244" s="35">
        <v>45908.407638888886</v>
      </c>
      <c r="E244" s="2" t="s">
        <v>4777</v>
      </c>
      <c r="F244" s="14">
        <f ca="1">Tabla368910111819151617234567563[[#This Row],[FECHA RADICACION]]-TODAY()</f>
        <v>-154.66805555555766</v>
      </c>
      <c r="G244" s="14" t="s">
        <v>65</v>
      </c>
      <c r="H244" s="14" t="s">
        <v>481</v>
      </c>
      <c r="I244" s="14" t="s">
        <v>17</v>
      </c>
      <c r="J244" s="15" t="s">
        <v>18</v>
      </c>
      <c r="K244" s="21">
        <v>45932</v>
      </c>
    </row>
    <row r="245" spans="1:13" ht="21.75" hidden="1" customHeight="1" x14ac:dyDescent="0.25">
      <c r="A245" s="4">
        <v>244</v>
      </c>
      <c r="B245" s="30">
        <v>20255810172532</v>
      </c>
      <c r="C245" s="2">
        <v>45908.317361111112</v>
      </c>
      <c r="D245" s="35">
        <v>45908.407638888886</v>
      </c>
      <c r="E245" s="2" t="s">
        <v>4778</v>
      </c>
      <c r="F245" s="14">
        <f ca="1">Tabla368910111819151617234567563[[#This Row],[FECHA RADICACION]]-TODAY()</f>
        <v>-154.6826388888876</v>
      </c>
      <c r="G245" s="14" t="s">
        <v>65</v>
      </c>
      <c r="H245" s="14" t="s">
        <v>78</v>
      </c>
      <c r="I245" s="14" t="s">
        <v>17</v>
      </c>
      <c r="J245" s="15" t="s">
        <v>18</v>
      </c>
      <c r="K245" s="21">
        <v>45921</v>
      </c>
    </row>
    <row r="246" spans="1:13" ht="21.75" hidden="1" customHeight="1" x14ac:dyDescent="0.25">
      <c r="A246" s="4">
        <v>245</v>
      </c>
      <c r="B246" s="30">
        <v>20254603031092</v>
      </c>
      <c r="C246" s="2">
        <v>45907.36041666667</v>
      </c>
      <c r="D246" s="35">
        <v>45908.407638888886</v>
      </c>
      <c r="E246" s="2" t="s">
        <v>4779</v>
      </c>
      <c r="F246" s="14">
        <f ca="1">Tabla368910111819151617234567563[[#This Row],[FECHA RADICACION]]-TODAY()</f>
        <v>-155.63958333332994</v>
      </c>
      <c r="G246" s="14" t="s">
        <v>814</v>
      </c>
      <c r="H246" s="30" t="s">
        <v>2039</v>
      </c>
      <c r="I246" s="14" t="s">
        <v>17</v>
      </c>
      <c r="J246" s="15" t="s">
        <v>18</v>
      </c>
      <c r="K246" s="21">
        <v>45921</v>
      </c>
    </row>
    <row r="247" spans="1:13" ht="21.75" hidden="1" customHeight="1" x14ac:dyDescent="0.25">
      <c r="A247" s="4">
        <v>246</v>
      </c>
      <c r="B247" s="30">
        <v>20254603029072</v>
      </c>
      <c r="C247" s="2">
        <v>45906.211805555555</v>
      </c>
      <c r="D247" s="35">
        <v>45908.407638888886</v>
      </c>
      <c r="E247" s="2" t="s">
        <v>4780</v>
      </c>
      <c r="F247" s="14">
        <f ca="1">Tabla368910111819151617234567563[[#This Row],[FECHA RADICACION]]-TODAY()</f>
        <v>-156.78819444444525</v>
      </c>
      <c r="G247" s="14" t="s">
        <v>50</v>
      </c>
      <c r="H247" s="14" t="s">
        <v>114</v>
      </c>
      <c r="I247" s="14" t="s">
        <v>17</v>
      </c>
      <c r="J247" s="15" t="s">
        <v>18</v>
      </c>
      <c r="K247" s="21">
        <v>45909</v>
      </c>
    </row>
    <row r="248" spans="1:13" ht="21.75" hidden="1" customHeight="1" x14ac:dyDescent="0.25">
      <c r="A248" s="4">
        <v>247</v>
      </c>
      <c r="B248" s="30">
        <v>20254603036432</v>
      </c>
      <c r="C248" s="2">
        <v>45908.432638888888</v>
      </c>
      <c r="D248" s="35">
        <v>45908.407638888886</v>
      </c>
      <c r="E248" s="35" t="s">
        <v>4781</v>
      </c>
      <c r="F248" s="14">
        <f ca="1">Tabla368910111819151617234567563[[#This Row],[FECHA RADICACION]]-TODAY()</f>
        <v>-154.5673611111124</v>
      </c>
      <c r="G248" s="14" t="s">
        <v>15</v>
      </c>
      <c r="H248" s="14" t="s">
        <v>304</v>
      </c>
      <c r="I248" s="14" t="s">
        <v>17</v>
      </c>
      <c r="J248" s="15" t="s">
        <v>18</v>
      </c>
      <c r="K248" s="21">
        <v>45932</v>
      </c>
    </row>
    <row r="249" spans="1:13" ht="21.75" hidden="1" customHeight="1" x14ac:dyDescent="0.25">
      <c r="A249" s="4">
        <v>248</v>
      </c>
      <c r="B249" s="30">
        <v>20255810173052</v>
      </c>
      <c r="C249" s="2">
        <v>45908.430555555555</v>
      </c>
      <c r="D249" s="35">
        <v>45908.407638888886</v>
      </c>
      <c r="E249" s="2" t="s">
        <v>4782</v>
      </c>
      <c r="F249" s="14">
        <f ca="1">Tabla368910111819151617234567563[[#This Row],[FECHA RADICACION]]-TODAY()</f>
        <v>-154.56944444444525</v>
      </c>
      <c r="G249" s="14" t="s">
        <v>65</v>
      </c>
      <c r="H249" s="14" t="s">
        <v>206</v>
      </c>
      <c r="I249" s="14" t="s">
        <v>17</v>
      </c>
      <c r="J249" s="15" t="s">
        <v>18</v>
      </c>
      <c r="K249" s="21">
        <v>45921</v>
      </c>
    </row>
    <row r="250" spans="1:13" ht="21.75" hidden="1" customHeight="1" x14ac:dyDescent="0.25">
      <c r="A250" s="4">
        <v>249</v>
      </c>
      <c r="B250" s="30">
        <v>20254213022082</v>
      </c>
      <c r="C250" s="2">
        <v>45905.488888888889</v>
      </c>
      <c r="D250" s="35">
        <v>45908.407638888886</v>
      </c>
      <c r="E250" s="2" t="s">
        <v>4783</v>
      </c>
      <c r="F250" s="14">
        <f ca="1">Tabla368910111819151617234567563[[#This Row],[FECHA RADICACION]]-TODAY()</f>
        <v>-157.51111111111095</v>
      </c>
      <c r="G250" s="14" t="s">
        <v>2964</v>
      </c>
      <c r="H250" s="14" t="s">
        <v>17</v>
      </c>
      <c r="I250" s="14" t="s">
        <v>17</v>
      </c>
      <c r="J250" s="15" t="s">
        <v>18</v>
      </c>
      <c r="K250" s="21">
        <v>45909</v>
      </c>
    </row>
    <row r="251" spans="1:13" ht="21.75" hidden="1" customHeight="1" x14ac:dyDescent="0.25">
      <c r="A251" s="4">
        <v>250</v>
      </c>
      <c r="B251" s="73">
        <v>20254213012072</v>
      </c>
      <c r="C251" s="35">
        <v>45904</v>
      </c>
      <c r="D251" s="35">
        <v>45908.407638888886</v>
      </c>
      <c r="E251" s="6" t="s">
        <v>4784</v>
      </c>
      <c r="F251" s="14">
        <f ca="1">Tabla368910111819151617234567563[[#This Row],[FECHA RADICACION]]-TODAY()</f>
        <v>-159</v>
      </c>
      <c r="G251" s="14" t="s">
        <v>50</v>
      </c>
      <c r="H251" s="14" t="s">
        <v>93</v>
      </c>
      <c r="I251" s="14" t="s">
        <v>17</v>
      </c>
      <c r="J251" s="15" t="s">
        <v>18</v>
      </c>
      <c r="K251" s="21">
        <v>45909</v>
      </c>
      <c r="L251" s="4" t="s">
        <v>4785</v>
      </c>
    </row>
    <row r="252" spans="1:13" ht="21.75" hidden="1" customHeight="1" x14ac:dyDescent="0.25">
      <c r="A252" s="4">
        <v>251</v>
      </c>
      <c r="B252" s="73">
        <v>20254602949842</v>
      </c>
      <c r="C252" s="35">
        <v>45901.324305555558</v>
      </c>
      <c r="D252" s="35">
        <v>45908.407638888886</v>
      </c>
      <c r="E252" s="6" t="s">
        <v>4786</v>
      </c>
      <c r="F252" s="14">
        <f ca="1">Tabla368910111819151617234567563[[#This Row],[FECHA RADICACION]]-TODAY()</f>
        <v>-161.67569444444234</v>
      </c>
      <c r="G252" s="14" t="s">
        <v>15</v>
      </c>
      <c r="H252" s="14" t="s">
        <v>304</v>
      </c>
      <c r="I252" s="14" t="s">
        <v>17</v>
      </c>
      <c r="J252" s="15" t="s">
        <v>18</v>
      </c>
      <c r="K252" s="21">
        <v>45909</v>
      </c>
      <c r="L252" s="15"/>
      <c r="M252" s="15"/>
    </row>
    <row r="253" spans="1:13" ht="21.75" hidden="1" customHeight="1" x14ac:dyDescent="0.25">
      <c r="A253" s="4">
        <v>252</v>
      </c>
      <c r="B253" s="73">
        <v>20254602926982</v>
      </c>
      <c r="C253" s="35">
        <v>45897</v>
      </c>
      <c r="D253" s="35">
        <v>45908.407638888886</v>
      </c>
      <c r="E253" s="6" t="s">
        <v>4787</v>
      </c>
      <c r="F253" s="14">
        <f ca="1">Tabla368910111819151617234567563[[#This Row],[FECHA RADICACION]]-TODAY()</f>
        <v>-166</v>
      </c>
      <c r="G253" s="14" t="s">
        <v>2964</v>
      </c>
      <c r="H253" s="14" t="s">
        <v>17</v>
      </c>
      <c r="I253" s="14" t="s">
        <v>17</v>
      </c>
      <c r="J253" s="15" t="s">
        <v>18</v>
      </c>
      <c r="K253" s="21">
        <v>45909</v>
      </c>
    </row>
    <row r="254" spans="1:13" ht="21.75" hidden="1" customHeight="1" x14ac:dyDescent="0.25">
      <c r="A254" s="4">
        <v>253</v>
      </c>
      <c r="B254" s="73">
        <v>20255810173712</v>
      </c>
      <c r="C254" s="35">
        <v>45908</v>
      </c>
      <c r="D254" s="35">
        <v>45908.407638888886</v>
      </c>
      <c r="E254" s="2" t="s">
        <v>4788</v>
      </c>
      <c r="F254" s="14">
        <f ca="1">Tabla368910111819151617234567563[[#This Row],[FECHA RADICACION]]-TODAY()</f>
        <v>-155</v>
      </c>
      <c r="G254" s="14" t="s">
        <v>50</v>
      </c>
      <c r="H254" s="14" t="s">
        <v>2147</v>
      </c>
      <c r="I254" s="14" t="s">
        <v>17</v>
      </c>
      <c r="J254" s="15" t="s">
        <v>18</v>
      </c>
      <c r="K254" s="21">
        <v>45921</v>
      </c>
      <c r="M254" s="15"/>
    </row>
    <row r="255" spans="1:13" ht="21.75" hidden="1" customHeight="1" x14ac:dyDescent="0.25">
      <c r="A255" s="4">
        <v>254</v>
      </c>
      <c r="B255" s="30">
        <v>20254603042822</v>
      </c>
      <c r="C255" s="2">
        <v>45908</v>
      </c>
      <c r="D255" s="35">
        <v>45908.407638888886</v>
      </c>
      <c r="E255" s="2" t="s">
        <v>4789</v>
      </c>
      <c r="F255" s="14">
        <f ca="1">Tabla368910111819151617234567563[[#This Row],[FECHA RADICACION]]-TODAY()</f>
        <v>-155</v>
      </c>
      <c r="G255" s="14" t="s">
        <v>65</v>
      </c>
      <c r="H255" s="14" t="s">
        <v>3536</v>
      </c>
      <c r="I255" s="14" t="s">
        <v>17</v>
      </c>
      <c r="J255" s="15" t="s">
        <v>18</v>
      </c>
      <c r="K255" s="21">
        <v>45932</v>
      </c>
    </row>
    <row r="256" spans="1:13" ht="21.75" hidden="1" customHeight="1" x14ac:dyDescent="0.25">
      <c r="A256" s="4">
        <v>255</v>
      </c>
      <c r="B256" s="30">
        <v>20255810173132</v>
      </c>
      <c r="C256" s="2">
        <v>45908.467361111114</v>
      </c>
      <c r="D256" s="35">
        <v>45908.407638888886</v>
      </c>
      <c r="E256" s="2" t="s">
        <v>4790</v>
      </c>
      <c r="F256" s="14">
        <f ca="1">Tabla368910111819151617234567563[[#This Row],[FECHA RADICACION]]-TODAY()</f>
        <v>-154.53263888888614</v>
      </c>
      <c r="G256" s="14" t="s">
        <v>15</v>
      </c>
      <c r="H256" s="14" t="s">
        <v>304</v>
      </c>
      <c r="I256" s="14" t="s">
        <v>17</v>
      </c>
      <c r="J256" s="15" t="s">
        <v>18</v>
      </c>
      <c r="K256" s="21">
        <v>45921</v>
      </c>
      <c r="L256" s="4" t="s">
        <v>42</v>
      </c>
    </row>
    <row r="257" spans="1:13" ht="21.75" hidden="1" customHeight="1" x14ac:dyDescent="0.25">
      <c r="A257" s="4">
        <v>256</v>
      </c>
      <c r="B257" s="30">
        <v>20255810173492</v>
      </c>
      <c r="C257" s="2">
        <v>45908</v>
      </c>
      <c r="D257" s="35">
        <v>45908.407638888886</v>
      </c>
      <c r="E257" s="2" t="s">
        <v>4791</v>
      </c>
      <c r="F257" s="14">
        <f ca="1">Tabla368910111819151617234567563[[#This Row],[FECHA RADICACION]]-TODAY()</f>
        <v>-155</v>
      </c>
      <c r="G257" s="14" t="s">
        <v>65</v>
      </c>
      <c r="H257" s="14" t="s">
        <v>1209</v>
      </c>
      <c r="I257" s="14" t="s">
        <v>17</v>
      </c>
      <c r="J257" s="15" t="s">
        <v>18</v>
      </c>
      <c r="K257" s="21">
        <v>45909</v>
      </c>
    </row>
    <row r="258" spans="1:13" ht="21.75" hidden="1" customHeight="1" x14ac:dyDescent="0.25">
      <c r="A258" s="4">
        <v>257</v>
      </c>
      <c r="B258" s="30">
        <v>20255810173602</v>
      </c>
      <c r="C258" s="2">
        <v>45908</v>
      </c>
      <c r="D258" s="35">
        <v>45908.407638888886</v>
      </c>
      <c r="E258" s="2" t="s">
        <v>1239</v>
      </c>
      <c r="F258" s="14">
        <f ca="1">Tabla368910111819151617234567563[[#This Row],[FECHA RADICACION]]-TODAY()</f>
        <v>-155</v>
      </c>
      <c r="G258" s="14" t="s">
        <v>50</v>
      </c>
      <c r="H258" s="14" t="s">
        <v>919</v>
      </c>
      <c r="I258" s="14" t="s">
        <v>17</v>
      </c>
      <c r="J258" s="15" t="s">
        <v>18</v>
      </c>
      <c r="K258" s="21">
        <v>45909</v>
      </c>
      <c r="L258" s="4" t="s">
        <v>125</v>
      </c>
    </row>
    <row r="259" spans="1:13" ht="21.75" hidden="1" customHeight="1" x14ac:dyDescent="0.25">
      <c r="A259" s="4">
        <v>258</v>
      </c>
      <c r="B259" s="30">
        <v>20254603045082</v>
      </c>
      <c r="C259" s="2">
        <v>45908.525000000001</v>
      </c>
      <c r="D259" s="35">
        <v>45908.407638888886</v>
      </c>
      <c r="E259" s="2" t="s">
        <v>4792</v>
      </c>
      <c r="F259" s="14">
        <f ca="1">Tabla368910111819151617234567563[[#This Row],[FECHA RADICACION]]-TODAY()</f>
        <v>-154.47499999999854</v>
      </c>
      <c r="G259" s="14" t="s">
        <v>65</v>
      </c>
      <c r="H259" s="14" t="s">
        <v>78</v>
      </c>
      <c r="I259" s="14" t="s">
        <v>17</v>
      </c>
      <c r="J259" s="15" t="s">
        <v>18</v>
      </c>
      <c r="K259" s="21">
        <v>45921</v>
      </c>
    </row>
    <row r="260" spans="1:13" ht="21.75" hidden="1" customHeight="1" x14ac:dyDescent="0.25">
      <c r="A260" s="4">
        <v>259</v>
      </c>
      <c r="B260" s="30">
        <v>20254603045012</v>
      </c>
      <c r="C260" s="2">
        <v>45908.525000000001</v>
      </c>
      <c r="D260" s="35">
        <v>45908.407638888886</v>
      </c>
      <c r="E260" s="2" t="s">
        <v>4793</v>
      </c>
      <c r="F260" s="14">
        <f ca="1">Tabla368910111819151617234567563[[#This Row],[FECHA RADICACION]]-TODAY()</f>
        <v>-154.47499999999854</v>
      </c>
      <c r="G260" s="14" t="s">
        <v>65</v>
      </c>
      <c r="H260" s="14" t="s">
        <v>687</v>
      </c>
      <c r="I260" s="14" t="s">
        <v>17</v>
      </c>
      <c r="J260" s="15" t="s">
        <v>18</v>
      </c>
      <c r="K260" s="21">
        <v>45932</v>
      </c>
    </row>
    <row r="261" spans="1:13" ht="21.75" hidden="1" customHeight="1" x14ac:dyDescent="0.25">
      <c r="A261" s="4">
        <v>260</v>
      </c>
      <c r="B261" s="30">
        <v>20254603044542</v>
      </c>
      <c r="C261" s="2">
        <v>45908.525000000001</v>
      </c>
      <c r="D261" s="35">
        <v>45908.407638888886</v>
      </c>
      <c r="E261" s="2" t="s">
        <v>4794</v>
      </c>
      <c r="F261" s="14">
        <f ca="1">Tabla368910111819151617234567563[[#This Row],[FECHA RADICACION]]-TODAY()</f>
        <v>-154.47499999999854</v>
      </c>
      <c r="G261" s="14" t="s">
        <v>65</v>
      </c>
      <c r="H261" s="14" t="s">
        <v>78</v>
      </c>
      <c r="I261" s="14" t="s">
        <v>17</v>
      </c>
      <c r="J261" s="15" t="s">
        <v>18</v>
      </c>
      <c r="K261" s="21">
        <v>45921</v>
      </c>
    </row>
    <row r="262" spans="1:13" ht="21.75" hidden="1" customHeight="1" x14ac:dyDescent="0.25">
      <c r="A262" s="4">
        <v>261</v>
      </c>
      <c r="B262" s="30">
        <v>20254603044302</v>
      </c>
      <c r="C262" s="2">
        <v>45908.525000000001</v>
      </c>
      <c r="D262" s="35">
        <v>45908.407638888886</v>
      </c>
      <c r="E262" s="2" t="s">
        <v>4795</v>
      </c>
      <c r="F262" s="14">
        <f ca="1">Tabla368910111819151617234567563[[#This Row],[FECHA RADICACION]]-TODAY()</f>
        <v>-154.47499999999854</v>
      </c>
      <c r="G262" s="14" t="s">
        <v>65</v>
      </c>
      <c r="H262" s="14" t="s">
        <v>206</v>
      </c>
      <c r="I262" s="14" t="s">
        <v>17</v>
      </c>
      <c r="J262" s="15" t="s">
        <v>18</v>
      </c>
      <c r="K262" s="21">
        <v>45932</v>
      </c>
      <c r="M262" s="15"/>
    </row>
    <row r="263" spans="1:13" ht="21.75" hidden="1" customHeight="1" x14ac:dyDescent="0.25">
      <c r="A263" s="4">
        <v>262</v>
      </c>
      <c r="B263" s="30">
        <v>20254603044272</v>
      </c>
      <c r="C263" s="2">
        <v>45908.525000000001</v>
      </c>
      <c r="D263" s="35">
        <v>45908.407638888886</v>
      </c>
      <c r="E263" s="2" t="s">
        <v>4796</v>
      </c>
      <c r="F263" s="14">
        <f ca="1">Tabla368910111819151617234567563[[#This Row],[FECHA RADICACION]]-TODAY()</f>
        <v>-154.47499999999854</v>
      </c>
      <c r="G263" s="14" t="s">
        <v>15</v>
      </c>
      <c r="H263" s="14" t="s">
        <v>48</v>
      </c>
      <c r="I263" s="14" t="s">
        <v>17</v>
      </c>
      <c r="J263" s="15" t="s">
        <v>18</v>
      </c>
      <c r="K263" s="21">
        <v>45932</v>
      </c>
    </row>
    <row r="264" spans="1:13" ht="21.75" hidden="1" customHeight="1" x14ac:dyDescent="0.25">
      <c r="A264" s="4">
        <v>263</v>
      </c>
      <c r="B264" s="30">
        <v>20254603043962</v>
      </c>
      <c r="C264" s="2">
        <v>45908.525000000001</v>
      </c>
      <c r="D264" s="35">
        <v>45908.407638888886</v>
      </c>
      <c r="E264" s="2" t="s">
        <v>4797</v>
      </c>
      <c r="F264" s="14">
        <f ca="1">Tabla368910111819151617234567563[[#This Row],[FECHA RADICACION]]-TODAY()</f>
        <v>-154.47499999999854</v>
      </c>
      <c r="G264" s="14" t="s">
        <v>50</v>
      </c>
      <c r="H264" s="14" t="s">
        <v>3189</v>
      </c>
      <c r="I264" s="14" t="s">
        <v>17</v>
      </c>
      <c r="J264" s="15" t="s">
        <v>18</v>
      </c>
      <c r="K264" s="21">
        <v>45921</v>
      </c>
    </row>
    <row r="265" spans="1:13" ht="21.75" hidden="1" customHeight="1" x14ac:dyDescent="0.25">
      <c r="A265" s="4">
        <v>264</v>
      </c>
      <c r="B265" s="30">
        <v>20255810173742</v>
      </c>
      <c r="C265" s="2">
        <v>45908.525000000001</v>
      </c>
      <c r="D265" s="35">
        <v>45908.407638888886</v>
      </c>
      <c r="E265" s="2" t="s">
        <v>4798</v>
      </c>
      <c r="F265" s="14">
        <f ca="1">Tabla368910111819151617234567563[[#This Row],[FECHA RADICACION]]-TODAY()</f>
        <v>-154.47499999999854</v>
      </c>
      <c r="G265" s="14" t="s">
        <v>65</v>
      </c>
      <c r="H265" s="14" t="s">
        <v>66</v>
      </c>
      <c r="I265" s="14" t="s">
        <v>17</v>
      </c>
      <c r="J265" s="15" t="s">
        <v>18</v>
      </c>
      <c r="K265" s="21">
        <v>45945</v>
      </c>
    </row>
    <row r="266" spans="1:13" ht="21.75" hidden="1" customHeight="1" x14ac:dyDescent="0.25">
      <c r="A266" s="4">
        <v>265</v>
      </c>
      <c r="B266" s="30">
        <v>20255810173642</v>
      </c>
      <c r="C266" s="2">
        <v>45908.525000000001</v>
      </c>
      <c r="D266" s="35">
        <v>45908.407638888886</v>
      </c>
      <c r="E266" s="2" t="s">
        <v>4799</v>
      </c>
      <c r="F266" s="14">
        <f ca="1">Tabla368910111819151617234567563[[#This Row],[FECHA RADICACION]]-TODAY()</f>
        <v>-154.47499999999854</v>
      </c>
      <c r="G266" s="14" t="s">
        <v>2964</v>
      </c>
      <c r="H266" s="14" t="s">
        <v>17</v>
      </c>
      <c r="I266" s="14" t="s">
        <v>17</v>
      </c>
      <c r="J266" s="15" t="s">
        <v>18</v>
      </c>
      <c r="K266" s="21">
        <v>45909</v>
      </c>
      <c r="L266" s="4" t="s">
        <v>3982</v>
      </c>
    </row>
    <row r="267" spans="1:13" ht="21.75" hidden="1" customHeight="1" x14ac:dyDescent="0.25">
      <c r="A267" s="4">
        <v>266</v>
      </c>
      <c r="B267" s="30">
        <v>20254603042662</v>
      </c>
      <c r="C267" s="2">
        <v>45908.525000000001</v>
      </c>
      <c r="D267" s="35">
        <v>45908.407638888886</v>
      </c>
      <c r="E267" s="2" t="s">
        <v>4800</v>
      </c>
      <c r="F267" s="14">
        <f ca="1">Tabla368910111819151617234567563[[#This Row],[FECHA RADICACION]]-TODAY()</f>
        <v>-154.47499999999854</v>
      </c>
      <c r="G267" s="14" t="s">
        <v>15</v>
      </c>
      <c r="H267" s="14" t="s">
        <v>304</v>
      </c>
      <c r="I267" s="14" t="s">
        <v>17</v>
      </c>
      <c r="J267" s="15" t="s">
        <v>18</v>
      </c>
      <c r="K267" s="21">
        <v>45932</v>
      </c>
    </row>
    <row r="268" spans="1:13" ht="21.75" hidden="1" customHeight="1" x14ac:dyDescent="0.25">
      <c r="A268" s="4">
        <v>267</v>
      </c>
      <c r="B268" s="30">
        <v>20255810173422</v>
      </c>
      <c r="C268" s="2">
        <v>45908.525000000001</v>
      </c>
      <c r="D268" s="35">
        <v>45908.407638888886</v>
      </c>
      <c r="E268" s="2" t="s">
        <v>4801</v>
      </c>
      <c r="F268" s="14">
        <f ca="1">Tabla368910111819151617234567563[[#This Row],[FECHA RADICACION]]-TODAY()</f>
        <v>-154.47499999999854</v>
      </c>
      <c r="G268" s="14" t="s">
        <v>65</v>
      </c>
      <c r="H268" s="14" t="s">
        <v>1209</v>
      </c>
      <c r="I268" s="14" t="s">
        <v>17</v>
      </c>
      <c r="J268" s="15" t="s">
        <v>18</v>
      </c>
      <c r="K268" s="21">
        <v>45909</v>
      </c>
    </row>
    <row r="269" spans="1:13" ht="21.75" hidden="1" customHeight="1" x14ac:dyDescent="0.25">
      <c r="A269" s="4">
        <v>268</v>
      </c>
      <c r="B269" s="30">
        <v>20255810173272</v>
      </c>
      <c r="C269" s="2">
        <v>45908.50277777778</v>
      </c>
      <c r="D269" s="35">
        <v>45908.407638888886</v>
      </c>
      <c r="E269" s="2" t="s">
        <v>4802</v>
      </c>
      <c r="F269" s="14">
        <f ca="1">Tabla368910111819151617234567563[[#This Row],[FECHA RADICACION]]-TODAY()</f>
        <v>-154.49722222222044</v>
      </c>
      <c r="G269" s="14" t="s">
        <v>15</v>
      </c>
      <c r="H269" s="14" t="s">
        <v>48</v>
      </c>
      <c r="I269" s="14" t="s">
        <v>17</v>
      </c>
      <c r="J269" s="15" t="s">
        <v>18</v>
      </c>
      <c r="K269" s="21">
        <v>45921</v>
      </c>
      <c r="L269" s="4" t="s">
        <v>91</v>
      </c>
    </row>
    <row r="270" spans="1:13" ht="21.75" hidden="1" customHeight="1" x14ac:dyDescent="0.25">
      <c r="A270" s="4">
        <v>269</v>
      </c>
      <c r="B270" s="30">
        <v>20255810173222</v>
      </c>
      <c r="C270" s="2">
        <v>45908.49722222222</v>
      </c>
      <c r="D270" s="35">
        <v>45908.407638888886</v>
      </c>
      <c r="E270" s="2" t="s">
        <v>4803</v>
      </c>
      <c r="F270" s="14">
        <f ca="1">Tabla368910111819151617234567563[[#This Row],[FECHA RADICACION]]-TODAY()</f>
        <v>-154.50277777777956</v>
      </c>
      <c r="G270" s="14" t="s">
        <v>15</v>
      </c>
      <c r="H270" s="14" t="s">
        <v>2913</v>
      </c>
      <c r="I270" s="14" t="s">
        <v>17</v>
      </c>
      <c r="J270" s="15" t="s">
        <v>18</v>
      </c>
      <c r="K270" s="21">
        <v>45921</v>
      </c>
      <c r="L270" s="4" t="s">
        <v>194</v>
      </c>
    </row>
    <row r="271" spans="1:13" ht="21.75" hidden="1" customHeight="1" x14ac:dyDescent="0.25">
      <c r="A271" s="4">
        <v>270</v>
      </c>
      <c r="B271" s="30">
        <v>20255810173462</v>
      </c>
      <c r="C271" s="2">
        <v>45908</v>
      </c>
      <c r="D271" s="35">
        <v>45908.407638888886</v>
      </c>
      <c r="E271" s="2" t="s">
        <v>4804</v>
      </c>
      <c r="F271" s="14">
        <f ca="1">Tabla368910111819151617234567563[[#This Row],[FECHA RADICACION]]-TODAY()</f>
        <v>-155</v>
      </c>
      <c r="G271" s="14" t="s">
        <v>65</v>
      </c>
      <c r="H271" s="14" t="s">
        <v>1209</v>
      </c>
      <c r="I271" s="14" t="s">
        <v>17</v>
      </c>
      <c r="J271" s="15" t="s">
        <v>18</v>
      </c>
      <c r="K271" s="21">
        <v>45909</v>
      </c>
      <c r="L271" s="4" t="s">
        <v>42</v>
      </c>
    </row>
    <row r="272" spans="1:13" ht="21.75" hidden="1" customHeight="1" x14ac:dyDescent="0.25">
      <c r="A272" s="4">
        <v>271</v>
      </c>
      <c r="B272" s="30">
        <v>20255810173242</v>
      </c>
      <c r="C272" s="2">
        <v>45908.5</v>
      </c>
      <c r="D272" s="35">
        <v>45908.407638888886</v>
      </c>
      <c r="E272" s="2" t="s">
        <v>4805</v>
      </c>
      <c r="F272" s="14">
        <f ca="1">Tabla368910111819151617234567563[[#This Row],[FECHA RADICACION]]-TODAY()</f>
        <v>-154.5</v>
      </c>
      <c r="G272" s="14" t="s">
        <v>65</v>
      </c>
      <c r="H272" s="14" t="s">
        <v>283</v>
      </c>
      <c r="I272" s="14" t="s">
        <v>17</v>
      </c>
      <c r="J272" s="15" t="s">
        <v>18</v>
      </c>
      <c r="K272" s="21">
        <v>45987</v>
      </c>
    </row>
    <row r="273" spans="1:13" ht="21.75" hidden="1" customHeight="1" x14ac:dyDescent="0.25">
      <c r="A273" s="4">
        <v>272</v>
      </c>
      <c r="B273" s="30">
        <v>20255810172522</v>
      </c>
      <c r="C273" s="2">
        <v>45908.315972222219</v>
      </c>
      <c r="D273" s="35">
        <v>45908.407638888886</v>
      </c>
      <c r="E273" s="2" t="s">
        <v>4806</v>
      </c>
      <c r="F273" s="14">
        <f ca="1">Tabla368910111819151617234567563[[#This Row],[FECHA RADICACION]]-TODAY()</f>
        <v>-154.68402777778101</v>
      </c>
      <c r="G273" s="14" t="s">
        <v>2964</v>
      </c>
      <c r="H273" s="14" t="s">
        <v>17</v>
      </c>
      <c r="I273" s="14" t="s">
        <v>17</v>
      </c>
      <c r="J273" s="15" t="s">
        <v>18</v>
      </c>
      <c r="K273" s="21">
        <v>45909</v>
      </c>
    </row>
    <row r="274" spans="1:13" ht="21.75" hidden="1" customHeight="1" x14ac:dyDescent="0.25">
      <c r="A274" s="4">
        <v>273</v>
      </c>
      <c r="B274" s="30">
        <v>20255810173282</v>
      </c>
      <c r="C274" s="2">
        <v>45908.504166666666</v>
      </c>
      <c r="D274" s="35">
        <v>45908.407638888886</v>
      </c>
      <c r="E274" s="2" t="s">
        <v>4807</v>
      </c>
      <c r="F274" s="14">
        <f ca="1">Tabla368910111819151617234567563[[#This Row],[FECHA RADICACION]]-TODAY()</f>
        <v>-154.4958333333343</v>
      </c>
      <c r="G274" s="14" t="s">
        <v>65</v>
      </c>
      <c r="H274" s="14" t="s">
        <v>481</v>
      </c>
      <c r="I274" s="14" t="s">
        <v>17</v>
      </c>
      <c r="J274" s="15" t="s">
        <v>18</v>
      </c>
      <c r="K274" s="21">
        <v>45932</v>
      </c>
      <c r="L274" s="4" t="s">
        <v>42</v>
      </c>
    </row>
    <row r="275" spans="1:13" ht="21.75" hidden="1" customHeight="1" x14ac:dyDescent="0.25">
      <c r="A275" s="4">
        <v>274</v>
      </c>
      <c r="B275" s="30">
        <v>20255810173472</v>
      </c>
      <c r="C275" s="2">
        <v>45908</v>
      </c>
      <c r="D275" s="35">
        <v>45908.407638888886</v>
      </c>
      <c r="E275" s="2" t="s">
        <v>4808</v>
      </c>
      <c r="F275" s="14">
        <f ca="1">Tabla368910111819151617234567563[[#This Row],[FECHA RADICACION]]-TODAY()</f>
        <v>-155</v>
      </c>
      <c r="G275" s="14" t="s">
        <v>65</v>
      </c>
      <c r="H275" s="14" t="s">
        <v>481</v>
      </c>
      <c r="I275" s="14" t="s">
        <v>17</v>
      </c>
      <c r="J275" s="15" t="s">
        <v>18</v>
      </c>
      <c r="K275" s="21">
        <v>45932</v>
      </c>
      <c r="L275" s="4" t="s">
        <v>42</v>
      </c>
      <c r="M275" s="15"/>
    </row>
    <row r="276" spans="1:13" ht="21.75" hidden="1" customHeight="1" x14ac:dyDescent="0.25">
      <c r="A276" s="4">
        <v>275</v>
      </c>
      <c r="B276" s="30">
        <v>20255810173502</v>
      </c>
      <c r="C276" s="2">
        <v>45908</v>
      </c>
      <c r="D276" s="35">
        <v>45908.407638888886</v>
      </c>
      <c r="E276" s="2" t="s">
        <v>4809</v>
      </c>
      <c r="F276" s="14">
        <f ca="1">Tabla368910111819151617234567563[[#This Row],[FECHA RADICACION]]-TODAY()</f>
        <v>-155</v>
      </c>
      <c r="G276" s="14" t="s">
        <v>65</v>
      </c>
      <c r="H276" s="14" t="s">
        <v>66</v>
      </c>
      <c r="I276" s="14" t="s">
        <v>17</v>
      </c>
      <c r="J276" s="15" t="s">
        <v>18</v>
      </c>
      <c r="K276" s="21">
        <v>45951</v>
      </c>
    </row>
    <row r="277" spans="1:13" ht="21.75" hidden="1" customHeight="1" x14ac:dyDescent="0.25">
      <c r="A277" s="4">
        <v>276</v>
      </c>
      <c r="B277" s="30">
        <v>20255810173512</v>
      </c>
      <c r="C277" s="2">
        <v>45908</v>
      </c>
      <c r="D277" s="35">
        <v>45908.407638888886</v>
      </c>
      <c r="E277" s="2" t="s">
        <v>4810</v>
      </c>
      <c r="F277" s="14">
        <f ca="1">Tabla368910111819151617234567563[[#This Row],[FECHA RADICACION]]-TODAY()</f>
        <v>-155</v>
      </c>
      <c r="G277" s="14" t="s">
        <v>65</v>
      </c>
      <c r="H277" s="14" t="s">
        <v>687</v>
      </c>
      <c r="I277" s="14" t="s">
        <v>17</v>
      </c>
      <c r="J277" s="15" t="s">
        <v>18</v>
      </c>
      <c r="K277" s="21">
        <v>45945</v>
      </c>
      <c r="L277" s="4" t="s">
        <v>42</v>
      </c>
      <c r="M277" s="14" t="s">
        <v>4811</v>
      </c>
    </row>
    <row r="278" spans="1:13" ht="21.75" hidden="1" customHeight="1" x14ac:dyDescent="0.25">
      <c r="A278" s="4">
        <v>277</v>
      </c>
      <c r="B278" s="30">
        <v>20255810173522</v>
      </c>
      <c r="C278" s="2">
        <v>45908</v>
      </c>
      <c r="D278" s="35">
        <v>45908.407638888886</v>
      </c>
      <c r="E278" s="2" t="s">
        <v>4812</v>
      </c>
      <c r="F278" s="14">
        <f ca="1">Tabla368910111819151617234567563[[#This Row],[FECHA RADICACION]]-TODAY()</f>
        <v>-155</v>
      </c>
      <c r="G278" s="14" t="s">
        <v>65</v>
      </c>
      <c r="H278" s="14" t="s">
        <v>687</v>
      </c>
      <c r="I278" s="14" t="s">
        <v>17</v>
      </c>
      <c r="J278" s="15" t="s">
        <v>18</v>
      </c>
      <c r="K278" s="21">
        <v>45932</v>
      </c>
      <c r="M278" s="14"/>
    </row>
    <row r="279" spans="1:13" ht="21.75" hidden="1" customHeight="1" x14ac:dyDescent="0.25">
      <c r="A279" s="4">
        <v>278</v>
      </c>
      <c r="B279" s="30">
        <v>20255810173532</v>
      </c>
      <c r="C279" s="2">
        <v>45908</v>
      </c>
      <c r="D279" s="35">
        <v>45908.407638888886</v>
      </c>
      <c r="E279" s="2" t="s">
        <v>4813</v>
      </c>
      <c r="F279" s="14">
        <f ca="1">Tabla368910111819151617234567563[[#This Row],[FECHA RADICACION]]-TODAY()</f>
        <v>-155</v>
      </c>
      <c r="G279" s="14" t="s">
        <v>65</v>
      </c>
      <c r="H279" s="14" t="s">
        <v>283</v>
      </c>
      <c r="I279" s="14" t="s">
        <v>17</v>
      </c>
      <c r="J279" s="15" t="s">
        <v>18</v>
      </c>
      <c r="K279" s="21">
        <v>45945</v>
      </c>
      <c r="M279" s="14"/>
    </row>
    <row r="280" spans="1:13" ht="21.75" hidden="1" customHeight="1" x14ac:dyDescent="0.25">
      <c r="A280" s="4">
        <v>279</v>
      </c>
      <c r="B280" s="30">
        <v>20254603043032</v>
      </c>
      <c r="C280" s="2">
        <v>45908</v>
      </c>
      <c r="D280" s="35">
        <v>45908.407638888886</v>
      </c>
      <c r="E280" s="2" t="s">
        <v>4814</v>
      </c>
      <c r="F280" s="14">
        <f ca="1">Tabla368910111819151617234567563[[#This Row],[FECHA RADICACION]]-TODAY()</f>
        <v>-155</v>
      </c>
      <c r="G280" s="14" t="s">
        <v>15</v>
      </c>
      <c r="H280" s="14" t="s">
        <v>3626</v>
      </c>
      <c r="I280" s="14" t="s">
        <v>17</v>
      </c>
      <c r="J280" s="15" t="s">
        <v>18</v>
      </c>
      <c r="K280" s="21">
        <v>45921</v>
      </c>
      <c r="M280" s="14"/>
    </row>
    <row r="281" spans="1:13" ht="21.75" hidden="1" customHeight="1" x14ac:dyDescent="0.25">
      <c r="A281" s="4">
        <v>280</v>
      </c>
      <c r="B281" s="30">
        <v>20255810173692</v>
      </c>
      <c r="C281" s="2">
        <v>45908</v>
      </c>
      <c r="D281" s="35">
        <v>45908.407638888886</v>
      </c>
      <c r="E281" s="2" t="s">
        <v>4815</v>
      </c>
      <c r="F281" s="14">
        <f ca="1">Tabla368910111819151617234567563[[#This Row],[FECHA RADICACION]]-TODAY()</f>
        <v>-155</v>
      </c>
      <c r="G281" s="14" t="s">
        <v>2964</v>
      </c>
      <c r="H281" s="14" t="s">
        <v>17</v>
      </c>
      <c r="I281" s="14" t="s">
        <v>17</v>
      </c>
      <c r="J281" s="15" t="s">
        <v>18</v>
      </c>
      <c r="K281" s="21">
        <v>45908</v>
      </c>
      <c r="L281" s="4" t="s">
        <v>3982</v>
      </c>
      <c r="M281" s="14"/>
    </row>
    <row r="282" spans="1:13" ht="21.75" hidden="1" customHeight="1" x14ac:dyDescent="0.25">
      <c r="A282" s="4">
        <v>281</v>
      </c>
      <c r="B282" s="30">
        <v>20255810173782</v>
      </c>
      <c r="C282" s="2">
        <v>45908</v>
      </c>
      <c r="D282" s="35">
        <v>45908.407638888886</v>
      </c>
      <c r="E282" s="2" t="s">
        <v>1778</v>
      </c>
      <c r="F282" s="14">
        <f ca="1">Tabla368910111819151617234567563[[#This Row],[FECHA RADICACION]]-TODAY()</f>
        <v>-155</v>
      </c>
      <c r="G282" s="14" t="s">
        <v>15</v>
      </c>
      <c r="H282" s="14" t="s">
        <v>304</v>
      </c>
      <c r="I282" s="14" t="s">
        <v>17</v>
      </c>
      <c r="J282" s="15" t="s">
        <v>18</v>
      </c>
      <c r="K282" s="21">
        <v>45932</v>
      </c>
      <c r="M282" s="14"/>
    </row>
    <row r="283" spans="1:13" ht="21.75" hidden="1" customHeight="1" x14ac:dyDescent="0.25">
      <c r="A283" s="4">
        <v>282</v>
      </c>
      <c r="B283" s="30">
        <v>20254603047502</v>
      </c>
      <c r="C283" s="35">
        <v>45908.407638888886</v>
      </c>
      <c r="D283" s="35">
        <v>45908.407638888886</v>
      </c>
      <c r="E283" s="2" t="s">
        <v>4816</v>
      </c>
      <c r="F283" s="14">
        <f ca="1">Tabla368910111819151617234567563[[#This Row],[FECHA RADICACION]]-TODAY()</f>
        <v>-154.59236111111386</v>
      </c>
      <c r="G283" s="14" t="s">
        <v>15</v>
      </c>
      <c r="H283" s="14" t="s">
        <v>304</v>
      </c>
      <c r="I283" s="14" t="s">
        <v>17</v>
      </c>
      <c r="J283" s="15" t="s">
        <v>18</v>
      </c>
      <c r="K283" s="21">
        <v>45932</v>
      </c>
      <c r="M283" s="14">
        <v>45931</v>
      </c>
    </row>
    <row r="284" spans="1:13" ht="21.75" hidden="1" customHeight="1" x14ac:dyDescent="0.25">
      <c r="A284" s="4">
        <v>283</v>
      </c>
      <c r="B284" s="30">
        <v>20255810174062</v>
      </c>
      <c r="C284" s="35">
        <v>45908.407638888886</v>
      </c>
      <c r="D284" s="35">
        <v>45908.407638888886</v>
      </c>
      <c r="E284" s="2" t="s">
        <v>4817</v>
      </c>
      <c r="F284" s="14">
        <f ca="1">Tabla368910111819151617234567563[[#This Row],[FECHA RADICACION]]-TODAY()</f>
        <v>-154.59236111111386</v>
      </c>
      <c r="G284" s="14" t="s">
        <v>15</v>
      </c>
      <c r="H284" s="14" t="s">
        <v>3626</v>
      </c>
      <c r="I284" s="14" t="s">
        <v>17</v>
      </c>
      <c r="J284" s="15" t="s">
        <v>18</v>
      </c>
      <c r="K284" s="21">
        <v>45921</v>
      </c>
      <c r="M284" s="14"/>
    </row>
    <row r="285" spans="1:13" ht="21.75" hidden="1" customHeight="1" x14ac:dyDescent="0.25">
      <c r="A285" s="4">
        <v>284</v>
      </c>
      <c r="B285" s="30">
        <v>20255810174002</v>
      </c>
      <c r="C285" s="35">
        <v>45908.407638888886</v>
      </c>
      <c r="D285" s="35">
        <v>45908.407638888886</v>
      </c>
      <c r="E285" s="2" t="s">
        <v>4818</v>
      </c>
      <c r="F285" s="14">
        <f ca="1">Tabla368910111819151617234567563[[#This Row],[FECHA RADICACION]]-TODAY()</f>
        <v>-154.59236111111386</v>
      </c>
      <c r="G285" s="14" t="s">
        <v>65</v>
      </c>
      <c r="H285" s="14" t="s">
        <v>825</v>
      </c>
      <c r="I285" s="14" t="s">
        <v>17</v>
      </c>
      <c r="J285" s="15" t="s">
        <v>18</v>
      </c>
      <c r="K285" s="21">
        <v>45921</v>
      </c>
      <c r="M285" s="14"/>
    </row>
    <row r="286" spans="1:13" ht="21.75" hidden="1" customHeight="1" x14ac:dyDescent="0.25">
      <c r="A286" s="4">
        <v>285</v>
      </c>
      <c r="B286" s="30">
        <v>20255810173992</v>
      </c>
      <c r="C286" s="35">
        <v>45908.407638888886</v>
      </c>
      <c r="D286" s="35">
        <v>45908.407638888886</v>
      </c>
      <c r="E286" s="2" t="s">
        <v>4819</v>
      </c>
      <c r="F286" s="14">
        <f ca="1">Tabla368910111819151617234567563[[#This Row],[FECHA RADICACION]]-TODAY()</f>
        <v>-154.59236111111386</v>
      </c>
      <c r="G286" s="14" t="s">
        <v>15</v>
      </c>
      <c r="H286" s="14" t="s">
        <v>3626</v>
      </c>
      <c r="I286" s="14" t="s">
        <v>17</v>
      </c>
      <c r="J286" s="15" t="s">
        <v>18</v>
      </c>
      <c r="K286" s="21">
        <v>45921</v>
      </c>
      <c r="L286" s="4" t="s">
        <v>3982</v>
      </c>
      <c r="M286" s="14"/>
    </row>
    <row r="287" spans="1:13" ht="21.75" hidden="1" customHeight="1" x14ac:dyDescent="0.25">
      <c r="A287" s="4">
        <v>286</v>
      </c>
      <c r="B287" s="30">
        <v>20255810173932</v>
      </c>
      <c r="C287" s="35">
        <v>45908.407638888886</v>
      </c>
      <c r="D287" s="35">
        <v>45908.407638888886</v>
      </c>
      <c r="E287" s="2" t="s">
        <v>4820</v>
      </c>
      <c r="F287" s="14">
        <f ca="1">Tabla368910111819151617234567563[[#This Row],[FECHA RADICACION]]-TODAY()</f>
        <v>-154.59236111111386</v>
      </c>
      <c r="G287" s="14" t="s">
        <v>50</v>
      </c>
      <c r="H287" s="14" t="s">
        <v>93</v>
      </c>
      <c r="I287" s="14" t="s">
        <v>17</v>
      </c>
      <c r="J287" s="15" t="s">
        <v>18</v>
      </c>
      <c r="K287" s="21">
        <v>46002</v>
      </c>
      <c r="M287" s="14"/>
    </row>
    <row r="288" spans="1:13" ht="21.75" hidden="1" customHeight="1" x14ac:dyDescent="0.25">
      <c r="A288" s="4">
        <v>287</v>
      </c>
      <c r="B288" s="30">
        <v>20255810174262</v>
      </c>
      <c r="C288" s="2">
        <v>45909.426817129628</v>
      </c>
      <c r="D288" s="2">
        <v>45909.426817129628</v>
      </c>
      <c r="E288" s="2" t="s">
        <v>4821</v>
      </c>
      <c r="F288" s="14">
        <f ca="1">Tabla368910111819151617234567563[[#This Row],[FECHA RADICACION]]-TODAY()</f>
        <v>-153.57318287037197</v>
      </c>
      <c r="G288" s="14" t="s">
        <v>50</v>
      </c>
      <c r="H288" s="14" t="s">
        <v>93</v>
      </c>
      <c r="I288" s="14" t="s">
        <v>17</v>
      </c>
      <c r="J288" s="15" t="s">
        <v>18</v>
      </c>
      <c r="K288" s="21">
        <v>45932</v>
      </c>
      <c r="L288" s="14" t="s">
        <v>4822</v>
      </c>
      <c r="M288" s="14"/>
    </row>
    <row r="289" spans="1:13" ht="21.75" hidden="1" customHeight="1" x14ac:dyDescent="0.25">
      <c r="A289" s="4">
        <v>288</v>
      </c>
      <c r="B289" s="30">
        <v>20255810174332</v>
      </c>
      <c r="C289" s="2">
        <v>45909.436805555553</v>
      </c>
      <c r="D289" s="2">
        <v>45909.426817129628</v>
      </c>
      <c r="E289" s="2" t="s">
        <v>4823</v>
      </c>
      <c r="F289" s="14">
        <f ca="1">Tabla368910111819151617234567563[[#This Row],[FECHA RADICACION]]-TODAY()</f>
        <v>-153.56319444444671</v>
      </c>
      <c r="G289" s="14" t="s">
        <v>15</v>
      </c>
      <c r="H289" s="14" t="s">
        <v>48</v>
      </c>
      <c r="I289" s="14" t="s">
        <v>17</v>
      </c>
      <c r="J289" s="15" t="s">
        <v>18</v>
      </c>
      <c r="K289" s="21">
        <v>45932</v>
      </c>
      <c r="M289" s="14"/>
    </row>
    <row r="290" spans="1:13" ht="21.75" hidden="1" customHeight="1" x14ac:dyDescent="0.25">
      <c r="A290" s="4">
        <v>289</v>
      </c>
      <c r="B290" s="30">
        <v>20255810174302</v>
      </c>
      <c r="C290" s="2">
        <v>45909.434027777781</v>
      </c>
      <c r="D290" s="2">
        <v>45909.426817129628</v>
      </c>
      <c r="E290" s="2" t="s">
        <v>4824</v>
      </c>
      <c r="F290" s="14">
        <f ca="1">Tabla368910111819151617234567563[[#This Row],[FECHA RADICACION]]-TODAY()</f>
        <v>-153.56597222221899</v>
      </c>
      <c r="G290" s="14" t="s">
        <v>814</v>
      </c>
      <c r="H290" s="14" t="s">
        <v>25</v>
      </c>
      <c r="I290" s="14" t="s">
        <v>17</v>
      </c>
      <c r="J290" s="15" t="s">
        <v>18</v>
      </c>
      <c r="K290" s="21">
        <v>45932</v>
      </c>
      <c r="L290" s="15"/>
      <c r="M290" s="14"/>
    </row>
    <row r="291" spans="1:13" ht="21.75" hidden="1" customHeight="1" x14ac:dyDescent="0.25">
      <c r="A291" s="4">
        <v>290</v>
      </c>
      <c r="B291" s="30">
        <v>20255810174292</v>
      </c>
      <c r="C291" s="2">
        <v>45909.429861111108</v>
      </c>
      <c r="D291" s="2">
        <v>45909.426817129628</v>
      </c>
      <c r="E291" s="2" t="s">
        <v>4825</v>
      </c>
      <c r="F291" s="14">
        <f ca="1">Tabla368910111819151617234567563[[#This Row],[FECHA RADICACION]]-TODAY()</f>
        <v>-153.57013888889196</v>
      </c>
      <c r="G291" s="14" t="s">
        <v>85</v>
      </c>
      <c r="H291" s="14" t="s">
        <v>86</v>
      </c>
      <c r="I291" s="14" t="s">
        <v>17</v>
      </c>
      <c r="J291" s="15" t="s">
        <v>18</v>
      </c>
      <c r="K291" s="21">
        <v>45932</v>
      </c>
      <c r="M291" s="14"/>
    </row>
    <row r="292" spans="1:13" ht="21.75" hidden="1" customHeight="1" x14ac:dyDescent="0.25">
      <c r="A292" s="4">
        <v>291</v>
      </c>
      <c r="B292" s="30">
        <v>20254603054482</v>
      </c>
      <c r="C292" s="2">
        <v>45909.424305555556</v>
      </c>
      <c r="D292" s="2">
        <v>45909.426817129628</v>
      </c>
      <c r="E292" s="2" t="s">
        <v>4826</v>
      </c>
      <c r="F292" s="14">
        <f ca="1">Tabla368910111819151617234567563[[#This Row],[FECHA RADICACION]]-TODAY()</f>
        <v>-153.5756944444438</v>
      </c>
      <c r="G292" s="14" t="s">
        <v>15</v>
      </c>
      <c r="H292" s="14" t="s">
        <v>304</v>
      </c>
      <c r="I292" s="14" t="s">
        <v>17</v>
      </c>
      <c r="J292" s="15" t="s">
        <v>18</v>
      </c>
      <c r="K292" s="21">
        <v>45932</v>
      </c>
      <c r="M292" s="14"/>
    </row>
    <row r="293" spans="1:13" ht="21.75" hidden="1" customHeight="1" x14ac:dyDescent="0.25">
      <c r="A293" s="4">
        <v>292</v>
      </c>
      <c r="B293" s="30">
        <v>20254603054172</v>
      </c>
      <c r="C293" s="2">
        <v>45909.415277777778</v>
      </c>
      <c r="D293" s="2">
        <v>45909.426817129628</v>
      </c>
      <c r="E293" s="2" t="s">
        <v>4827</v>
      </c>
      <c r="F293" s="14">
        <f ca="1">Tabla368910111819151617234567563[[#This Row],[FECHA RADICACION]]-TODAY()</f>
        <v>-153.5847222222219</v>
      </c>
      <c r="G293" s="14" t="s">
        <v>15</v>
      </c>
      <c r="H293" s="14" t="s">
        <v>304</v>
      </c>
      <c r="I293" s="14" t="s">
        <v>17</v>
      </c>
      <c r="J293" s="15" t="s">
        <v>18</v>
      </c>
      <c r="K293" s="21">
        <v>45921</v>
      </c>
      <c r="M293" s="14"/>
    </row>
    <row r="294" spans="1:13" ht="21.75" hidden="1" customHeight="1" x14ac:dyDescent="0.25">
      <c r="A294" s="4">
        <v>293</v>
      </c>
      <c r="B294" s="30">
        <v>20254603053792</v>
      </c>
      <c r="C294" s="2">
        <v>45909.401388888888</v>
      </c>
      <c r="D294" s="2">
        <v>45909.426817129628</v>
      </c>
      <c r="E294" s="2" t="s">
        <v>4828</v>
      </c>
      <c r="F294" s="14">
        <f ca="1">Tabla368910111819151617234567563[[#This Row],[FECHA RADICACION]]-TODAY()</f>
        <v>-153.5986111111124</v>
      </c>
      <c r="G294" s="14" t="s">
        <v>50</v>
      </c>
      <c r="H294" s="14" t="s">
        <v>3189</v>
      </c>
      <c r="I294" s="14" t="s">
        <v>17</v>
      </c>
      <c r="J294" s="15" t="s">
        <v>18</v>
      </c>
      <c r="K294" s="21">
        <v>45932</v>
      </c>
      <c r="M294" s="14" t="s">
        <v>4639</v>
      </c>
    </row>
    <row r="295" spans="1:13" ht="21.75" hidden="1" customHeight="1" x14ac:dyDescent="0.25">
      <c r="A295" s="4">
        <v>294</v>
      </c>
      <c r="B295" s="30">
        <v>20255810174152</v>
      </c>
      <c r="C295" s="2">
        <v>45909.387499999997</v>
      </c>
      <c r="D295" s="2">
        <v>45909.426817129628</v>
      </c>
      <c r="E295" s="2" t="s">
        <v>4829</v>
      </c>
      <c r="F295" s="14">
        <f ca="1">Tabla368910111819151617234567563[[#This Row],[FECHA RADICACION]]-TODAY()</f>
        <v>-153.61250000000291</v>
      </c>
      <c r="G295" s="14" t="s">
        <v>85</v>
      </c>
      <c r="H295" s="14" t="s">
        <v>86</v>
      </c>
      <c r="I295" s="14" t="s">
        <v>17</v>
      </c>
      <c r="J295" s="15" t="s">
        <v>18</v>
      </c>
      <c r="K295" s="21">
        <v>45932</v>
      </c>
      <c r="M295" s="14"/>
    </row>
    <row r="296" spans="1:13" ht="21.75" hidden="1" customHeight="1" x14ac:dyDescent="0.25">
      <c r="A296" s="4">
        <v>295</v>
      </c>
      <c r="B296" s="30">
        <v>20255810174132</v>
      </c>
      <c r="C296" s="2">
        <v>45909.381944444445</v>
      </c>
      <c r="D296" s="2">
        <v>45909.426817129628</v>
      </c>
      <c r="E296" s="2" t="s">
        <v>4830</v>
      </c>
      <c r="F296" s="14">
        <f ca="1">Tabla368910111819151617234567563[[#This Row],[FECHA RADICACION]]-TODAY()</f>
        <v>-153.61805555555475</v>
      </c>
      <c r="G296" s="14" t="s">
        <v>65</v>
      </c>
      <c r="H296" s="14" t="s">
        <v>1209</v>
      </c>
      <c r="I296" s="14" t="s">
        <v>17</v>
      </c>
      <c r="J296" s="15" t="s">
        <v>18</v>
      </c>
      <c r="K296" s="21">
        <v>45909</v>
      </c>
      <c r="M296" s="14"/>
    </row>
    <row r="297" spans="1:13" ht="21.75" hidden="1" customHeight="1" x14ac:dyDescent="0.25">
      <c r="A297" s="4">
        <v>296</v>
      </c>
      <c r="B297" s="30">
        <v>20254603051642</v>
      </c>
      <c r="C297" s="2">
        <v>45909.336111111108</v>
      </c>
      <c r="D297" s="2">
        <v>45909.426817129628</v>
      </c>
      <c r="E297" s="2" t="s">
        <v>4831</v>
      </c>
      <c r="F297" s="14">
        <f ca="1">Tabla368910111819151617234567563[[#This Row],[FECHA RADICACION]]-TODAY()</f>
        <v>-153.66388888889196</v>
      </c>
      <c r="G297" s="14" t="s">
        <v>50</v>
      </c>
      <c r="H297" s="14" t="s">
        <v>498</v>
      </c>
      <c r="I297" s="14" t="s">
        <v>17</v>
      </c>
      <c r="J297" s="15" t="s">
        <v>18</v>
      </c>
      <c r="K297" s="21">
        <v>45932</v>
      </c>
      <c r="M297" s="14"/>
    </row>
    <row r="298" spans="1:13" ht="21.75" hidden="1" customHeight="1" x14ac:dyDescent="0.25">
      <c r="A298" s="4">
        <v>297</v>
      </c>
      <c r="B298" s="30">
        <v>20254603051572</v>
      </c>
      <c r="C298" s="2">
        <v>45909.334722222222</v>
      </c>
      <c r="D298" s="2">
        <v>45909.426817129628</v>
      </c>
      <c r="E298" s="2" t="s">
        <v>4832</v>
      </c>
      <c r="F298" s="14">
        <f ca="1">Tabla368910111819151617234567563[[#This Row],[FECHA RADICACION]]-TODAY()</f>
        <v>-153.6652777777781</v>
      </c>
      <c r="G298" s="14" t="s">
        <v>15</v>
      </c>
      <c r="H298" s="14" t="s">
        <v>304</v>
      </c>
      <c r="I298" s="14" t="s">
        <v>17</v>
      </c>
      <c r="J298" s="15" t="s">
        <v>18</v>
      </c>
      <c r="K298" s="21">
        <v>45909</v>
      </c>
      <c r="M298" s="14"/>
    </row>
    <row r="299" spans="1:13" ht="21.75" hidden="1" customHeight="1" x14ac:dyDescent="0.25">
      <c r="A299" s="4">
        <v>298</v>
      </c>
      <c r="B299" s="30">
        <v>20254603050022</v>
      </c>
      <c r="C299" s="2">
        <v>45908</v>
      </c>
      <c r="D299" s="2">
        <v>45909.426817129628</v>
      </c>
      <c r="E299" s="2" t="s">
        <v>4833</v>
      </c>
      <c r="F299" s="14">
        <f ca="1">Tabla368910111819151617234567563[[#This Row],[FECHA RADICACION]]-TODAY()</f>
        <v>-155</v>
      </c>
      <c r="G299" s="14" t="s">
        <v>50</v>
      </c>
      <c r="H299" s="14" t="s">
        <v>3189</v>
      </c>
      <c r="I299" s="14" t="s">
        <v>17</v>
      </c>
      <c r="J299" s="15" t="s">
        <v>18</v>
      </c>
      <c r="K299" s="21">
        <v>45932</v>
      </c>
      <c r="M299" s="14"/>
    </row>
    <row r="300" spans="1:13" ht="21.75" hidden="1" customHeight="1" x14ac:dyDescent="0.25">
      <c r="A300" s="4">
        <v>299</v>
      </c>
      <c r="B300" s="30">
        <v>20254603048162</v>
      </c>
      <c r="C300" s="2">
        <v>45908</v>
      </c>
      <c r="D300" s="2">
        <v>45909.426817129628</v>
      </c>
      <c r="E300" s="2" t="s">
        <v>4834</v>
      </c>
      <c r="F300" s="14">
        <f ca="1">Tabla368910111819151617234567563[[#This Row],[FECHA RADICACION]]-TODAY()</f>
        <v>-155</v>
      </c>
      <c r="G300" s="14" t="s">
        <v>65</v>
      </c>
      <c r="H300" s="14" t="s">
        <v>825</v>
      </c>
      <c r="I300" s="14" t="s">
        <v>17</v>
      </c>
      <c r="J300" s="15" t="s">
        <v>18</v>
      </c>
      <c r="K300" s="21">
        <v>45945</v>
      </c>
      <c r="L300" s="4" t="s">
        <v>3314</v>
      </c>
      <c r="M300" s="14"/>
    </row>
    <row r="301" spans="1:13" ht="21.75" hidden="1" customHeight="1" x14ac:dyDescent="0.25">
      <c r="A301" s="4">
        <v>300</v>
      </c>
      <c r="B301" s="30">
        <v>20254603056762</v>
      </c>
      <c r="C301" s="2">
        <v>45909.480555555558</v>
      </c>
      <c r="D301" s="2">
        <v>45909.426817129628</v>
      </c>
      <c r="E301" s="2" t="s">
        <v>4835</v>
      </c>
      <c r="F301" s="14">
        <f ca="1">Tabla368910111819151617234567563[[#This Row],[FECHA RADICACION]]-TODAY()</f>
        <v>-153.51944444444234</v>
      </c>
      <c r="G301" s="14" t="s">
        <v>15</v>
      </c>
      <c r="H301" s="14" t="s">
        <v>304</v>
      </c>
      <c r="I301" s="14" t="s">
        <v>17</v>
      </c>
      <c r="J301" s="15" t="s">
        <v>18</v>
      </c>
      <c r="K301" s="21">
        <v>45921</v>
      </c>
      <c r="M301" s="14"/>
    </row>
    <row r="302" spans="1:13" ht="21.75" hidden="1" customHeight="1" x14ac:dyDescent="0.25">
      <c r="A302" s="4">
        <v>301</v>
      </c>
      <c r="B302" s="30">
        <v>20254603056262</v>
      </c>
      <c r="C302" s="2">
        <v>45909.467361111114</v>
      </c>
      <c r="D302" s="2">
        <v>45909.426817129628</v>
      </c>
      <c r="E302" s="2" t="s">
        <v>4836</v>
      </c>
      <c r="F302" s="14">
        <f ca="1">Tabla368910111819151617234567563[[#This Row],[FECHA RADICACION]]-TODAY()</f>
        <v>-153.53263888888614</v>
      </c>
      <c r="G302" s="14" t="s">
        <v>2964</v>
      </c>
      <c r="H302" s="14" t="s">
        <v>17</v>
      </c>
      <c r="I302" s="14" t="s">
        <v>17</v>
      </c>
      <c r="J302" s="15" t="s">
        <v>18</v>
      </c>
      <c r="K302" s="21">
        <v>45909</v>
      </c>
      <c r="M302" s="14"/>
    </row>
    <row r="303" spans="1:13" ht="21.75" hidden="1" customHeight="1" x14ac:dyDescent="0.25">
      <c r="A303" s="4">
        <v>302</v>
      </c>
      <c r="B303" s="30">
        <v>20255810174422</v>
      </c>
      <c r="C303" s="2">
        <v>45909.456944444442</v>
      </c>
      <c r="D303" s="2">
        <v>45909.426817129628</v>
      </c>
      <c r="E303" s="2" t="s">
        <v>4837</v>
      </c>
      <c r="F303" s="14">
        <f ca="1">Tabla368910111819151617234567563[[#This Row],[FECHA RADICACION]]-TODAY()</f>
        <v>-153.54305555555766</v>
      </c>
      <c r="G303" s="14" t="s">
        <v>15</v>
      </c>
      <c r="H303" s="14" t="s">
        <v>48</v>
      </c>
      <c r="I303" s="14" t="s">
        <v>17</v>
      </c>
      <c r="J303" s="15" t="s">
        <v>18</v>
      </c>
      <c r="K303" s="21">
        <v>45945</v>
      </c>
      <c r="M303" s="14"/>
    </row>
    <row r="304" spans="1:13" ht="21.75" hidden="1" customHeight="1" x14ac:dyDescent="0.25">
      <c r="A304" s="4">
        <v>303</v>
      </c>
      <c r="B304" s="30">
        <v>20255810174412</v>
      </c>
      <c r="C304" s="2">
        <v>45909.455555555556</v>
      </c>
      <c r="D304" s="2">
        <v>45909.426817129628</v>
      </c>
      <c r="E304" s="2" t="s">
        <v>4838</v>
      </c>
      <c r="F304" s="14">
        <f ca="1">Tabla368910111819151617234567563[[#This Row],[FECHA RADICACION]]-TODAY()</f>
        <v>-153.5444444444438</v>
      </c>
      <c r="G304" s="14" t="s">
        <v>15</v>
      </c>
      <c r="H304" s="14" t="s">
        <v>48</v>
      </c>
      <c r="I304" s="14" t="s">
        <v>17</v>
      </c>
      <c r="J304" s="15" t="s">
        <v>18</v>
      </c>
      <c r="K304" s="21">
        <v>45932</v>
      </c>
      <c r="L304" s="15"/>
      <c r="M304" s="14"/>
    </row>
    <row r="305" spans="1:13" ht="21.75" hidden="1" customHeight="1" x14ac:dyDescent="0.25">
      <c r="A305" s="4">
        <v>304</v>
      </c>
      <c r="B305" s="30">
        <v>20255810174392</v>
      </c>
      <c r="C305" s="2">
        <v>45909.452777777777</v>
      </c>
      <c r="D305" s="2">
        <v>45909.426817129628</v>
      </c>
      <c r="E305" s="2" t="s">
        <v>4839</v>
      </c>
      <c r="F305" s="14">
        <f ca="1">Tabla368910111819151617234567563[[#This Row],[FECHA RADICACION]]-TODAY()</f>
        <v>-153.54722222222335</v>
      </c>
      <c r="G305" s="14" t="s">
        <v>814</v>
      </c>
      <c r="H305" s="14" t="s">
        <v>29</v>
      </c>
      <c r="I305" s="14" t="s">
        <v>17</v>
      </c>
      <c r="J305" s="15" t="s">
        <v>18</v>
      </c>
      <c r="K305" s="21">
        <v>45932</v>
      </c>
      <c r="M305" s="14"/>
    </row>
    <row r="306" spans="1:13" ht="21.75" hidden="1" customHeight="1" x14ac:dyDescent="0.25">
      <c r="A306" s="4">
        <v>305</v>
      </c>
      <c r="B306" s="30">
        <v>20255810175182</v>
      </c>
      <c r="C306" s="2">
        <v>45909.452777777777</v>
      </c>
      <c r="D306" s="2" t="s">
        <v>4840</v>
      </c>
      <c r="E306" s="2" t="s">
        <v>4841</v>
      </c>
      <c r="F306" s="14">
        <f ca="1">Tabla368910111819151617234567563[[#This Row],[FECHA RADICACION]]-TODAY()</f>
        <v>-153.54722222222335</v>
      </c>
      <c r="G306" s="14" t="s">
        <v>15</v>
      </c>
      <c r="H306" s="14" t="s">
        <v>935</v>
      </c>
      <c r="I306" s="14" t="s">
        <v>17</v>
      </c>
      <c r="J306" s="15" t="s">
        <v>18</v>
      </c>
      <c r="L306" s="4" t="s">
        <v>4842</v>
      </c>
      <c r="M306" s="14"/>
    </row>
    <row r="307" spans="1:13" ht="21.75" hidden="1" customHeight="1" x14ac:dyDescent="0.25">
      <c r="A307" s="4">
        <v>306</v>
      </c>
      <c r="B307" s="30">
        <v>20255810175172</v>
      </c>
      <c r="C307" s="2">
        <v>45909.452777777777</v>
      </c>
      <c r="D307" s="2" t="s">
        <v>4840</v>
      </c>
      <c r="E307" s="2" t="s">
        <v>4843</v>
      </c>
      <c r="F307" s="14">
        <f ca="1">Tabla368910111819151617234567563[[#This Row],[FECHA RADICACION]]-TODAY()</f>
        <v>-153.54722222222335</v>
      </c>
      <c r="G307" s="14" t="s">
        <v>15</v>
      </c>
      <c r="H307" s="14" t="s">
        <v>935</v>
      </c>
      <c r="I307" s="14" t="s">
        <v>17</v>
      </c>
      <c r="J307" s="15" t="s">
        <v>18</v>
      </c>
      <c r="L307" s="4" t="s">
        <v>4842</v>
      </c>
      <c r="M307" s="14"/>
    </row>
    <row r="308" spans="1:13" ht="21.75" hidden="1" customHeight="1" x14ac:dyDescent="0.25">
      <c r="A308" s="4">
        <v>307</v>
      </c>
      <c r="B308" s="30">
        <v>20255810175122</v>
      </c>
      <c r="C308" s="2">
        <v>45909.452777777777</v>
      </c>
      <c r="D308" s="2" t="s">
        <v>4840</v>
      </c>
      <c r="E308" s="2" t="s">
        <v>4844</v>
      </c>
      <c r="F308" s="14">
        <f ca="1">Tabla368910111819151617234567563[[#This Row],[FECHA RADICACION]]-TODAY()</f>
        <v>-153.54722222222335</v>
      </c>
      <c r="G308" s="14" t="s">
        <v>15</v>
      </c>
      <c r="H308" s="14" t="s">
        <v>935</v>
      </c>
      <c r="I308" s="14" t="s">
        <v>17</v>
      </c>
      <c r="J308" s="15" t="s">
        <v>18</v>
      </c>
      <c r="L308" s="4" t="s">
        <v>1082</v>
      </c>
      <c r="M308" s="14"/>
    </row>
    <row r="309" spans="1:13" ht="21.75" hidden="1" customHeight="1" x14ac:dyDescent="0.25">
      <c r="A309" s="4">
        <v>308</v>
      </c>
      <c r="B309" s="30">
        <v>20255810175102</v>
      </c>
      <c r="C309" s="2">
        <v>45909.452777777777</v>
      </c>
      <c r="D309" s="2" t="s">
        <v>4840</v>
      </c>
      <c r="E309" s="2" t="s">
        <v>4845</v>
      </c>
      <c r="F309" s="14">
        <f ca="1">Tabla368910111819151617234567563[[#This Row],[FECHA RADICACION]]-TODAY()</f>
        <v>-153.54722222222335</v>
      </c>
      <c r="G309" s="14" t="s">
        <v>85</v>
      </c>
      <c r="H309" s="14" t="s">
        <v>86</v>
      </c>
      <c r="I309" s="14" t="s">
        <v>17</v>
      </c>
      <c r="J309" s="15" t="s">
        <v>18</v>
      </c>
      <c r="K309" s="21">
        <v>45932</v>
      </c>
      <c r="M309" s="14"/>
    </row>
    <row r="310" spans="1:13" ht="21.75" hidden="1" customHeight="1" x14ac:dyDescent="0.25">
      <c r="A310" s="4">
        <v>309</v>
      </c>
      <c r="B310" s="30">
        <v>20255810175112</v>
      </c>
      <c r="C310" s="2">
        <v>45909.452777777777</v>
      </c>
      <c r="D310" s="2" t="s">
        <v>4840</v>
      </c>
      <c r="E310" s="2" t="s">
        <v>4846</v>
      </c>
      <c r="F310" s="14">
        <f ca="1">Tabla368910111819151617234567563[[#This Row],[FECHA RADICACION]]-TODAY()</f>
        <v>-153.54722222222335</v>
      </c>
      <c r="G310" s="14" t="s">
        <v>814</v>
      </c>
      <c r="H310" s="14" t="s">
        <v>1352</v>
      </c>
      <c r="I310" s="14" t="s">
        <v>17</v>
      </c>
      <c r="J310" s="15" t="s">
        <v>18</v>
      </c>
      <c r="K310" s="21">
        <v>45916</v>
      </c>
      <c r="M310" s="14"/>
    </row>
    <row r="311" spans="1:13" ht="21.75" hidden="1" customHeight="1" x14ac:dyDescent="0.25">
      <c r="A311" s="4">
        <v>310</v>
      </c>
      <c r="B311" s="30">
        <v>20255810175092</v>
      </c>
      <c r="C311" s="2">
        <v>45909.452777777777</v>
      </c>
      <c r="D311" s="2" t="s">
        <v>4840</v>
      </c>
      <c r="E311" s="2" t="s">
        <v>4847</v>
      </c>
      <c r="F311" s="14">
        <f ca="1">Tabla368910111819151617234567563[[#This Row],[FECHA RADICACION]]-TODAY()</f>
        <v>-153.54722222222335</v>
      </c>
      <c r="G311" s="14" t="s">
        <v>15</v>
      </c>
      <c r="H311" s="14" t="s">
        <v>2913</v>
      </c>
      <c r="I311" s="14" t="s">
        <v>17</v>
      </c>
      <c r="J311" s="15" t="s">
        <v>18</v>
      </c>
      <c r="K311" s="21">
        <v>45945</v>
      </c>
      <c r="M311" s="14"/>
    </row>
    <row r="312" spans="1:13" ht="21.75" hidden="1" customHeight="1" x14ac:dyDescent="0.25">
      <c r="A312" s="4">
        <v>311</v>
      </c>
      <c r="B312" s="30">
        <v>20255810175072</v>
      </c>
      <c r="C312" s="2">
        <v>45909.452777777777</v>
      </c>
      <c r="D312" s="2" t="s">
        <v>4840</v>
      </c>
      <c r="E312" s="2" t="s">
        <v>4844</v>
      </c>
      <c r="F312" s="14">
        <f ca="1">Tabla368910111819151617234567563[[#This Row],[FECHA RADICACION]]-TODAY()</f>
        <v>-153.54722222222335</v>
      </c>
      <c r="G312" s="14" t="s">
        <v>15</v>
      </c>
      <c r="H312" s="14" t="s">
        <v>935</v>
      </c>
      <c r="I312" s="14" t="s">
        <v>17</v>
      </c>
      <c r="J312" s="15" t="s">
        <v>18</v>
      </c>
      <c r="L312" s="4" t="s">
        <v>1082</v>
      </c>
      <c r="M312" s="14"/>
    </row>
    <row r="313" spans="1:13" ht="21.75" hidden="1" customHeight="1" x14ac:dyDescent="0.25">
      <c r="A313" s="4">
        <v>312</v>
      </c>
      <c r="B313" s="30">
        <v>20255810175022</v>
      </c>
      <c r="C313" s="2">
        <v>45909.452777777777</v>
      </c>
      <c r="D313" s="2" t="s">
        <v>4840</v>
      </c>
      <c r="E313" s="2" t="s">
        <v>4848</v>
      </c>
      <c r="F313" s="14">
        <f ca="1">Tabla368910111819151617234567563[[#This Row],[FECHA RADICACION]]-TODAY()</f>
        <v>-153.54722222222335</v>
      </c>
      <c r="G313" s="14" t="s">
        <v>65</v>
      </c>
      <c r="H313" s="14" t="s">
        <v>206</v>
      </c>
      <c r="I313" s="14" t="s">
        <v>17</v>
      </c>
      <c r="J313" s="15" t="s">
        <v>18</v>
      </c>
      <c r="K313" s="21">
        <v>45932</v>
      </c>
      <c r="L313" s="4" t="s">
        <v>256</v>
      </c>
      <c r="M313" s="14"/>
    </row>
    <row r="314" spans="1:13" ht="21.75" hidden="1" customHeight="1" x14ac:dyDescent="0.25">
      <c r="A314" s="4">
        <v>313</v>
      </c>
      <c r="B314" s="30">
        <v>20255810174912</v>
      </c>
      <c r="C314" s="2">
        <v>45909.452777777777</v>
      </c>
      <c r="D314" s="2" t="s">
        <v>4840</v>
      </c>
      <c r="E314" s="2" t="s">
        <v>4849</v>
      </c>
      <c r="F314" s="14">
        <f ca="1">Tabla368910111819151617234567563[[#This Row],[FECHA RADICACION]]-TODAY()</f>
        <v>-153.54722222222335</v>
      </c>
      <c r="G314" s="14" t="s">
        <v>15</v>
      </c>
      <c r="H314" s="14" t="s">
        <v>48</v>
      </c>
      <c r="I314" s="14" t="s">
        <v>17</v>
      </c>
      <c r="J314" s="15" t="s">
        <v>18</v>
      </c>
      <c r="K314" s="21">
        <v>45932</v>
      </c>
      <c r="M314" s="14"/>
    </row>
    <row r="315" spans="1:13" ht="21.75" hidden="1" customHeight="1" x14ac:dyDescent="0.25">
      <c r="A315" s="4">
        <v>314</v>
      </c>
      <c r="B315" s="30">
        <v>20255810174902</v>
      </c>
      <c r="C315" s="2">
        <v>45909.452777777777</v>
      </c>
      <c r="D315" s="2" t="s">
        <v>4840</v>
      </c>
      <c r="E315" s="2" t="s">
        <v>4850</v>
      </c>
      <c r="F315" s="14">
        <f ca="1">Tabla368910111819151617234567563[[#This Row],[FECHA RADICACION]]-TODAY()</f>
        <v>-153.54722222222335</v>
      </c>
      <c r="G315" s="14" t="s">
        <v>65</v>
      </c>
      <c r="H315" s="14" t="s">
        <v>481</v>
      </c>
      <c r="I315" s="14" t="s">
        <v>17</v>
      </c>
      <c r="J315" s="15" t="s">
        <v>18</v>
      </c>
      <c r="K315" s="21">
        <v>45932</v>
      </c>
      <c r="M315" s="14"/>
    </row>
    <row r="316" spans="1:13" ht="21.75" hidden="1" customHeight="1" x14ac:dyDescent="0.25">
      <c r="A316" s="4">
        <v>315</v>
      </c>
      <c r="B316" s="30">
        <v>20255810174892</v>
      </c>
      <c r="C316" s="2">
        <v>45909.452777777777</v>
      </c>
      <c r="D316" s="2" t="s">
        <v>4840</v>
      </c>
      <c r="E316" s="2" t="s">
        <v>4851</v>
      </c>
      <c r="F316" s="14">
        <f ca="1">Tabla368910111819151617234567563[[#This Row],[FECHA RADICACION]]-TODAY()</f>
        <v>-153.54722222222335</v>
      </c>
      <c r="G316" s="14" t="s">
        <v>15</v>
      </c>
      <c r="H316" s="14" t="s">
        <v>48</v>
      </c>
      <c r="I316" s="14" t="s">
        <v>17</v>
      </c>
      <c r="K316" s="21">
        <v>45945</v>
      </c>
      <c r="M316" s="14"/>
    </row>
    <row r="317" spans="1:13" ht="21.75" hidden="1" customHeight="1" x14ac:dyDescent="0.25">
      <c r="A317" s="4">
        <v>316</v>
      </c>
      <c r="B317" s="30">
        <v>20255810174882</v>
      </c>
      <c r="C317" s="2">
        <v>45909.452777777777</v>
      </c>
      <c r="D317" s="2" t="s">
        <v>4840</v>
      </c>
      <c r="E317" s="2" t="s">
        <v>4852</v>
      </c>
      <c r="F317" s="14">
        <f ca="1">Tabla368910111819151617234567563[[#This Row],[FECHA RADICACION]]-TODAY()</f>
        <v>-153.54722222222335</v>
      </c>
      <c r="G317" s="14" t="s">
        <v>814</v>
      </c>
      <c r="H317" s="14" t="s">
        <v>29</v>
      </c>
      <c r="I317" s="14" t="s">
        <v>17</v>
      </c>
      <c r="J317" s="15" t="s">
        <v>18</v>
      </c>
      <c r="K317" s="21">
        <v>45932</v>
      </c>
      <c r="M317" s="14"/>
    </row>
    <row r="318" spans="1:13" ht="21.75" hidden="1" customHeight="1" x14ac:dyDescent="0.25">
      <c r="A318" s="4">
        <v>317</v>
      </c>
      <c r="B318" s="30">
        <v>20255810174852</v>
      </c>
      <c r="C318" s="2">
        <v>45909.452777777777</v>
      </c>
      <c r="D318" s="2" t="s">
        <v>4840</v>
      </c>
      <c r="E318" s="2" t="s">
        <v>4853</v>
      </c>
      <c r="F318" s="14">
        <f ca="1">Tabla368910111819151617234567563[[#This Row],[FECHA RADICACION]]-TODAY()</f>
        <v>-153.54722222222335</v>
      </c>
      <c r="G318" s="14" t="s">
        <v>65</v>
      </c>
      <c r="H318" s="14" t="s">
        <v>1209</v>
      </c>
      <c r="I318" s="14" t="s">
        <v>17</v>
      </c>
      <c r="J318" s="15" t="s">
        <v>18</v>
      </c>
      <c r="K318" s="21">
        <v>45912</v>
      </c>
      <c r="L318" s="4" t="s">
        <v>194</v>
      </c>
      <c r="M318" s="14"/>
    </row>
    <row r="319" spans="1:13" ht="21.75" hidden="1" customHeight="1" x14ac:dyDescent="0.25">
      <c r="A319" s="4">
        <v>318</v>
      </c>
      <c r="B319" s="30">
        <v>20255810174842</v>
      </c>
      <c r="C319" s="2">
        <v>45909.452777777777</v>
      </c>
      <c r="D319" s="2" t="s">
        <v>4840</v>
      </c>
      <c r="E319" s="2" t="s">
        <v>4854</v>
      </c>
      <c r="F319" s="14">
        <f ca="1">Tabla368910111819151617234567563[[#This Row],[FECHA RADICACION]]-TODAY()</f>
        <v>-153.54722222222335</v>
      </c>
      <c r="G319" s="14" t="s">
        <v>65</v>
      </c>
      <c r="H319" s="14" t="s">
        <v>66</v>
      </c>
      <c r="I319" s="14" t="s">
        <v>17</v>
      </c>
      <c r="J319" s="15" t="s">
        <v>18</v>
      </c>
      <c r="K319" s="21">
        <v>45945</v>
      </c>
      <c r="L319" s="4" t="s">
        <v>174</v>
      </c>
      <c r="M319" s="14"/>
    </row>
    <row r="320" spans="1:13" ht="21.75" hidden="1" customHeight="1" x14ac:dyDescent="0.25">
      <c r="A320" s="4">
        <v>319</v>
      </c>
      <c r="B320" s="30">
        <v>20255810174752</v>
      </c>
      <c r="C320" s="2">
        <v>45909.452777777777</v>
      </c>
      <c r="D320" s="2" t="s">
        <v>4840</v>
      </c>
      <c r="E320" s="2" t="s">
        <v>4855</v>
      </c>
      <c r="F320" s="14">
        <f ca="1">Tabla368910111819151617234567563[[#This Row],[FECHA RADICACION]]-TODAY()</f>
        <v>-153.54722222222335</v>
      </c>
      <c r="G320" s="14" t="s">
        <v>50</v>
      </c>
      <c r="H320" s="14" t="s">
        <v>498</v>
      </c>
      <c r="I320" s="14" t="s">
        <v>17</v>
      </c>
      <c r="J320" s="15" t="s">
        <v>18</v>
      </c>
      <c r="K320" s="21">
        <v>45932</v>
      </c>
      <c r="L320" s="4" t="s">
        <v>3982</v>
      </c>
      <c r="M320" s="14"/>
    </row>
    <row r="321" spans="1:13" ht="21.75" hidden="1" customHeight="1" x14ac:dyDescent="0.25">
      <c r="A321" s="4">
        <v>320</v>
      </c>
      <c r="B321" s="30">
        <v>20255810174712</v>
      </c>
      <c r="C321" s="2">
        <v>45909.533333333333</v>
      </c>
      <c r="D321" s="2" t="s">
        <v>4840</v>
      </c>
      <c r="E321" s="2" t="s">
        <v>4856</v>
      </c>
      <c r="F321" s="14">
        <f ca="1">Tabla368910111819151617234567563[[#This Row],[FECHA RADICACION]]-TODAY()</f>
        <v>-153.46666666666715</v>
      </c>
      <c r="G321" s="14" t="s">
        <v>65</v>
      </c>
      <c r="H321" s="14" t="s">
        <v>3536</v>
      </c>
      <c r="I321" s="14" t="s">
        <v>17</v>
      </c>
      <c r="J321" s="15" t="s">
        <v>18</v>
      </c>
      <c r="K321" s="21">
        <v>45932</v>
      </c>
      <c r="L321" s="4" t="s">
        <v>194</v>
      </c>
      <c r="M321" s="14"/>
    </row>
    <row r="322" spans="1:13" ht="21.75" hidden="1" customHeight="1" x14ac:dyDescent="0.25">
      <c r="A322" s="4">
        <v>321</v>
      </c>
      <c r="B322" s="30">
        <v>20254213058622</v>
      </c>
      <c r="C322" s="2">
        <v>45909.529166666667</v>
      </c>
      <c r="D322" s="2" t="s">
        <v>4840</v>
      </c>
      <c r="E322" s="2" t="s">
        <v>4857</v>
      </c>
      <c r="F322" s="14">
        <f ca="1">Tabla368910111819151617234567563[[#This Row],[FECHA RADICACION]]-TODAY()</f>
        <v>-153.47083333333285</v>
      </c>
      <c r="G322" s="14" t="s">
        <v>65</v>
      </c>
      <c r="H322" s="14" t="s">
        <v>66</v>
      </c>
      <c r="I322" s="14" t="s">
        <v>17</v>
      </c>
      <c r="J322" s="15" t="s">
        <v>18</v>
      </c>
      <c r="K322" s="21">
        <v>45945</v>
      </c>
      <c r="L322" s="4" t="s">
        <v>174</v>
      </c>
      <c r="M322" s="14"/>
    </row>
    <row r="323" spans="1:13" ht="21.75" hidden="1" customHeight="1" x14ac:dyDescent="0.25">
      <c r="A323" s="4">
        <v>322</v>
      </c>
      <c r="B323" s="30">
        <v>20255810174602</v>
      </c>
      <c r="C323" s="2">
        <v>45909.511805555558</v>
      </c>
      <c r="D323" s="2" t="s">
        <v>4840</v>
      </c>
      <c r="E323" s="2" t="s">
        <v>4375</v>
      </c>
      <c r="F323" s="14">
        <f ca="1">Tabla368910111819151617234567563[[#This Row],[FECHA RADICACION]]-TODAY()</f>
        <v>-153.48819444444234</v>
      </c>
      <c r="G323" s="14" t="s">
        <v>15</v>
      </c>
      <c r="H323" s="14" t="s">
        <v>2913</v>
      </c>
      <c r="I323" s="14" t="s">
        <v>17</v>
      </c>
      <c r="J323" s="15" t="s">
        <v>18</v>
      </c>
      <c r="K323" s="21">
        <v>45921</v>
      </c>
      <c r="L323" s="4" t="s">
        <v>1082</v>
      </c>
      <c r="M323" s="14"/>
    </row>
    <row r="324" spans="1:13" ht="21.75" hidden="1" customHeight="1" x14ac:dyDescent="0.25">
      <c r="A324" s="4">
        <v>323</v>
      </c>
      <c r="B324" s="30">
        <v>20255810174212</v>
      </c>
      <c r="C324" s="2">
        <v>45909.400694444441</v>
      </c>
      <c r="D324" s="2" t="s">
        <v>4840</v>
      </c>
      <c r="E324" s="2" t="s">
        <v>4858</v>
      </c>
      <c r="F324" s="14">
        <f ca="1">Tabla368910111819151617234567563[[#This Row],[FECHA RADICACION]]-TODAY()</f>
        <v>-153.59930555555911</v>
      </c>
      <c r="G324" s="14" t="s">
        <v>15</v>
      </c>
      <c r="H324" s="14" t="s">
        <v>2913</v>
      </c>
      <c r="I324" s="14" t="s">
        <v>17</v>
      </c>
      <c r="J324" s="15" t="s">
        <v>18</v>
      </c>
      <c r="K324" s="21">
        <v>45921</v>
      </c>
      <c r="M324" s="14"/>
    </row>
    <row r="325" spans="1:13" ht="21.75" hidden="1" customHeight="1" x14ac:dyDescent="0.25">
      <c r="A325" s="4">
        <v>324</v>
      </c>
      <c r="B325" s="30">
        <v>20255810174172</v>
      </c>
      <c r="C325" s="2">
        <v>45909.38958333333</v>
      </c>
      <c r="D325" s="2" t="s">
        <v>4840</v>
      </c>
      <c r="E325" s="2" t="s">
        <v>4859</v>
      </c>
      <c r="F325" s="14">
        <f ca="1">Tabla368910111819151617234567563[[#This Row],[FECHA RADICACION]]-TODAY()</f>
        <v>-153.61041666667006</v>
      </c>
      <c r="G325" s="14" t="s">
        <v>50</v>
      </c>
      <c r="H325" s="14" t="s">
        <v>1558</v>
      </c>
      <c r="I325" s="14" t="s">
        <v>17</v>
      </c>
      <c r="J325" s="15" t="s">
        <v>18</v>
      </c>
      <c r="K325" s="21">
        <v>45945</v>
      </c>
      <c r="M325" s="14"/>
    </row>
    <row r="326" spans="1:13" ht="21.75" hidden="1" customHeight="1" x14ac:dyDescent="0.25">
      <c r="A326" s="4">
        <v>325</v>
      </c>
      <c r="B326" s="30">
        <v>20254213052352</v>
      </c>
      <c r="C326" s="2">
        <v>45909.361805555556</v>
      </c>
      <c r="D326" s="2" t="s">
        <v>4840</v>
      </c>
      <c r="E326" s="2" t="s">
        <v>4860</v>
      </c>
      <c r="F326" s="14">
        <f ca="1">Tabla368910111819151617234567563[[#This Row],[FECHA RADICACION]]-TODAY()</f>
        <v>-153.6381944444438</v>
      </c>
      <c r="G326" s="14" t="s">
        <v>50</v>
      </c>
      <c r="H326" s="14" t="s">
        <v>3189</v>
      </c>
      <c r="I326" s="14" t="s">
        <v>17</v>
      </c>
      <c r="J326" s="15" t="s">
        <v>18</v>
      </c>
      <c r="K326" s="21">
        <v>45921</v>
      </c>
      <c r="M326" s="14"/>
    </row>
    <row r="327" spans="1:13" ht="21.75" hidden="1" customHeight="1" x14ac:dyDescent="0.25">
      <c r="A327" s="4">
        <v>326</v>
      </c>
      <c r="B327" s="30">
        <v>20254603051412</v>
      </c>
      <c r="C327" s="2">
        <v>45909.327777777777</v>
      </c>
      <c r="D327" s="2" t="s">
        <v>4840</v>
      </c>
      <c r="E327" s="2" t="s">
        <v>4861</v>
      </c>
      <c r="F327" s="14">
        <f ca="1">Tabla368910111819151617234567563[[#This Row],[FECHA RADICACION]]-TODAY()</f>
        <v>-153.67222222222335</v>
      </c>
      <c r="G327" s="14" t="s">
        <v>15</v>
      </c>
      <c r="H327" s="14" t="s">
        <v>2913</v>
      </c>
      <c r="I327" s="14" t="s">
        <v>17</v>
      </c>
      <c r="J327" s="15" t="s">
        <v>18</v>
      </c>
      <c r="K327" s="21">
        <v>45921</v>
      </c>
      <c r="M327" s="14"/>
    </row>
    <row r="328" spans="1:13" ht="21.75" hidden="1" customHeight="1" x14ac:dyDescent="0.25">
      <c r="A328" s="4">
        <v>327</v>
      </c>
      <c r="B328" s="30">
        <v>20255810171802</v>
      </c>
      <c r="C328" s="2">
        <v>45905.539583333331</v>
      </c>
      <c r="D328" s="2" t="s">
        <v>4840</v>
      </c>
      <c r="E328" s="2" t="s">
        <v>4862</v>
      </c>
      <c r="F328" s="14">
        <f ca="1">Tabla368910111819151617234567563[[#This Row],[FECHA RADICACION]]-TODAY()</f>
        <v>-157.46041666666861</v>
      </c>
      <c r="G328" s="14" t="s">
        <v>814</v>
      </c>
      <c r="H328" s="14" t="s">
        <v>33</v>
      </c>
      <c r="I328" s="14" t="s">
        <v>17</v>
      </c>
      <c r="J328" s="15" t="s">
        <v>18</v>
      </c>
      <c r="K328" s="21">
        <v>45921</v>
      </c>
      <c r="M328" s="14"/>
    </row>
    <row r="329" spans="1:13" ht="21.75" hidden="1" customHeight="1" x14ac:dyDescent="0.25">
      <c r="A329" s="4">
        <v>328</v>
      </c>
      <c r="B329" s="30">
        <v>20254602969522</v>
      </c>
      <c r="C329" s="2">
        <v>45901</v>
      </c>
      <c r="D329" s="2" t="s">
        <v>4840</v>
      </c>
      <c r="E329" s="2" t="s">
        <v>4863</v>
      </c>
      <c r="F329" s="14">
        <f ca="1">Tabla368910111819151617234567563[[#This Row],[FECHA RADICACION]]-TODAY()</f>
        <v>-162</v>
      </c>
      <c r="G329" s="14" t="s">
        <v>15</v>
      </c>
      <c r="H329" s="14" t="s">
        <v>304</v>
      </c>
      <c r="I329" s="14" t="s">
        <v>17</v>
      </c>
      <c r="J329" s="15" t="s">
        <v>18</v>
      </c>
      <c r="K329" s="21">
        <v>45932</v>
      </c>
      <c r="M329" s="14"/>
    </row>
    <row r="330" spans="1:13" ht="21.75" hidden="1" customHeight="1" x14ac:dyDescent="0.25">
      <c r="A330" s="4">
        <v>329</v>
      </c>
      <c r="B330" s="30">
        <v>20252200343113</v>
      </c>
      <c r="C330" s="2">
        <v>45909</v>
      </c>
      <c r="D330" s="2" t="s">
        <v>4840</v>
      </c>
      <c r="E330" s="6" t="s">
        <v>4864</v>
      </c>
      <c r="F330" s="14">
        <f ca="1">Tabla368910111819151617234567563[[#This Row],[FECHA RADICACION]]-TODAY()</f>
        <v>-154</v>
      </c>
      <c r="G330" s="14" t="s">
        <v>85</v>
      </c>
      <c r="H330" s="14" t="s">
        <v>160</v>
      </c>
      <c r="I330" s="14" t="s">
        <v>17</v>
      </c>
      <c r="J330" s="15" t="s">
        <v>18</v>
      </c>
      <c r="K330" s="21">
        <v>45932</v>
      </c>
      <c r="L330" s="4" t="s">
        <v>99</v>
      </c>
      <c r="M330" s="14"/>
    </row>
    <row r="331" spans="1:13" ht="21.75" hidden="1" customHeight="1" x14ac:dyDescent="0.25">
      <c r="A331" s="4">
        <v>330</v>
      </c>
      <c r="B331" s="30">
        <v>20255810176462</v>
      </c>
      <c r="C331" s="2">
        <v>45910</v>
      </c>
      <c r="D331" s="2" t="s">
        <v>4840</v>
      </c>
      <c r="E331" s="2" t="s">
        <v>4865</v>
      </c>
      <c r="F331" s="14">
        <f ca="1">Tabla368910111819151617234567563[[#This Row],[FECHA RADICACION]]-TODAY()</f>
        <v>-153</v>
      </c>
      <c r="G331" s="14" t="s">
        <v>65</v>
      </c>
      <c r="H331" s="14" t="s">
        <v>1209</v>
      </c>
      <c r="I331" s="14" t="s">
        <v>17</v>
      </c>
      <c r="J331" s="15" t="s">
        <v>18</v>
      </c>
      <c r="K331" s="21">
        <v>45915</v>
      </c>
      <c r="L331" s="4" t="s">
        <v>42</v>
      </c>
      <c r="M331" s="14"/>
    </row>
    <row r="332" spans="1:13" ht="21.75" hidden="1" customHeight="1" x14ac:dyDescent="0.25">
      <c r="A332" s="4">
        <v>331</v>
      </c>
      <c r="B332" s="30">
        <v>20255810176392</v>
      </c>
      <c r="C332" s="2">
        <v>45910</v>
      </c>
      <c r="D332" s="2" t="s">
        <v>4840</v>
      </c>
      <c r="E332" s="2" t="s">
        <v>4866</v>
      </c>
      <c r="F332" s="14">
        <f ca="1">Tabla368910111819151617234567563[[#This Row],[FECHA RADICACION]]-TODAY()</f>
        <v>-153</v>
      </c>
      <c r="G332" s="14" t="s">
        <v>85</v>
      </c>
      <c r="H332" s="14" t="s">
        <v>160</v>
      </c>
      <c r="I332" s="14" t="s">
        <v>17</v>
      </c>
      <c r="J332" s="15" t="s">
        <v>18</v>
      </c>
      <c r="K332" s="21">
        <v>45915</v>
      </c>
      <c r="L332" s="4" t="s">
        <v>2106</v>
      </c>
      <c r="M332" s="14"/>
    </row>
    <row r="333" spans="1:13" ht="21.75" hidden="1" customHeight="1" x14ac:dyDescent="0.25">
      <c r="A333" s="4">
        <v>332</v>
      </c>
      <c r="B333" s="30">
        <v>20255810176382</v>
      </c>
      <c r="C333" s="2">
        <v>45910</v>
      </c>
      <c r="D333" s="2" t="s">
        <v>4840</v>
      </c>
      <c r="E333" s="2" t="s">
        <v>4867</v>
      </c>
      <c r="F333" s="14">
        <f ca="1">Tabla368910111819151617234567563[[#This Row],[FECHA RADICACION]]-TODAY()</f>
        <v>-153</v>
      </c>
      <c r="G333" s="14" t="s">
        <v>814</v>
      </c>
      <c r="H333" s="14" t="s">
        <v>3713</v>
      </c>
      <c r="I333" s="14" t="s">
        <v>17</v>
      </c>
      <c r="J333" s="15" t="s">
        <v>18</v>
      </c>
      <c r="K333" s="21">
        <v>45921</v>
      </c>
      <c r="L333" s="4" t="s">
        <v>42</v>
      </c>
      <c r="M333" s="14"/>
    </row>
    <row r="334" spans="1:13" ht="21.75" hidden="1" customHeight="1" x14ac:dyDescent="0.25">
      <c r="A334" s="4">
        <v>333</v>
      </c>
      <c r="B334" s="30">
        <v>20254603081892</v>
      </c>
      <c r="C334" s="2">
        <v>45910</v>
      </c>
      <c r="D334" s="2" t="s">
        <v>4840</v>
      </c>
      <c r="E334" s="2" t="s">
        <v>4868</v>
      </c>
      <c r="F334" s="14">
        <f ca="1">Tabla368910111819151617234567563[[#This Row],[FECHA RADICACION]]-TODAY()</f>
        <v>-153</v>
      </c>
      <c r="G334" s="14" t="s">
        <v>15</v>
      </c>
      <c r="H334" s="14" t="s">
        <v>304</v>
      </c>
      <c r="I334" s="14" t="s">
        <v>17</v>
      </c>
      <c r="J334" s="15" t="s">
        <v>18</v>
      </c>
      <c r="K334" s="21">
        <v>45932</v>
      </c>
      <c r="M334" s="14" t="s">
        <v>4869</v>
      </c>
    </row>
    <row r="335" spans="1:13" ht="21.75" hidden="1" customHeight="1" x14ac:dyDescent="0.25">
      <c r="A335" s="4">
        <v>334</v>
      </c>
      <c r="B335" s="30">
        <v>20255810176312</v>
      </c>
      <c r="C335" s="2">
        <v>45910</v>
      </c>
      <c r="D335" s="2" t="s">
        <v>4840</v>
      </c>
      <c r="E335" s="2" t="s">
        <v>4870</v>
      </c>
      <c r="F335" s="14">
        <f ca="1">Tabla368910111819151617234567563[[#This Row],[FECHA RADICACION]]-TODAY()</f>
        <v>-153</v>
      </c>
      <c r="G335" s="14" t="s">
        <v>15</v>
      </c>
      <c r="H335" s="14" t="s">
        <v>304</v>
      </c>
      <c r="I335" s="14" t="s">
        <v>17</v>
      </c>
      <c r="J335" s="15" t="s">
        <v>18</v>
      </c>
      <c r="K335" s="21">
        <v>45921</v>
      </c>
      <c r="L335" s="4" t="s">
        <v>3982</v>
      </c>
      <c r="M335" s="14"/>
    </row>
    <row r="336" spans="1:13" ht="21.75" hidden="1" customHeight="1" x14ac:dyDescent="0.25">
      <c r="A336" s="4">
        <v>335</v>
      </c>
      <c r="B336" s="30">
        <v>20255810176152</v>
      </c>
      <c r="C336" s="2">
        <v>45910</v>
      </c>
      <c r="D336" s="2" t="s">
        <v>4840</v>
      </c>
      <c r="E336" s="2" t="s">
        <v>4871</v>
      </c>
      <c r="F336" s="14">
        <f ca="1">Tabla368910111819151617234567563[[#This Row],[FECHA RADICACION]]-TODAY()</f>
        <v>-153</v>
      </c>
      <c r="G336" s="14" t="s">
        <v>15</v>
      </c>
      <c r="H336" s="14" t="s">
        <v>3626</v>
      </c>
      <c r="I336" s="14" t="s">
        <v>17</v>
      </c>
      <c r="J336" s="15" t="s">
        <v>18</v>
      </c>
      <c r="K336" s="21">
        <v>45921</v>
      </c>
      <c r="M336" s="14"/>
    </row>
    <row r="337" spans="1:13" ht="21.75" hidden="1" customHeight="1" x14ac:dyDescent="0.25">
      <c r="A337" s="4">
        <v>336</v>
      </c>
      <c r="B337" s="30">
        <v>20255810175942</v>
      </c>
      <c r="C337" s="2">
        <v>45910</v>
      </c>
      <c r="D337" s="2" t="s">
        <v>4840</v>
      </c>
      <c r="E337" s="2" t="s">
        <v>4872</v>
      </c>
      <c r="F337" s="14">
        <f ca="1">Tabla368910111819151617234567563[[#This Row],[FECHA RADICACION]]-TODAY()</f>
        <v>-153</v>
      </c>
      <c r="G337" s="14" t="s">
        <v>15</v>
      </c>
      <c r="H337" s="14" t="s">
        <v>48</v>
      </c>
      <c r="I337" s="14" t="s">
        <v>17</v>
      </c>
      <c r="J337" s="15" t="s">
        <v>18</v>
      </c>
      <c r="K337" s="21">
        <v>45945</v>
      </c>
      <c r="M337" s="14"/>
    </row>
    <row r="338" spans="1:13" ht="21.75" hidden="1" customHeight="1" x14ac:dyDescent="0.25">
      <c r="A338" s="4">
        <v>337</v>
      </c>
      <c r="B338" s="30">
        <v>20255810175902</v>
      </c>
      <c r="C338" s="2">
        <v>45910.51458333333</v>
      </c>
      <c r="D338" s="2" t="s">
        <v>4840</v>
      </c>
      <c r="E338" s="2" t="s">
        <v>569</v>
      </c>
      <c r="F338" s="14">
        <f ca="1">Tabla368910111819151617234567563[[#This Row],[FECHA RADICACION]]-TODAY()</f>
        <v>-152.48541666667006</v>
      </c>
      <c r="G338" s="14" t="s">
        <v>15</v>
      </c>
      <c r="H338" s="14" t="s">
        <v>304</v>
      </c>
      <c r="I338" s="14" t="s">
        <v>17</v>
      </c>
      <c r="J338" s="15" t="s">
        <v>18</v>
      </c>
      <c r="K338" s="21">
        <v>45921</v>
      </c>
      <c r="M338" s="14"/>
    </row>
    <row r="339" spans="1:13" ht="21.75" hidden="1" customHeight="1" x14ac:dyDescent="0.25">
      <c r="A339" s="4">
        <v>338</v>
      </c>
      <c r="B339" s="30">
        <v>20255810175812</v>
      </c>
      <c r="C339" s="2">
        <v>45910.480555555558</v>
      </c>
      <c r="D339" s="2" t="s">
        <v>4840</v>
      </c>
      <c r="E339" s="2" t="s">
        <v>4873</v>
      </c>
      <c r="F339" s="14">
        <f ca="1">Tabla368910111819151617234567563[[#This Row],[FECHA RADICACION]]-TODAY()</f>
        <v>-152.51944444444234</v>
      </c>
      <c r="G339" s="14" t="s">
        <v>814</v>
      </c>
      <c r="H339" s="14" t="s">
        <v>33</v>
      </c>
      <c r="I339" s="14" t="s">
        <v>17</v>
      </c>
      <c r="J339" s="15" t="s">
        <v>18</v>
      </c>
      <c r="K339" s="21">
        <v>45921</v>
      </c>
      <c r="M339" s="14"/>
    </row>
    <row r="340" spans="1:13" ht="21.75" hidden="1" customHeight="1" x14ac:dyDescent="0.25">
      <c r="A340" s="4">
        <v>339</v>
      </c>
      <c r="B340" s="30">
        <v>20254603074532</v>
      </c>
      <c r="C340" s="2">
        <v>45910.467361111114</v>
      </c>
      <c r="D340" s="2" t="s">
        <v>4840</v>
      </c>
      <c r="E340" s="2" t="s">
        <v>4874</v>
      </c>
      <c r="F340" s="14">
        <f ca="1">Tabla368910111819151617234567563[[#This Row],[FECHA RADICACION]]-TODAY()</f>
        <v>-152.53263888888614</v>
      </c>
      <c r="G340" s="14" t="s">
        <v>15</v>
      </c>
      <c r="H340" s="14" t="s">
        <v>304</v>
      </c>
      <c r="I340" s="14" t="s">
        <v>17</v>
      </c>
      <c r="J340" s="15" t="s">
        <v>18</v>
      </c>
      <c r="K340" s="21">
        <v>45921</v>
      </c>
      <c r="M340" s="14"/>
    </row>
    <row r="341" spans="1:13" ht="21.75" hidden="1" customHeight="1" x14ac:dyDescent="0.25">
      <c r="A341" s="4">
        <v>340</v>
      </c>
      <c r="B341" s="30">
        <v>20255810175722</v>
      </c>
      <c r="C341" s="2">
        <v>45910.447222222225</v>
      </c>
      <c r="D341" s="2" t="s">
        <v>4840</v>
      </c>
      <c r="E341" s="2" t="s">
        <v>4875</v>
      </c>
      <c r="F341" s="14">
        <f ca="1">Tabla368910111819151617234567563[[#This Row],[FECHA RADICACION]]-TODAY()</f>
        <v>-152.55277777777519</v>
      </c>
      <c r="G341" s="14" t="s">
        <v>85</v>
      </c>
      <c r="H341" s="14" t="s">
        <v>86</v>
      </c>
      <c r="I341" s="14" t="s">
        <v>17</v>
      </c>
      <c r="J341" s="15" t="s">
        <v>18</v>
      </c>
      <c r="K341" s="21">
        <v>45932</v>
      </c>
      <c r="M341" s="14"/>
    </row>
    <row r="342" spans="1:13" ht="21.75" hidden="1" customHeight="1" x14ac:dyDescent="0.25">
      <c r="A342" s="4">
        <v>341</v>
      </c>
      <c r="B342" s="30">
        <v>20254603072082</v>
      </c>
      <c r="C342" s="2">
        <v>45910.424305555556</v>
      </c>
      <c r="D342" s="2" t="s">
        <v>4840</v>
      </c>
      <c r="E342" s="2" t="s">
        <v>4876</v>
      </c>
      <c r="F342" s="14">
        <f ca="1">Tabla368910111819151617234567563[[#This Row],[FECHA RADICACION]]-TODAY()</f>
        <v>-152.5756944444438</v>
      </c>
      <c r="G342" s="14" t="s">
        <v>65</v>
      </c>
      <c r="H342" s="14" t="s">
        <v>3536</v>
      </c>
      <c r="I342" s="14" t="s">
        <v>17</v>
      </c>
      <c r="J342" s="15" t="s">
        <v>18</v>
      </c>
      <c r="K342" s="21">
        <v>45932</v>
      </c>
      <c r="L342" s="4" t="s">
        <v>174</v>
      </c>
      <c r="M342" s="14"/>
    </row>
    <row r="343" spans="1:13" ht="21.75" hidden="1" customHeight="1" x14ac:dyDescent="0.25">
      <c r="A343" s="4">
        <v>342</v>
      </c>
      <c r="B343" s="30">
        <v>20254603071872</v>
      </c>
      <c r="C343" s="2">
        <v>45910.418749999997</v>
      </c>
      <c r="D343" s="2" t="s">
        <v>4840</v>
      </c>
      <c r="E343" s="2" t="s">
        <v>4877</v>
      </c>
      <c r="F343" s="14">
        <f ca="1">Tabla368910111819151617234567563[[#This Row],[FECHA RADICACION]]-TODAY()</f>
        <v>-152.58125000000291</v>
      </c>
      <c r="G343" s="14" t="s">
        <v>15</v>
      </c>
      <c r="H343" s="14" t="s">
        <v>2913</v>
      </c>
      <c r="I343" s="14" t="s">
        <v>17</v>
      </c>
      <c r="J343" s="15" t="s">
        <v>18</v>
      </c>
      <c r="K343" s="21">
        <v>45932</v>
      </c>
      <c r="M343" s="14"/>
    </row>
    <row r="344" spans="1:13" ht="21.75" hidden="1" customHeight="1" x14ac:dyDescent="0.25">
      <c r="A344" s="4">
        <v>343</v>
      </c>
      <c r="B344" s="30">
        <v>20255810175622</v>
      </c>
      <c r="C344" s="2">
        <v>45910.387499999997</v>
      </c>
      <c r="D344" s="2" t="s">
        <v>4840</v>
      </c>
      <c r="E344" s="2" t="s">
        <v>4878</v>
      </c>
      <c r="F344" s="14">
        <f ca="1">Tabla368910111819151617234567563[[#This Row],[FECHA RADICACION]]-TODAY()</f>
        <v>-152.61250000000291</v>
      </c>
      <c r="G344" s="14" t="s">
        <v>2964</v>
      </c>
      <c r="H344" s="14" t="s">
        <v>17</v>
      </c>
      <c r="I344" s="14" t="s">
        <v>17</v>
      </c>
      <c r="J344" s="15" t="s">
        <v>18</v>
      </c>
      <c r="K344" s="21">
        <v>45910</v>
      </c>
      <c r="M344" s="14"/>
    </row>
    <row r="345" spans="1:13" ht="21.75" hidden="1" customHeight="1" x14ac:dyDescent="0.25">
      <c r="A345" s="4">
        <v>344</v>
      </c>
      <c r="B345" s="30">
        <v>20254603070452</v>
      </c>
      <c r="C345" s="2">
        <v>45910.375694444447</v>
      </c>
      <c r="D345" s="2" t="s">
        <v>4840</v>
      </c>
      <c r="E345" s="2" t="s">
        <v>4879</v>
      </c>
      <c r="F345" s="14">
        <f ca="1">Tabla368910111819151617234567563[[#This Row],[FECHA RADICACION]]-TODAY()</f>
        <v>-152.62430555555329</v>
      </c>
      <c r="G345" s="14" t="s">
        <v>814</v>
      </c>
      <c r="H345" s="14" t="s">
        <v>4880</v>
      </c>
      <c r="I345" s="14" t="s">
        <v>17</v>
      </c>
      <c r="J345" s="15" t="s">
        <v>18</v>
      </c>
      <c r="K345" s="21">
        <v>45932</v>
      </c>
      <c r="M345" s="14"/>
    </row>
    <row r="346" spans="1:13" ht="21.75" hidden="1" customHeight="1" x14ac:dyDescent="0.25">
      <c r="A346" s="4">
        <v>345</v>
      </c>
      <c r="B346" s="30">
        <v>20255810175572</v>
      </c>
      <c r="C346" s="2">
        <v>45910.375</v>
      </c>
      <c r="D346" s="2" t="s">
        <v>4840</v>
      </c>
      <c r="E346" s="2" t="s">
        <v>4881</v>
      </c>
      <c r="F346" s="14">
        <f ca="1">Tabla368910111819151617234567563[[#This Row],[FECHA RADICACION]]-TODAY()</f>
        <v>-152.625</v>
      </c>
      <c r="G346" s="14" t="s">
        <v>65</v>
      </c>
      <c r="H346" s="14" t="s">
        <v>481</v>
      </c>
      <c r="I346" s="14" t="s">
        <v>17</v>
      </c>
      <c r="J346" s="15" t="s">
        <v>18</v>
      </c>
      <c r="K346" s="21">
        <v>45942</v>
      </c>
      <c r="L346" s="4" t="s">
        <v>42</v>
      </c>
      <c r="M346" s="14"/>
    </row>
    <row r="347" spans="1:13" ht="21.75" hidden="1" customHeight="1" x14ac:dyDescent="0.25">
      <c r="A347" s="4">
        <v>346</v>
      </c>
      <c r="B347" s="30">
        <v>20254603070302</v>
      </c>
      <c r="C347" s="2">
        <v>45910.370833333334</v>
      </c>
      <c r="D347" s="2" t="s">
        <v>4840</v>
      </c>
      <c r="E347" s="2" t="s">
        <v>4882</v>
      </c>
      <c r="F347" s="14">
        <f ca="1">Tabla368910111819151617234567563[[#This Row],[FECHA RADICACION]]-TODAY()</f>
        <v>-152.6291666666657</v>
      </c>
      <c r="G347" s="14" t="s">
        <v>50</v>
      </c>
      <c r="H347" s="14" t="s">
        <v>3189</v>
      </c>
      <c r="I347" s="14" t="s">
        <v>17</v>
      </c>
      <c r="J347" s="15" t="s">
        <v>18</v>
      </c>
      <c r="K347" s="21">
        <v>45921</v>
      </c>
      <c r="M347" s="14"/>
    </row>
    <row r="348" spans="1:13" ht="21.75" hidden="1" customHeight="1" x14ac:dyDescent="0.25">
      <c r="A348" s="4">
        <v>347</v>
      </c>
      <c r="B348" s="30">
        <v>20255810175542</v>
      </c>
      <c r="C348" s="2">
        <v>45910.365972222222</v>
      </c>
      <c r="D348" s="2" t="s">
        <v>4840</v>
      </c>
      <c r="E348" s="2" t="s">
        <v>4883</v>
      </c>
      <c r="F348" s="14">
        <f ca="1">Tabla368910111819151617234567563[[#This Row],[FECHA RADICACION]]-TODAY()</f>
        <v>-152.6340277777781</v>
      </c>
      <c r="G348" s="14" t="s">
        <v>65</v>
      </c>
      <c r="H348" s="14" t="s">
        <v>825</v>
      </c>
      <c r="I348" s="14" t="s">
        <v>17</v>
      </c>
      <c r="J348" s="15" t="s">
        <v>18</v>
      </c>
      <c r="K348" s="21">
        <v>45921</v>
      </c>
      <c r="L348" s="4" t="s">
        <v>42</v>
      </c>
      <c r="M348" s="14"/>
    </row>
    <row r="349" spans="1:13" ht="21.75" hidden="1" customHeight="1" x14ac:dyDescent="0.25">
      <c r="A349" s="4">
        <v>348</v>
      </c>
      <c r="B349" s="30">
        <v>20254603069822</v>
      </c>
      <c r="C349" s="2">
        <v>45910.357638888891</v>
      </c>
      <c r="D349" s="2" t="s">
        <v>4840</v>
      </c>
      <c r="E349" s="2" t="s">
        <v>4884</v>
      </c>
      <c r="F349" s="14">
        <f ca="1">Tabla368910111819151617234567563[[#This Row],[FECHA RADICACION]]-TODAY()</f>
        <v>-152.64236111110949</v>
      </c>
      <c r="G349" s="14" t="s">
        <v>15</v>
      </c>
      <c r="H349" s="14" t="s">
        <v>304</v>
      </c>
      <c r="I349" s="14" t="s">
        <v>17</v>
      </c>
      <c r="J349" s="15" t="s">
        <v>18</v>
      </c>
      <c r="K349" s="21">
        <v>45932</v>
      </c>
      <c r="M349" s="14" t="s">
        <v>4869</v>
      </c>
    </row>
    <row r="350" spans="1:13" ht="21.75" hidden="1" customHeight="1" x14ac:dyDescent="0.25">
      <c r="A350" s="4">
        <v>349</v>
      </c>
      <c r="B350" s="30">
        <v>20255810175492</v>
      </c>
      <c r="C350" s="2">
        <v>45910.352777777778</v>
      </c>
      <c r="D350" s="2" t="s">
        <v>4840</v>
      </c>
      <c r="E350" s="2" t="s">
        <v>4885</v>
      </c>
      <c r="F350" s="14">
        <f ca="1">Tabla368910111819151617234567563[[#This Row],[FECHA RADICACION]]-TODAY()</f>
        <v>-152.6472222222219</v>
      </c>
      <c r="G350" s="14" t="s">
        <v>15</v>
      </c>
      <c r="H350" s="14" t="s">
        <v>3626</v>
      </c>
      <c r="I350" s="14" t="s">
        <v>17</v>
      </c>
      <c r="J350" s="15" t="s">
        <v>18</v>
      </c>
      <c r="K350" s="21">
        <v>45921</v>
      </c>
      <c r="L350" s="4" t="s">
        <v>194</v>
      </c>
      <c r="M350" s="14"/>
    </row>
    <row r="351" spans="1:13" ht="21.75" hidden="1" customHeight="1" x14ac:dyDescent="0.25">
      <c r="A351" s="4">
        <v>350</v>
      </c>
      <c r="B351" s="30">
        <v>20255810175452</v>
      </c>
      <c r="C351" s="2">
        <v>45910.316666666666</v>
      </c>
      <c r="D351" s="2" t="s">
        <v>4840</v>
      </c>
      <c r="E351" s="2" t="s">
        <v>4886</v>
      </c>
      <c r="F351" s="14">
        <f ca="1">Tabla368910111819151617234567563[[#This Row],[FECHA RADICACION]]-TODAY()</f>
        <v>-152.6833333333343</v>
      </c>
      <c r="G351" s="14" t="s">
        <v>2964</v>
      </c>
      <c r="H351" s="14" t="s">
        <v>17</v>
      </c>
      <c r="I351" s="14" t="s">
        <v>17</v>
      </c>
      <c r="J351" s="15" t="s">
        <v>18</v>
      </c>
      <c r="K351" s="21">
        <v>45910</v>
      </c>
      <c r="M351" s="14"/>
    </row>
    <row r="352" spans="1:13" ht="21.75" hidden="1" customHeight="1" x14ac:dyDescent="0.25">
      <c r="A352" s="4">
        <v>351</v>
      </c>
      <c r="B352" s="30">
        <v>20255810175402</v>
      </c>
      <c r="C352" s="2">
        <v>45910.311805555553</v>
      </c>
      <c r="D352" s="2" t="s">
        <v>4840</v>
      </c>
      <c r="E352" s="2" t="s">
        <v>4887</v>
      </c>
      <c r="F352" s="14">
        <f ca="1">Tabla368910111819151617234567563[[#This Row],[FECHA RADICACION]]-TODAY()</f>
        <v>-152.68819444444671</v>
      </c>
      <c r="G352" s="14" t="s">
        <v>2964</v>
      </c>
      <c r="H352" s="14" t="s">
        <v>17</v>
      </c>
      <c r="I352" s="14" t="s">
        <v>17</v>
      </c>
      <c r="J352" s="15" t="s">
        <v>18</v>
      </c>
      <c r="K352" s="21">
        <v>45910</v>
      </c>
      <c r="M352" s="14"/>
    </row>
    <row r="353" spans="1:14" ht="21.75" hidden="1" customHeight="1" x14ac:dyDescent="0.25">
      <c r="A353" s="4">
        <v>352</v>
      </c>
      <c r="B353" s="30">
        <v>20254603068312</v>
      </c>
      <c r="C353" s="2">
        <v>45909</v>
      </c>
      <c r="D353" s="2" t="s">
        <v>4840</v>
      </c>
      <c r="E353" s="2" t="s">
        <v>4888</v>
      </c>
      <c r="F353" s="14">
        <f ca="1">Tabla368910111819151617234567563[[#This Row],[FECHA RADICACION]]-TODAY()</f>
        <v>-154</v>
      </c>
      <c r="G353" s="14" t="s">
        <v>15</v>
      </c>
      <c r="H353" s="14" t="s">
        <v>304</v>
      </c>
      <c r="I353" s="14" t="s">
        <v>17</v>
      </c>
      <c r="J353" s="15" t="s">
        <v>18</v>
      </c>
      <c r="K353" s="21">
        <v>45921</v>
      </c>
      <c r="M353" s="14"/>
    </row>
    <row r="354" spans="1:14" ht="21.75" hidden="1" customHeight="1" x14ac:dyDescent="0.25">
      <c r="A354" s="4">
        <v>353</v>
      </c>
      <c r="B354" s="30">
        <v>20254603065302</v>
      </c>
      <c r="C354" s="2">
        <v>45909</v>
      </c>
      <c r="D354" s="2" t="s">
        <v>4840</v>
      </c>
      <c r="E354" s="2" t="s">
        <v>4889</v>
      </c>
      <c r="F354" s="14">
        <f ca="1">Tabla368910111819151617234567563[[#This Row],[FECHA RADICACION]]-TODAY()</f>
        <v>-154</v>
      </c>
      <c r="G354" s="14" t="s">
        <v>814</v>
      </c>
      <c r="H354" s="14" t="s">
        <v>33</v>
      </c>
      <c r="I354" s="14" t="s">
        <v>17</v>
      </c>
      <c r="J354" s="15" t="s">
        <v>18</v>
      </c>
      <c r="K354" s="21">
        <v>45921</v>
      </c>
      <c r="M354" s="14"/>
    </row>
    <row r="355" spans="1:14" ht="21.75" hidden="1" customHeight="1" x14ac:dyDescent="0.25">
      <c r="A355" s="4">
        <v>354</v>
      </c>
      <c r="B355" s="30">
        <v>20255810175312</v>
      </c>
      <c r="C355" s="2">
        <v>45909</v>
      </c>
      <c r="D355" s="2" t="s">
        <v>4840</v>
      </c>
      <c r="E355" s="2" t="s">
        <v>4890</v>
      </c>
      <c r="F355" s="14">
        <f ca="1">Tabla368910111819151617234567563[[#This Row],[FECHA RADICACION]]-TODAY()</f>
        <v>-154</v>
      </c>
      <c r="G355" s="14" t="s">
        <v>50</v>
      </c>
      <c r="H355" s="14" t="s">
        <v>3189</v>
      </c>
      <c r="I355" s="14" t="s">
        <v>17</v>
      </c>
      <c r="J355" s="15" t="s">
        <v>18</v>
      </c>
      <c r="K355" s="21">
        <v>45921</v>
      </c>
      <c r="L355" s="4" t="s">
        <v>155</v>
      </c>
      <c r="M355" s="14"/>
    </row>
    <row r="356" spans="1:14" ht="21.75" hidden="1" customHeight="1" x14ac:dyDescent="0.25">
      <c r="A356" s="4">
        <v>355</v>
      </c>
      <c r="B356" s="30">
        <v>20255810175262</v>
      </c>
      <c r="C356" s="2">
        <v>45909</v>
      </c>
      <c r="D356" s="2" t="s">
        <v>4840</v>
      </c>
      <c r="E356" s="2" t="s">
        <v>4891</v>
      </c>
      <c r="F356" s="14">
        <f ca="1">Tabla368910111819151617234567563[[#This Row],[FECHA RADICACION]]-TODAY()</f>
        <v>-154</v>
      </c>
      <c r="G356" s="14" t="s">
        <v>50</v>
      </c>
      <c r="H356" s="14" t="s">
        <v>919</v>
      </c>
      <c r="I356" s="14" t="s">
        <v>17</v>
      </c>
      <c r="J356" s="15" t="s">
        <v>18</v>
      </c>
      <c r="K356" s="21">
        <v>45921</v>
      </c>
      <c r="M356" s="14"/>
    </row>
    <row r="357" spans="1:14" ht="21.75" hidden="1" customHeight="1" x14ac:dyDescent="0.25">
      <c r="A357" s="4">
        <v>356</v>
      </c>
      <c r="B357" s="30">
        <v>20255810175242</v>
      </c>
      <c r="C357" s="2">
        <v>45909</v>
      </c>
      <c r="D357" s="2" t="s">
        <v>4840</v>
      </c>
      <c r="E357" s="2" t="s">
        <v>4892</v>
      </c>
      <c r="F357" s="14">
        <f ca="1">Tabla368910111819151617234567563[[#This Row],[FECHA RADICACION]]-TODAY()</f>
        <v>-154</v>
      </c>
      <c r="G357" s="14" t="s">
        <v>15</v>
      </c>
      <c r="H357" s="14" t="s">
        <v>48</v>
      </c>
      <c r="I357" s="14" t="s">
        <v>17</v>
      </c>
      <c r="K357" s="21">
        <v>45921</v>
      </c>
      <c r="L357" s="4" t="s">
        <v>370</v>
      </c>
      <c r="M357" s="14"/>
    </row>
    <row r="358" spans="1:14" ht="21.75" hidden="1" customHeight="1" x14ac:dyDescent="0.25">
      <c r="A358" s="4">
        <v>357</v>
      </c>
      <c r="B358" s="30">
        <v>20255810176592</v>
      </c>
      <c r="C358" s="2">
        <v>45911.47152777778</v>
      </c>
      <c r="D358" s="2">
        <v>45911</v>
      </c>
      <c r="E358" s="2" t="s">
        <v>4893</v>
      </c>
      <c r="F358" s="14">
        <f ca="1">Tabla368910111819151617234567563[[#This Row],[FECHA RADICACION]]-TODAY()</f>
        <v>-151.52847222222044</v>
      </c>
      <c r="G358" s="14" t="s">
        <v>15</v>
      </c>
      <c r="H358" s="14" t="s">
        <v>3626</v>
      </c>
      <c r="I358" s="14" t="s">
        <v>17</v>
      </c>
      <c r="J358" s="15" t="s">
        <v>18</v>
      </c>
      <c r="K358" s="21">
        <v>45921</v>
      </c>
      <c r="M358" s="14" t="s">
        <v>4671</v>
      </c>
      <c r="N358" s="4">
        <v>4</v>
      </c>
    </row>
    <row r="359" spans="1:14" ht="21.75" hidden="1" customHeight="1" x14ac:dyDescent="0.25">
      <c r="A359" s="4">
        <v>358</v>
      </c>
      <c r="B359" s="30">
        <v>20254603088172</v>
      </c>
      <c r="C359" s="2">
        <v>45911.393750000003</v>
      </c>
      <c r="D359" s="2">
        <v>45911</v>
      </c>
      <c r="E359" s="2" t="s">
        <v>4894</v>
      </c>
      <c r="F359" s="14">
        <f ca="1">Tabla368910111819151617234567563[[#This Row],[FECHA RADICACION]]-TODAY()</f>
        <v>-151.60624999999709</v>
      </c>
      <c r="G359" s="14" t="s">
        <v>814</v>
      </c>
      <c r="H359" s="14" t="s">
        <v>33</v>
      </c>
      <c r="I359" s="14" t="s">
        <v>17</v>
      </c>
      <c r="J359" s="15" t="s">
        <v>18</v>
      </c>
      <c r="K359" s="21">
        <v>45945</v>
      </c>
      <c r="M359" s="14"/>
    </row>
    <row r="360" spans="1:14" ht="21.75" hidden="1" customHeight="1" x14ac:dyDescent="0.25">
      <c r="A360" s="4">
        <v>359</v>
      </c>
      <c r="B360" s="30">
        <v>20254603087942</v>
      </c>
      <c r="C360" s="2">
        <v>45911.386111111111</v>
      </c>
      <c r="D360" s="2">
        <v>45911</v>
      </c>
      <c r="E360" s="2" t="s">
        <v>4895</v>
      </c>
      <c r="F360" s="14">
        <f ca="1">Tabla368910111819151617234567563[[#This Row],[FECHA RADICACION]]-TODAY()</f>
        <v>-151.61388888888905</v>
      </c>
      <c r="G360" s="14" t="s">
        <v>814</v>
      </c>
      <c r="H360" s="14" t="s">
        <v>25</v>
      </c>
      <c r="I360" s="14" t="s">
        <v>17</v>
      </c>
      <c r="J360" s="15" t="s">
        <v>18</v>
      </c>
      <c r="K360" s="21">
        <v>45942</v>
      </c>
      <c r="M360" s="14" t="s">
        <v>4896</v>
      </c>
      <c r="N360" s="4">
        <v>1</v>
      </c>
    </row>
    <row r="361" spans="1:14" ht="21.75" hidden="1" customHeight="1" x14ac:dyDescent="0.25">
      <c r="A361" s="4">
        <v>360</v>
      </c>
      <c r="B361" s="30">
        <v>20254603087632</v>
      </c>
      <c r="C361" s="2">
        <v>45911.375694444447</v>
      </c>
      <c r="D361" s="2">
        <v>45911</v>
      </c>
      <c r="E361" s="2" t="s">
        <v>4897</v>
      </c>
      <c r="F361" s="14">
        <f ca="1">Tabla368910111819151617234567563[[#This Row],[FECHA RADICACION]]-TODAY()</f>
        <v>-151.62430555555329</v>
      </c>
      <c r="G361" s="14" t="s">
        <v>15</v>
      </c>
      <c r="H361" s="14" t="s">
        <v>241</v>
      </c>
      <c r="I361" s="14" t="s">
        <v>17</v>
      </c>
      <c r="J361" s="15" t="s">
        <v>18</v>
      </c>
      <c r="K361" s="21">
        <v>45932</v>
      </c>
      <c r="M361" s="14"/>
    </row>
    <row r="362" spans="1:14" ht="21.75" hidden="1" customHeight="1" x14ac:dyDescent="0.25">
      <c r="A362" s="4">
        <v>361</v>
      </c>
      <c r="B362" s="30">
        <v>20254603086522</v>
      </c>
      <c r="C362" s="2">
        <v>45911.334722222222</v>
      </c>
      <c r="D362" s="2">
        <v>45911</v>
      </c>
      <c r="E362" s="2" t="s">
        <v>4898</v>
      </c>
      <c r="F362" s="14">
        <f ca="1">Tabla368910111819151617234567563[[#This Row],[FECHA RADICACION]]-TODAY()</f>
        <v>-151.6652777777781</v>
      </c>
      <c r="G362" s="14" t="s">
        <v>814</v>
      </c>
      <c r="H362" s="14" t="s">
        <v>3713</v>
      </c>
      <c r="I362" s="14" t="s">
        <v>17</v>
      </c>
      <c r="J362" s="15" t="s">
        <v>18</v>
      </c>
      <c r="K362" s="21">
        <v>45945</v>
      </c>
      <c r="M362" s="14"/>
    </row>
    <row r="363" spans="1:14" ht="21.75" hidden="1" customHeight="1" x14ac:dyDescent="0.25">
      <c r="A363" s="4">
        <v>362</v>
      </c>
      <c r="B363" s="30">
        <v>20255810175862</v>
      </c>
      <c r="C363" s="2">
        <v>45910.504166666666</v>
      </c>
      <c r="D363" s="2">
        <v>45911</v>
      </c>
      <c r="E363" s="2" t="s">
        <v>4899</v>
      </c>
      <c r="F363" s="14">
        <f ca="1">Tabla368910111819151617234567563[[#This Row],[FECHA RADICACION]]-TODAY()</f>
        <v>-152.4958333333343</v>
      </c>
      <c r="G363" s="14" t="s">
        <v>85</v>
      </c>
      <c r="H363" s="14" t="s">
        <v>160</v>
      </c>
      <c r="I363" s="14" t="s">
        <v>17</v>
      </c>
      <c r="J363" s="15" t="s">
        <v>18</v>
      </c>
      <c r="K363" s="21">
        <v>45915</v>
      </c>
      <c r="M363" s="14"/>
    </row>
    <row r="364" spans="1:14" ht="21.75" hidden="1" customHeight="1" x14ac:dyDescent="0.25">
      <c r="A364" s="4">
        <v>363</v>
      </c>
      <c r="B364" s="30">
        <v>20254603055312</v>
      </c>
      <c r="C364" s="2">
        <v>45909.443749999999</v>
      </c>
      <c r="D364" s="2">
        <v>45911</v>
      </c>
      <c r="E364" s="2" t="s">
        <v>4894</v>
      </c>
      <c r="F364" s="14">
        <f ca="1">Tabla368910111819151617234567563[[#This Row],[FECHA RADICACION]]-TODAY()</f>
        <v>-153.55625000000146</v>
      </c>
      <c r="G364" s="14" t="s">
        <v>814</v>
      </c>
      <c r="H364" s="14" t="s">
        <v>33</v>
      </c>
      <c r="I364" s="14" t="s">
        <v>17</v>
      </c>
      <c r="J364" s="15" t="s">
        <v>18</v>
      </c>
      <c r="K364" s="21">
        <v>45921</v>
      </c>
      <c r="M364" s="14"/>
    </row>
    <row r="365" spans="1:14" ht="21.75" hidden="1" customHeight="1" x14ac:dyDescent="0.25">
      <c r="A365" s="4">
        <v>364</v>
      </c>
      <c r="B365" s="30">
        <v>20254603092652</v>
      </c>
      <c r="C365" s="2">
        <v>45911.51458333333</v>
      </c>
      <c r="D365" s="2">
        <v>45911</v>
      </c>
      <c r="E365" s="2" t="s">
        <v>4900</v>
      </c>
      <c r="F365" s="14">
        <f ca="1">Tabla368910111819151617234567563[[#This Row],[FECHA RADICACION]]-TODAY()</f>
        <v>-151.48541666667006</v>
      </c>
      <c r="G365" s="14" t="s">
        <v>85</v>
      </c>
      <c r="H365" s="14" t="s">
        <v>86</v>
      </c>
      <c r="I365" s="14" t="s">
        <v>17</v>
      </c>
      <c r="J365" s="15" t="s">
        <v>18</v>
      </c>
      <c r="K365" s="21">
        <v>45932</v>
      </c>
      <c r="M365" s="14" t="s">
        <v>4901</v>
      </c>
    </row>
    <row r="366" spans="1:14" ht="21.75" hidden="1" customHeight="1" x14ac:dyDescent="0.25">
      <c r="A366" s="4">
        <v>365</v>
      </c>
      <c r="B366" s="30">
        <v>20255810176672</v>
      </c>
      <c r="C366" s="2">
        <v>45911.511805555558</v>
      </c>
      <c r="D366" s="2">
        <v>45911</v>
      </c>
      <c r="E366" s="2" t="s">
        <v>4902</v>
      </c>
      <c r="F366" s="14">
        <f ca="1">Tabla368910111819151617234567563[[#This Row],[FECHA RADICACION]]-TODAY()</f>
        <v>-151.48819444444234</v>
      </c>
      <c r="G366" s="14" t="s">
        <v>65</v>
      </c>
      <c r="H366" s="14" t="s">
        <v>687</v>
      </c>
      <c r="I366" s="14" t="s">
        <v>17</v>
      </c>
      <c r="J366" s="15" t="s">
        <v>18</v>
      </c>
      <c r="K366" s="21">
        <v>45932</v>
      </c>
      <c r="L366" s="4" t="s">
        <v>256</v>
      </c>
      <c r="M366" s="14"/>
    </row>
    <row r="367" spans="1:14" ht="21.75" hidden="1" customHeight="1" x14ac:dyDescent="0.25">
      <c r="A367" s="4">
        <v>366</v>
      </c>
      <c r="B367" s="30">
        <v>20255850176642</v>
      </c>
      <c r="C367" s="2">
        <v>45911.507638888892</v>
      </c>
      <c r="D367" s="2">
        <v>45911</v>
      </c>
      <c r="E367" s="2" t="s">
        <v>4903</v>
      </c>
      <c r="F367" s="14">
        <f ca="1">Tabla368910111819151617234567563[[#This Row],[FECHA RADICACION]]-TODAY()</f>
        <v>-151.49236111110804</v>
      </c>
      <c r="G367" s="14" t="s">
        <v>65</v>
      </c>
      <c r="H367" s="14" t="s">
        <v>66</v>
      </c>
      <c r="I367" s="14" t="s">
        <v>17</v>
      </c>
      <c r="J367" s="15" t="s">
        <v>18</v>
      </c>
      <c r="K367" s="21">
        <v>45932</v>
      </c>
      <c r="M367" s="14" t="s">
        <v>4904</v>
      </c>
    </row>
    <row r="368" spans="1:14" ht="21.75" hidden="1" customHeight="1" x14ac:dyDescent="0.25">
      <c r="A368" s="4">
        <v>367</v>
      </c>
      <c r="B368" s="30">
        <v>20254603092332</v>
      </c>
      <c r="C368" s="2">
        <v>45911.505555555559</v>
      </c>
      <c r="D368" s="2">
        <v>45911</v>
      </c>
      <c r="E368" s="2" t="s">
        <v>4905</v>
      </c>
      <c r="F368" s="14">
        <f ca="1">Tabla368910111819151617234567563[[#This Row],[FECHA RADICACION]]-TODAY()</f>
        <v>-151.49444444444089</v>
      </c>
      <c r="G368" s="14" t="s">
        <v>15</v>
      </c>
      <c r="H368" s="14" t="s">
        <v>304</v>
      </c>
      <c r="I368" s="14" t="s">
        <v>17</v>
      </c>
      <c r="J368" s="15" t="s">
        <v>18</v>
      </c>
      <c r="K368" s="21">
        <v>45921</v>
      </c>
    </row>
    <row r="369" spans="1:14" ht="21.75" hidden="1" customHeight="1" x14ac:dyDescent="0.25">
      <c r="A369" s="4">
        <v>368</v>
      </c>
      <c r="B369" s="30">
        <v>20255810176632</v>
      </c>
      <c r="C369" s="2">
        <v>45911.504166666666</v>
      </c>
      <c r="D369" s="2">
        <v>45911</v>
      </c>
      <c r="E369" s="2" t="s">
        <v>4906</v>
      </c>
      <c r="F369" s="14">
        <f ca="1">Tabla368910111819151617234567563[[#This Row],[FECHA RADICACION]]-TODAY()</f>
        <v>-151.4958333333343</v>
      </c>
      <c r="G369" s="14" t="s">
        <v>65</v>
      </c>
      <c r="H369" s="14" t="s">
        <v>78</v>
      </c>
      <c r="I369" s="14" t="s">
        <v>17</v>
      </c>
      <c r="J369" s="15" t="s">
        <v>18</v>
      </c>
      <c r="K369" s="21">
        <v>45932</v>
      </c>
    </row>
    <row r="370" spans="1:14" ht="21.75" hidden="1" customHeight="1" x14ac:dyDescent="0.25">
      <c r="A370" s="4">
        <v>369</v>
      </c>
      <c r="B370" s="30">
        <v>20254603091942</v>
      </c>
      <c r="C370" s="2">
        <v>45911.494444444441</v>
      </c>
      <c r="D370" s="2">
        <v>45911</v>
      </c>
      <c r="E370" s="2" t="s">
        <v>4907</v>
      </c>
      <c r="F370" s="14">
        <f ca="1">Tabla368910111819151617234567563[[#This Row],[FECHA RADICACION]]-TODAY()</f>
        <v>-151.50555555555911</v>
      </c>
      <c r="G370" s="14" t="s">
        <v>65</v>
      </c>
      <c r="H370" s="14" t="s">
        <v>3536</v>
      </c>
      <c r="I370" s="14" t="s">
        <v>17</v>
      </c>
      <c r="J370" s="15" t="s">
        <v>18</v>
      </c>
      <c r="K370" s="21">
        <v>45945</v>
      </c>
    </row>
    <row r="371" spans="1:14" ht="21.75" hidden="1" customHeight="1" x14ac:dyDescent="0.25">
      <c r="A371" s="4">
        <v>370</v>
      </c>
      <c r="B371" s="30">
        <v>20255810176922</v>
      </c>
      <c r="C371" s="2">
        <v>45911.494444444441</v>
      </c>
      <c r="D371" s="2">
        <v>45911</v>
      </c>
      <c r="E371" s="2" t="s">
        <v>4908</v>
      </c>
      <c r="F371" s="14">
        <f ca="1">Tabla368910111819151617234567563[[#This Row],[FECHA RADICACION]]-TODAY()</f>
        <v>-151.50555555555911</v>
      </c>
      <c r="G371" s="14" t="s">
        <v>65</v>
      </c>
      <c r="H371" s="14" t="s">
        <v>78</v>
      </c>
      <c r="I371" s="14" t="s">
        <v>17</v>
      </c>
      <c r="J371" s="15" t="s">
        <v>18</v>
      </c>
      <c r="K371" s="21">
        <v>45921</v>
      </c>
    </row>
    <row r="372" spans="1:14" ht="21.75" hidden="1" customHeight="1" x14ac:dyDescent="0.25">
      <c r="A372" s="4">
        <v>371</v>
      </c>
      <c r="B372" s="30">
        <v>20255810176912</v>
      </c>
      <c r="C372" s="2">
        <v>45911.494444444441</v>
      </c>
      <c r="D372" s="2">
        <v>45911</v>
      </c>
      <c r="E372" s="2" t="s">
        <v>4909</v>
      </c>
      <c r="F372" s="14">
        <f ca="1">Tabla368910111819151617234567563[[#This Row],[FECHA RADICACION]]-TODAY()</f>
        <v>-151.50555555555911</v>
      </c>
      <c r="G372" s="14" t="s">
        <v>15</v>
      </c>
      <c r="H372" s="14" t="s">
        <v>48</v>
      </c>
      <c r="I372" s="14" t="s">
        <v>17</v>
      </c>
      <c r="J372" s="15" t="s">
        <v>18</v>
      </c>
      <c r="K372" s="21">
        <v>45932</v>
      </c>
    </row>
    <row r="373" spans="1:14" ht="21.75" hidden="1" customHeight="1" x14ac:dyDescent="0.25">
      <c r="A373" s="4">
        <v>372</v>
      </c>
      <c r="B373" s="30">
        <v>20254603094202</v>
      </c>
      <c r="C373" s="2">
        <v>45911.494444444441</v>
      </c>
      <c r="D373" s="2">
        <v>45911</v>
      </c>
      <c r="E373" s="2" t="s">
        <v>4910</v>
      </c>
      <c r="F373" s="14">
        <f ca="1">Tabla368910111819151617234567563[[#This Row],[FECHA RADICACION]]-TODAY()</f>
        <v>-151.50555555555911</v>
      </c>
      <c r="G373" s="14" t="s">
        <v>15</v>
      </c>
      <c r="H373" s="14" t="s">
        <v>304</v>
      </c>
      <c r="I373" s="14" t="s">
        <v>17</v>
      </c>
      <c r="J373" s="15" t="s">
        <v>18</v>
      </c>
      <c r="K373" s="21">
        <v>45932</v>
      </c>
      <c r="M373" s="4" t="s">
        <v>4911</v>
      </c>
    </row>
    <row r="374" spans="1:14" ht="21.75" hidden="1" customHeight="1" x14ac:dyDescent="0.25">
      <c r="A374" s="4">
        <v>373</v>
      </c>
      <c r="B374" s="30">
        <v>20255810176782</v>
      </c>
      <c r="C374" s="2">
        <v>45911.525000000001</v>
      </c>
      <c r="D374" s="2">
        <v>45911</v>
      </c>
      <c r="E374" s="2" t="s">
        <v>4912</v>
      </c>
      <c r="F374" s="14">
        <f ca="1">Tabla368910111819151617234567563[[#This Row],[FECHA RADICACION]]-TODAY()</f>
        <v>-151.47499999999854</v>
      </c>
      <c r="G374" s="14" t="s">
        <v>65</v>
      </c>
      <c r="H374" s="14" t="s">
        <v>687</v>
      </c>
      <c r="I374" s="14" t="s">
        <v>17</v>
      </c>
      <c r="J374" s="15" t="s">
        <v>18</v>
      </c>
      <c r="K374" s="21">
        <v>45945</v>
      </c>
    </row>
    <row r="375" spans="1:14" ht="21.75" hidden="1" customHeight="1" x14ac:dyDescent="0.25">
      <c r="A375" s="4">
        <v>374</v>
      </c>
      <c r="B375" s="30">
        <v>20255810176682</v>
      </c>
      <c r="C375" s="2">
        <v>45911.512499999997</v>
      </c>
      <c r="D375" s="2">
        <v>45911</v>
      </c>
      <c r="E375" s="2" t="s">
        <v>4913</v>
      </c>
      <c r="F375" s="14">
        <f ca="1">Tabla368910111819151617234567563[[#This Row],[FECHA RADICACION]]-TODAY()</f>
        <v>-151.48750000000291</v>
      </c>
      <c r="G375" s="14" t="s">
        <v>65</v>
      </c>
      <c r="H375" s="14" t="s">
        <v>206</v>
      </c>
      <c r="I375" s="14" t="s">
        <v>17</v>
      </c>
      <c r="J375" s="15" t="s">
        <v>18</v>
      </c>
      <c r="K375" s="21">
        <v>45932</v>
      </c>
    </row>
    <row r="376" spans="1:14" ht="21.75" hidden="1" customHeight="1" x14ac:dyDescent="0.25">
      <c r="A376" s="4">
        <v>375</v>
      </c>
      <c r="B376" s="30">
        <v>20255810176562</v>
      </c>
      <c r="C376" s="2">
        <v>45911.46875</v>
      </c>
      <c r="D376" s="2">
        <v>45911</v>
      </c>
      <c r="E376" s="2" t="s">
        <v>4914</v>
      </c>
      <c r="F376" s="14">
        <f ca="1">Tabla368910111819151617234567563[[#This Row],[FECHA RADICACION]]-TODAY()</f>
        <v>-151.53125</v>
      </c>
      <c r="G376" s="14" t="s">
        <v>65</v>
      </c>
      <c r="H376" s="14" t="s">
        <v>283</v>
      </c>
      <c r="I376" s="14" t="s">
        <v>17</v>
      </c>
      <c r="J376" s="15" t="s">
        <v>18</v>
      </c>
      <c r="K376" s="21">
        <v>45945</v>
      </c>
    </row>
    <row r="377" spans="1:14" ht="21.75" hidden="1" customHeight="1" x14ac:dyDescent="0.25">
      <c r="A377" s="4">
        <v>376</v>
      </c>
      <c r="B377" s="30">
        <v>20254603090312</v>
      </c>
      <c r="C377" s="2">
        <v>45911.461111111108</v>
      </c>
      <c r="D377" s="2">
        <v>45911</v>
      </c>
      <c r="E377" s="2" t="s">
        <v>4915</v>
      </c>
      <c r="F377" s="14">
        <f ca="1">Tabla368910111819151617234567563[[#This Row],[FECHA RADICACION]]-TODAY()</f>
        <v>-151.53888888889196</v>
      </c>
      <c r="G377" s="14" t="s">
        <v>2964</v>
      </c>
      <c r="H377" s="14" t="s">
        <v>17</v>
      </c>
      <c r="I377" s="14" t="s">
        <v>17</v>
      </c>
      <c r="J377" s="15" t="s">
        <v>18</v>
      </c>
      <c r="K377" s="21">
        <v>45942</v>
      </c>
      <c r="L377" s="4" t="s">
        <v>3982</v>
      </c>
      <c r="M377" s="4" t="s">
        <v>4916</v>
      </c>
      <c r="N377" s="4">
        <v>0</v>
      </c>
    </row>
    <row r="378" spans="1:14" ht="21.75" hidden="1" customHeight="1" x14ac:dyDescent="0.25">
      <c r="A378" s="4">
        <v>377</v>
      </c>
      <c r="B378" s="30">
        <v>20255810177272</v>
      </c>
      <c r="C378" s="2">
        <v>45911.461111111108</v>
      </c>
      <c r="D378" s="2">
        <v>45911</v>
      </c>
      <c r="E378" s="2" t="s">
        <v>4917</v>
      </c>
      <c r="F378" s="14">
        <f ca="1">Tabla368910111819151617234567563[[#This Row],[FECHA RADICACION]]-TODAY()</f>
        <v>-151.53888888889196</v>
      </c>
      <c r="G378" s="14" t="s">
        <v>65</v>
      </c>
      <c r="H378" s="14" t="s">
        <v>1209</v>
      </c>
      <c r="I378" s="14" t="s">
        <v>17</v>
      </c>
      <c r="J378" s="15" t="s">
        <v>18</v>
      </c>
      <c r="K378" s="21">
        <v>45921</v>
      </c>
    </row>
    <row r="379" spans="1:14" ht="21.75" hidden="1" customHeight="1" x14ac:dyDescent="0.25">
      <c r="A379" s="4">
        <v>378</v>
      </c>
      <c r="B379" s="30">
        <v>20255810177242</v>
      </c>
      <c r="C379" s="2">
        <v>45911.461111111108</v>
      </c>
      <c r="D379" s="2">
        <v>45911</v>
      </c>
      <c r="E379" s="2" t="s">
        <v>4918</v>
      </c>
      <c r="F379" s="14">
        <f ca="1">Tabla368910111819151617234567563[[#This Row],[FECHA RADICACION]]-TODAY()</f>
        <v>-151.53888888889196</v>
      </c>
      <c r="G379" s="14" t="s">
        <v>50</v>
      </c>
      <c r="H379" s="14" t="s">
        <v>114</v>
      </c>
      <c r="I379" s="14" t="s">
        <v>17</v>
      </c>
      <c r="J379" s="15" t="s">
        <v>18</v>
      </c>
      <c r="K379" s="21">
        <v>45932</v>
      </c>
    </row>
    <row r="380" spans="1:14" ht="21.75" hidden="1" customHeight="1" x14ac:dyDescent="0.25">
      <c r="A380" s="4">
        <v>379</v>
      </c>
      <c r="B380" s="30">
        <v>20255810177162</v>
      </c>
      <c r="C380" s="2">
        <v>45911.461111111108</v>
      </c>
      <c r="D380" s="2">
        <v>45911</v>
      </c>
      <c r="E380" s="2" t="s">
        <v>4919</v>
      </c>
      <c r="F380" s="14">
        <f ca="1">Tabla368910111819151617234567563[[#This Row],[FECHA RADICACION]]-TODAY()</f>
        <v>-151.53888888889196</v>
      </c>
      <c r="G380" s="14" t="s">
        <v>814</v>
      </c>
      <c r="H380" s="14" t="s">
        <v>29</v>
      </c>
      <c r="I380" s="14" t="s">
        <v>17</v>
      </c>
      <c r="J380" s="15" t="s">
        <v>18</v>
      </c>
      <c r="K380" s="21">
        <v>45921</v>
      </c>
    </row>
    <row r="381" spans="1:14" ht="21.75" hidden="1" customHeight="1" x14ac:dyDescent="0.25">
      <c r="A381" s="4">
        <v>380</v>
      </c>
      <c r="B381" s="30">
        <v>20255810177102</v>
      </c>
      <c r="C381" s="2">
        <v>45911.461111111108</v>
      </c>
      <c r="D381" s="2">
        <v>45911</v>
      </c>
      <c r="E381" s="2" t="s">
        <v>4920</v>
      </c>
      <c r="F381" s="14">
        <f ca="1">Tabla368910111819151617234567563[[#This Row],[FECHA RADICACION]]-TODAY()</f>
        <v>-151.53888888889196</v>
      </c>
      <c r="G381" s="14" t="s">
        <v>65</v>
      </c>
      <c r="H381" s="14" t="s">
        <v>1209</v>
      </c>
      <c r="I381" s="14" t="s">
        <v>17</v>
      </c>
      <c r="J381" s="15" t="s">
        <v>18</v>
      </c>
      <c r="K381" s="21">
        <v>45921</v>
      </c>
    </row>
    <row r="382" spans="1:14" ht="21.75" hidden="1" customHeight="1" x14ac:dyDescent="0.25">
      <c r="A382" s="4">
        <v>381</v>
      </c>
      <c r="B382" s="30">
        <v>20255810177092</v>
      </c>
      <c r="C382" s="2">
        <v>45911.461111111108</v>
      </c>
      <c r="D382" s="2">
        <v>45911</v>
      </c>
      <c r="E382" s="2" t="s">
        <v>4921</v>
      </c>
      <c r="F382" s="14">
        <f ca="1">Tabla368910111819151617234567563[[#This Row],[FECHA RADICACION]]-TODAY()</f>
        <v>-151.53888888889196</v>
      </c>
      <c r="G382" s="14" t="s">
        <v>85</v>
      </c>
      <c r="H382" s="14" t="s">
        <v>86</v>
      </c>
      <c r="I382" s="14" t="s">
        <v>17</v>
      </c>
      <c r="J382" s="15" t="s">
        <v>18</v>
      </c>
      <c r="K382" s="21">
        <v>45932</v>
      </c>
      <c r="L382" s="4" t="s">
        <v>378</v>
      </c>
    </row>
    <row r="383" spans="1:14" ht="21.75" hidden="1" customHeight="1" x14ac:dyDescent="0.25">
      <c r="A383" s="4">
        <v>382</v>
      </c>
      <c r="B383" s="30">
        <v>20255810177082</v>
      </c>
      <c r="C383" s="2">
        <v>45911.461111111108</v>
      </c>
      <c r="D383" s="2">
        <v>45911</v>
      </c>
      <c r="E383" s="2" t="s">
        <v>4922</v>
      </c>
      <c r="F383" s="14">
        <f ca="1">Tabla368910111819151617234567563[[#This Row],[FECHA RADICACION]]-TODAY()</f>
        <v>-151.53888888889196</v>
      </c>
      <c r="G383" s="14" t="s">
        <v>15</v>
      </c>
      <c r="H383" s="14" t="s">
        <v>304</v>
      </c>
      <c r="I383" s="14" t="s">
        <v>17</v>
      </c>
      <c r="J383" s="15" t="s">
        <v>18</v>
      </c>
      <c r="K383" s="21">
        <v>45921</v>
      </c>
    </row>
    <row r="384" spans="1:14" ht="21.75" hidden="1" customHeight="1" x14ac:dyDescent="0.25">
      <c r="A384" s="4">
        <v>383</v>
      </c>
      <c r="B384" s="30">
        <v>20255810177062</v>
      </c>
      <c r="C384" s="2">
        <v>45911.461111111108</v>
      </c>
      <c r="D384" s="2">
        <v>45911</v>
      </c>
      <c r="E384" s="2" t="s">
        <v>4923</v>
      </c>
      <c r="F384" s="14">
        <f ca="1">Tabla368910111819151617234567563[[#This Row],[FECHA RADICACION]]-TODAY()</f>
        <v>-151.53888888889196</v>
      </c>
      <c r="G384" s="14" t="s">
        <v>15</v>
      </c>
      <c r="H384" s="14" t="s">
        <v>2913</v>
      </c>
      <c r="I384" s="14" t="s">
        <v>17</v>
      </c>
      <c r="J384" s="15" t="s">
        <v>18</v>
      </c>
      <c r="K384" s="21">
        <v>45932</v>
      </c>
    </row>
    <row r="385" spans="1:14" ht="21.75" hidden="1" customHeight="1" x14ac:dyDescent="0.25">
      <c r="A385" s="4">
        <v>384</v>
      </c>
      <c r="B385" s="30">
        <v>20255810176802</v>
      </c>
      <c r="C385" s="2">
        <v>45911.530555555553</v>
      </c>
      <c r="D385" s="2">
        <v>45911</v>
      </c>
      <c r="E385" s="2" t="s">
        <v>4924</v>
      </c>
      <c r="F385" s="14">
        <f ca="1">Tabla368910111819151617234567563[[#This Row],[FECHA RADICACION]]-TODAY()</f>
        <v>-151.46944444444671</v>
      </c>
      <c r="G385" s="14" t="s">
        <v>15</v>
      </c>
      <c r="H385" s="14" t="s">
        <v>241</v>
      </c>
      <c r="I385" s="14" t="s">
        <v>17</v>
      </c>
      <c r="J385" s="15" t="s">
        <v>18</v>
      </c>
      <c r="K385" s="21">
        <v>45932</v>
      </c>
    </row>
    <row r="386" spans="1:14" ht="21.75" hidden="1" customHeight="1" x14ac:dyDescent="0.25">
      <c r="A386" s="4">
        <v>385</v>
      </c>
      <c r="B386" s="30">
        <v>20255810177112</v>
      </c>
      <c r="C386" s="2">
        <v>45911</v>
      </c>
      <c r="D386" s="2">
        <v>45911</v>
      </c>
      <c r="E386" s="2" t="s">
        <v>4925</v>
      </c>
      <c r="F386" s="14">
        <f ca="1">Tabla368910111819151617234567563[[#This Row],[FECHA RADICACION]]-TODAY()</f>
        <v>-152</v>
      </c>
      <c r="G386" s="14" t="s">
        <v>65</v>
      </c>
      <c r="H386" s="14" t="s">
        <v>825</v>
      </c>
      <c r="I386" s="14" t="s">
        <v>17</v>
      </c>
      <c r="J386" s="15" t="s">
        <v>18</v>
      </c>
      <c r="K386" s="21">
        <v>45921</v>
      </c>
    </row>
    <row r="387" spans="1:14" ht="21.75" hidden="1" customHeight="1" x14ac:dyDescent="0.25">
      <c r="A387" s="4">
        <v>386</v>
      </c>
      <c r="B387" s="30">
        <v>20255810177372</v>
      </c>
      <c r="C387" s="2">
        <v>45911</v>
      </c>
      <c r="D387" s="2">
        <v>45911</v>
      </c>
      <c r="E387" s="2" t="s">
        <v>4926</v>
      </c>
      <c r="F387" s="14">
        <f ca="1">Tabla368910111819151617234567563[[#This Row],[FECHA RADICACION]]-TODAY()</f>
        <v>-152</v>
      </c>
      <c r="G387" s="14" t="s">
        <v>85</v>
      </c>
      <c r="H387" s="14" t="s">
        <v>160</v>
      </c>
      <c r="I387" s="14" t="s">
        <v>17</v>
      </c>
      <c r="J387" s="15" t="s">
        <v>18</v>
      </c>
      <c r="K387" s="21">
        <v>45921</v>
      </c>
      <c r="L387" s="4" t="s">
        <v>4927</v>
      </c>
    </row>
    <row r="388" spans="1:14" ht="21.75" hidden="1" customHeight="1" x14ac:dyDescent="0.25">
      <c r="A388" s="4">
        <v>387</v>
      </c>
      <c r="B388" s="30">
        <v>20255810177902</v>
      </c>
      <c r="C388" s="2">
        <v>45912.474999999999</v>
      </c>
      <c r="D388" s="2">
        <v>45912</v>
      </c>
      <c r="E388" s="2" t="s">
        <v>4928</v>
      </c>
      <c r="F388" s="14">
        <f ca="1">Tabla368910111819151617234567563[[#This Row],[FECHA RADICACION]]-TODAY()</f>
        <v>-150.52500000000146</v>
      </c>
      <c r="G388" s="14" t="s">
        <v>15</v>
      </c>
      <c r="H388" s="14" t="s">
        <v>2913</v>
      </c>
      <c r="I388" s="14" t="s">
        <v>17</v>
      </c>
      <c r="J388" s="15" t="s">
        <v>18</v>
      </c>
      <c r="K388" s="21">
        <v>45921</v>
      </c>
    </row>
    <row r="389" spans="1:14" ht="21.75" hidden="1" customHeight="1" x14ac:dyDescent="0.25">
      <c r="A389" s="4">
        <v>388</v>
      </c>
      <c r="B389" s="30">
        <v>20254603105882</v>
      </c>
      <c r="C389" s="2">
        <v>45912.451388888891</v>
      </c>
      <c r="D389" s="2">
        <v>45912</v>
      </c>
      <c r="E389" s="2" t="s">
        <v>4929</v>
      </c>
      <c r="F389" s="14">
        <f ca="1">Tabla368910111819151617234567563[[#This Row],[FECHA RADICACION]]-TODAY()</f>
        <v>-150.54861111110949</v>
      </c>
      <c r="G389" s="14" t="s">
        <v>15</v>
      </c>
      <c r="H389" s="14" t="s">
        <v>304</v>
      </c>
      <c r="I389" s="14" t="s">
        <v>17</v>
      </c>
      <c r="J389" s="15" t="s">
        <v>18</v>
      </c>
      <c r="K389" s="21">
        <v>45921</v>
      </c>
    </row>
    <row r="390" spans="1:14" ht="21.75" hidden="1" customHeight="1" x14ac:dyDescent="0.25">
      <c r="A390" s="4">
        <v>389</v>
      </c>
      <c r="B390" s="30">
        <v>20255810177832</v>
      </c>
      <c r="C390" s="2">
        <v>45912.440972222219</v>
      </c>
      <c r="D390" s="2">
        <v>45912</v>
      </c>
      <c r="E390" s="2" t="s">
        <v>4930</v>
      </c>
      <c r="F390" s="14">
        <f ca="1">Tabla368910111819151617234567563[[#This Row],[FECHA RADICACION]]-TODAY()</f>
        <v>-150.55902777778101</v>
      </c>
      <c r="G390" s="14" t="s">
        <v>15</v>
      </c>
      <c r="H390" s="14" t="s">
        <v>48</v>
      </c>
      <c r="I390" s="14" t="s">
        <v>17</v>
      </c>
      <c r="J390" s="15" t="s">
        <v>18</v>
      </c>
      <c r="K390" s="21">
        <v>45945</v>
      </c>
      <c r="M390" s="4" t="s">
        <v>4931</v>
      </c>
    </row>
    <row r="391" spans="1:14" ht="21.75" hidden="1" customHeight="1" x14ac:dyDescent="0.25">
      <c r="A391" s="4">
        <v>390</v>
      </c>
      <c r="B391" s="30">
        <v>20254603104512</v>
      </c>
      <c r="C391" s="2">
        <v>45912.414583333331</v>
      </c>
      <c r="D391" s="2">
        <v>45912</v>
      </c>
      <c r="E391" s="2" t="s">
        <v>4932</v>
      </c>
      <c r="F391" s="14">
        <f ca="1">Tabla368910111819151617234567563[[#This Row],[FECHA RADICACION]]-TODAY()</f>
        <v>-150.58541666666861</v>
      </c>
      <c r="G391" s="14" t="s">
        <v>50</v>
      </c>
      <c r="H391" s="14" t="s">
        <v>114</v>
      </c>
      <c r="I391" s="14" t="s">
        <v>17</v>
      </c>
      <c r="J391" s="15" t="s">
        <v>18</v>
      </c>
      <c r="K391" s="21">
        <v>45932</v>
      </c>
    </row>
    <row r="392" spans="1:14" ht="21.75" hidden="1" customHeight="1" x14ac:dyDescent="0.25">
      <c r="A392" s="4">
        <v>391</v>
      </c>
      <c r="B392" s="30">
        <v>20255810177772</v>
      </c>
      <c r="C392" s="2">
        <v>45912.411111111112</v>
      </c>
      <c r="D392" s="2">
        <v>45912</v>
      </c>
      <c r="E392" s="2" t="s">
        <v>4933</v>
      </c>
      <c r="F392" s="14">
        <f ca="1">Tabla368910111819151617234567563[[#This Row],[FECHA RADICACION]]-TODAY()</f>
        <v>-150.5888888888876</v>
      </c>
      <c r="G392" s="14" t="s">
        <v>15</v>
      </c>
      <c r="H392" s="14" t="s">
        <v>304</v>
      </c>
      <c r="I392" s="14" t="s">
        <v>17</v>
      </c>
      <c r="J392" s="15" t="s">
        <v>18</v>
      </c>
      <c r="K392" s="21">
        <v>45921</v>
      </c>
      <c r="L392" s="4" t="s">
        <v>3982</v>
      </c>
    </row>
    <row r="393" spans="1:14" ht="21.75" hidden="1" customHeight="1" x14ac:dyDescent="0.25">
      <c r="A393" s="4">
        <v>392</v>
      </c>
      <c r="B393" s="30">
        <v>20255810177752</v>
      </c>
      <c r="C393" s="2">
        <v>45912.407638888886</v>
      </c>
      <c r="D393" s="2">
        <v>45912</v>
      </c>
      <c r="E393" s="2" t="s">
        <v>4934</v>
      </c>
      <c r="F393" s="14">
        <f ca="1">Tabla368910111819151617234567563[[#This Row],[FECHA RADICACION]]-TODAY()</f>
        <v>-150.59236111111386</v>
      </c>
      <c r="G393" s="14" t="s">
        <v>15</v>
      </c>
      <c r="H393" s="14" t="s">
        <v>2913</v>
      </c>
      <c r="I393" s="14" t="s">
        <v>17</v>
      </c>
      <c r="J393" s="15" t="s">
        <v>18</v>
      </c>
      <c r="K393" s="21">
        <v>45921</v>
      </c>
      <c r="L393" s="4" t="s">
        <v>3982</v>
      </c>
    </row>
    <row r="394" spans="1:14" ht="21.75" hidden="1" customHeight="1" x14ac:dyDescent="0.25">
      <c r="A394" s="4">
        <v>393</v>
      </c>
      <c r="B394" s="30">
        <v>20255810177682</v>
      </c>
      <c r="C394" s="2">
        <v>45912.387499999997</v>
      </c>
      <c r="D394" s="2">
        <v>45912</v>
      </c>
      <c r="E394" s="2" t="s">
        <v>4935</v>
      </c>
      <c r="F394" s="14">
        <f ca="1">Tabla368910111819151617234567563[[#This Row],[FECHA RADICACION]]-TODAY()</f>
        <v>-150.61250000000291</v>
      </c>
      <c r="G394" s="14" t="s">
        <v>15</v>
      </c>
      <c r="H394" s="14" t="s">
        <v>304</v>
      </c>
      <c r="I394" s="14" t="s">
        <v>17</v>
      </c>
      <c r="J394" s="15" t="s">
        <v>18</v>
      </c>
      <c r="K394" s="21">
        <v>45921</v>
      </c>
      <c r="L394" s="4" t="s">
        <v>3982</v>
      </c>
    </row>
    <row r="395" spans="1:14" ht="21.75" hidden="1" customHeight="1" x14ac:dyDescent="0.25">
      <c r="A395" s="4">
        <v>394</v>
      </c>
      <c r="B395" s="30">
        <v>20255810177602</v>
      </c>
      <c r="C395" s="2">
        <v>45912.379166666666</v>
      </c>
      <c r="D395" s="2">
        <v>45912</v>
      </c>
      <c r="E395" s="2" t="s">
        <v>4936</v>
      </c>
      <c r="F395" s="14">
        <f ca="1">Tabla368910111819151617234567563[[#This Row],[FECHA RADICACION]]-TODAY()</f>
        <v>-150.6208333333343</v>
      </c>
      <c r="G395" s="14" t="s">
        <v>15</v>
      </c>
      <c r="H395" s="14" t="s">
        <v>241</v>
      </c>
      <c r="I395" s="14" t="s">
        <v>17</v>
      </c>
      <c r="J395" s="15" t="s">
        <v>18</v>
      </c>
      <c r="K395" s="21">
        <v>45921</v>
      </c>
      <c r="L395" s="4" t="s">
        <v>4937</v>
      </c>
    </row>
    <row r="396" spans="1:14" ht="21.75" hidden="1" customHeight="1" x14ac:dyDescent="0.25">
      <c r="A396" s="4">
        <v>395</v>
      </c>
      <c r="B396" s="30">
        <v>20254603101712</v>
      </c>
      <c r="C396" s="2">
        <v>45912.303472222222</v>
      </c>
      <c r="D396" s="2">
        <v>45912</v>
      </c>
      <c r="E396" s="2" t="s">
        <v>4938</v>
      </c>
      <c r="F396" s="14">
        <f ca="1">Tabla368910111819151617234567563[[#This Row],[FECHA RADICACION]]-TODAY()</f>
        <v>-150.6965277777781</v>
      </c>
      <c r="G396" s="14" t="s">
        <v>814</v>
      </c>
      <c r="H396" s="14" t="s">
        <v>3713</v>
      </c>
      <c r="I396" s="14" t="s">
        <v>17</v>
      </c>
      <c r="J396" s="15" t="s">
        <v>18</v>
      </c>
      <c r="K396" s="21">
        <v>45945</v>
      </c>
      <c r="M396" s="4" t="s">
        <v>4939</v>
      </c>
      <c r="N396" s="4">
        <v>6</v>
      </c>
    </row>
    <row r="397" spans="1:14" ht="21.75" hidden="1" customHeight="1" x14ac:dyDescent="0.25">
      <c r="A397" s="4">
        <v>396</v>
      </c>
      <c r="B397" s="30">
        <v>20254603098612</v>
      </c>
      <c r="C397" s="2">
        <v>45911</v>
      </c>
      <c r="D397" s="2">
        <v>45912</v>
      </c>
      <c r="E397" s="2" t="s">
        <v>4940</v>
      </c>
      <c r="F397" s="14">
        <f ca="1">Tabla368910111819151617234567563[[#This Row],[FECHA RADICACION]]-TODAY()</f>
        <v>-152</v>
      </c>
      <c r="G397" s="14" t="s">
        <v>814</v>
      </c>
      <c r="H397" s="14" t="s">
        <v>3713</v>
      </c>
      <c r="I397" s="14" t="s">
        <v>17</v>
      </c>
      <c r="J397" s="15" t="s">
        <v>18</v>
      </c>
      <c r="K397" s="21">
        <v>45945</v>
      </c>
      <c r="M397" s="4" t="s">
        <v>4941</v>
      </c>
      <c r="N397" s="4">
        <v>11</v>
      </c>
    </row>
    <row r="398" spans="1:14" ht="21.75" hidden="1" customHeight="1" x14ac:dyDescent="0.25">
      <c r="A398" s="4">
        <v>397</v>
      </c>
      <c r="B398" s="30">
        <v>20255810177482</v>
      </c>
      <c r="C398" s="2">
        <v>45911</v>
      </c>
      <c r="D398" s="2">
        <v>45912</v>
      </c>
      <c r="E398" s="2" t="s">
        <v>4942</v>
      </c>
      <c r="F398" s="14">
        <f ca="1">Tabla368910111819151617234567563[[#This Row],[FECHA RADICACION]]-TODAY()</f>
        <v>-152</v>
      </c>
      <c r="G398" s="14" t="s">
        <v>15</v>
      </c>
      <c r="H398" s="14" t="s">
        <v>2913</v>
      </c>
      <c r="I398" s="14" t="s">
        <v>17</v>
      </c>
      <c r="J398" s="15" t="s">
        <v>18</v>
      </c>
      <c r="K398" s="21">
        <v>45921</v>
      </c>
      <c r="L398" s="4" t="s">
        <v>4943</v>
      </c>
    </row>
    <row r="399" spans="1:14" ht="21.75" hidden="1" customHeight="1" x14ac:dyDescent="0.25">
      <c r="A399" s="4">
        <v>398</v>
      </c>
      <c r="B399" s="30">
        <v>20255810177412</v>
      </c>
      <c r="C399" s="2">
        <v>45911</v>
      </c>
      <c r="D399" s="2">
        <v>45912</v>
      </c>
      <c r="E399" s="2" t="s">
        <v>4944</v>
      </c>
      <c r="F399" s="14">
        <f ca="1">Tabla368910111819151617234567563[[#This Row],[FECHA RADICACION]]-TODAY()</f>
        <v>-152</v>
      </c>
      <c r="G399" s="14" t="s">
        <v>2964</v>
      </c>
      <c r="H399" s="14" t="s">
        <v>17</v>
      </c>
      <c r="I399" s="14" t="s">
        <v>17</v>
      </c>
      <c r="J399" s="15" t="s">
        <v>18</v>
      </c>
    </row>
    <row r="400" spans="1:14" ht="21.75" hidden="1" customHeight="1" x14ac:dyDescent="0.25">
      <c r="A400" s="4">
        <v>399</v>
      </c>
      <c r="B400" s="30">
        <v>20255810176992</v>
      </c>
      <c r="C400" s="2">
        <v>45911</v>
      </c>
      <c r="D400" s="2">
        <v>45912</v>
      </c>
      <c r="E400" s="2" t="s">
        <v>4688</v>
      </c>
      <c r="F400" s="14">
        <f ca="1">Tabla368910111819151617234567563[[#This Row],[FECHA RADICACION]]-TODAY()</f>
        <v>-152</v>
      </c>
      <c r="G400" s="14" t="s">
        <v>2964</v>
      </c>
      <c r="H400" s="14" t="s">
        <v>17</v>
      </c>
      <c r="I400" s="14" t="s">
        <v>17</v>
      </c>
      <c r="J400" s="15" t="s">
        <v>18</v>
      </c>
      <c r="K400" s="21">
        <v>45912</v>
      </c>
    </row>
    <row r="401" spans="1:14" ht="21.75" hidden="1" customHeight="1" x14ac:dyDescent="0.25">
      <c r="A401" s="4">
        <v>400</v>
      </c>
      <c r="B401" s="30">
        <v>20255810176872</v>
      </c>
      <c r="C401" s="2">
        <v>45911</v>
      </c>
      <c r="D401" s="2">
        <v>45912</v>
      </c>
      <c r="E401" s="2" t="s">
        <v>4945</v>
      </c>
      <c r="F401" s="14">
        <f ca="1">Tabla368910111819151617234567563[[#This Row],[FECHA RADICACION]]-TODAY()</f>
        <v>-152</v>
      </c>
      <c r="G401" s="14" t="s">
        <v>15</v>
      </c>
      <c r="H401" s="14" t="s">
        <v>2913</v>
      </c>
      <c r="I401" s="14" t="s">
        <v>17</v>
      </c>
      <c r="J401" s="15" t="s">
        <v>18</v>
      </c>
      <c r="K401" s="21">
        <v>45945</v>
      </c>
    </row>
    <row r="402" spans="1:14" ht="21.75" hidden="1" customHeight="1" x14ac:dyDescent="0.25">
      <c r="A402" s="4">
        <v>401</v>
      </c>
      <c r="B402" s="30">
        <v>20255810176602</v>
      </c>
      <c r="C402" s="2">
        <v>45911.481944444444</v>
      </c>
      <c r="D402" s="2">
        <v>45912</v>
      </c>
      <c r="E402" s="2" t="s">
        <v>4946</v>
      </c>
      <c r="F402" s="14">
        <f ca="1">Tabla368910111819151617234567563[[#This Row],[FECHA RADICACION]]-TODAY()</f>
        <v>-151.5180555555562</v>
      </c>
      <c r="G402" s="14" t="s">
        <v>15</v>
      </c>
      <c r="H402" s="14" t="s">
        <v>2913</v>
      </c>
      <c r="I402" s="14" t="s">
        <v>17</v>
      </c>
      <c r="J402" s="15" t="s">
        <v>18</v>
      </c>
      <c r="K402" s="21">
        <v>45945</v>
      </c>
    </row>
    <row r="403" spans="1:14" ht="21.75" hidden="1" customHeight="1" x14ac:dyDescent="0.25">
      <c r="A403" s="4">
        <v>402</v>
      </c>
      <c r="B403" s="30">
        <v>20254213083982</v>
      </c>
      <c r="C403" s="2">
        <v>45910</v>
      </c>
      <c r="D403" s="2">
        <v>45912</v>
      </c>
      <c r="E403" s="2" t="s">
        <v>4947</v>
      </c>
      <c r="F403" s="14">
        <f ca="1">Tabla368910111819151617234567563[[#This Row],[FECHA RADICACION]]-TODAY()</f>
        <v>-153</v>
      </c>
      <c r="G403" s="14" t="s">
        <v>2964</v>
      </c>
      <c r="H403" s="14" t="s">
        <v>17</v>
      </c>
      <c r="I403" s="14" t="s">
        <v>17</v>
      </c>
      <c r="J403" s="15" t="s">
        <v>18</v>
      </c>
      <c r="K403" s="21">
        <v>45912</v>
      </c>
    </row>
    <row r="404" spans="1:14" ht="21.75" hidden="1" customHeight="1" x14ac:dyDescent="0.25">
      <c r="A404" s="4">
        <v>403</v>
      </c>
      <c r="B404" s="30">
        <v>20255610075972</v>
      </c>
      <c r="C404" s="2">
        <v>45901.488888888889</v>
      </c>
      <c r="D404" s="2">
        <v>45912</v>
      </c>
      <c r="E404" s="2" t="s">
        <v>4948</v>
      </c>
      <c r="F404" s="14">
        <f ca="1">Tabla368910111819151617234567563[[#This Row],[FECHA RADICACION]]-TODAY()</f>
        <v>-161.51111111111095</v>
      </c>
      <c r="G404" s="14" t="s">
        <v>15</v>
      </c>
      <c r="H404" s="14" t="s">
        <v>2913</v>
      </c>
      <c r="I404" s="14" t="s">
        <v>17</v>
      </c>
      <c r="J404" s="15" t="s">
        <v>18</v>
      </c>
      <c r="L404" s="4" t="s">
        <v>3982</v>
      </c>
    </row>
    <row r="405" spans="1:14" ht="21.75" hidden="1" customHeight="1" x14ac:dyDescent="0.25">
      <c r="A405" s="4">
        <v>404</v>
      </c>
      <c r="B405" s="30">
        <v>20255810176102</v>
      </c>
      <c r="C405" s="2">
        <v>45910</v>
      </c>
      <c r="D405" s="2">
        <v>45912</v>
      </c>
      <c r="E405" s="2" t="s">
        <v>4949</v>
      </c>
      <c r="F405" s="14">
        <f ca="1">Tabla368910111819151617234567563[[#This Row],[FECHA RADICACION]]-TODAY()</f>
        <v>-153</v>
      </c>
      <c r="G405" s="14" t="s">
        <v>65</v>
      </c>
      <c r="H405" s="14" t="s">
        <v>66</v>
      </c>
      <c r="I405" s="14" t="s">
        <v>17</v>
      </c>
      <c r="J405" s="15" t="s">
        <v>18</v>
      </c>
      <c r="K405" s="21">
        <v>45945</v>
      </c>
      <c r="L405" s="4" t="s">
        <v>194</v>
      </c>
    </row>
    <row r="406" spans="1:14" ht="21.75" hidden="1" customHeight="1" x14ac:dyDescent="0.25">
      <c r="A406" s="4">
        <v>405</v>
      </c>
      <c r="B406" s="73">
        <v>20254603110382</v>
      </c>
      <c r="C406" s="35">
        <v>45912</v>
      </c>
      <c r="D406" s="2">
        <v>45912</v>
      </c>
      <c r="E406" s="2" t="s">
        <v>4950</v>
      </c>
      <c r="F406" s="14">
        <f ca="1">Tabla368910111819151617234567563[[#This Row],[FECHA RADICACION]]-TODAY()</f>
        <v>-151</v>
      </c>
      <c r="G406" s="14" t="s">
        <v>50</v>
      </c>
      <c r="H406" s="14" t="s">
        <v>93</v>
      </c>
      <c r="I406" s="14" t="s">
        <v>17</v>
      </c>
      <c r="J406" s="15" t="s">
        <v>18</v>
      </c>
      <c r="K406" s="21">
        <v>45932</v>
      </c>
    </row>
    <row r="407" spans="1:14" ht="21.75" hidden="1" customHeight="1" x14ac:dyDescent="0.25">
      <c r="A407" s="4">
        <v>406</v>
      </c>
      <c r="B407" s="30">
        <v>20254603110982</v>
      </c>
      <c r="C407" s="2">
        <v>45912</v>
      </c>
      <c r="D407" s="2">
        <v>45912</v>
      </c>
      <c r="E407" s="2" t="s">
        <v>4951</v>
      </c>
      <c r="F407" s="14">
        <f ca="1">Tabla368910111819151617234567563[[#This Row],[FECHA RADICACION]]-TODAY()</f>
        <v>-151</v>
      </c>
      <c r="G407" s="14" t="s">
        <v>15</v>
      </c>
      <c r="H407" s="14" t="s">
        <v>3626</v>
      </c>
      <c r="I407" s="14" t="s">
        <v>17</v>
      </c>
      <c r="J407" s="15" t="s">
        <v>18</v>
      </c>
      <c r="K407" s="21">
        <v>45921</v>
      </c>
      <c r="M407" s="4" t="s">
        <v>4952</v>
      </c>
      <c r="N407" s="4">
        <v>4</v>
      </c>
    </row>
    <row r="408" spans="1:14" ht="21.75" hidden="1" customHeight="1" x14ac:dyDescent="0.25">
      <c r="A408" s="4">
        <v>407</v>
      </c>
      <c r="B408" s="30">
        <v>20255810178212</v>
      </c>
      <c r="C408" s="2">
        <v>45912</v>
      </c>
      <c r="D408" s="2">
        <v>45912</v>
      </c>
      <c r="E408" s="2" t="s">
        <v>4953</v>
      </c>
      <c r="F408" s="14">
        <f ca="1">Tabla368910111819151617234567563[[#This Row],[FECHA RADICACION]]-TODAY()</f>
        <v>-151</v>
      </c>
      <c r="G408" s="14" t="s">
        <v>50</v>
      </c>
      <c r="H408" s="14" t="s">
        <v>498</v>
      </c>
      <c r="I408" s="14" t="s">
        <v>17</v>
      </c>
      <c r="J408" s="15" t="s">
        <v>18</v>
      </c>
      <c r="K408" s="21">
        <v>45932</v>
      </c>
    </row>
    <row r="409" spans="1:14" ht="21.75" hidden="1" customHeight="1" x14ac:dyDescent="0.25">
      <c r="A409" s="4">
        <v>408</v>
      </c>
      <c r="B409" s="30">
        <v>20255810178182</v>
      </c>
      <c r="C409" s="2">
        <v>45912</v>
      </c>
      <c r="D409" s="2">
        <v>45912</v>
      </c>
      <c r="E409" s="2" t="s">
        <v>4954</v>
      </c>
      <c r="F409" s="14">
        <f ca="1">Tabla368910111819151617234567563[[#This Row],[FECHA RADICACION]]-TODAY()</f>
        <v>-151</v>
      </c>
      <c r="G409" s="14" t="s">
        <v>15</v>
      </c>
      <c r="H409" s="14" t="s">
        <v>241</v>
      </c>
      <c r="I409" s="14" t="s">
        <v>17</v>
      </c>
      <c r="J409" s="15" t="s">
        <v>18</v>
      </c>
      <c r="K409" s="21">
        <v>45932</v>
      </c>
      <c r="L409" s="4" t="s">
        <v>491</v>
      </c>
      <c r="M409" s="15"/>
    </row>
    <row r="410" spans="1:14" ht="21.75" hidden="1" customHeight="1" x14ac:dyDescent="0.25">
      <c r="A410" s="4">
        <v>409</v>
      </c>
      <c r="B410" s="30">
        <v>20254603111412</v>
      </c>
      <c r="C410" s="2">
        <v>45912</v>
      </c>
      <c r="D410" s="2">
        <v>45912</v>
      </c>
      <c r="E410" s="2" t="s">
        <v>4955</v>
      </c>
      <c r="F410" s="14">
        <f ca="1">Tabla368910111819151617234567563[[#This Row],[FECHA RADICACION]]-TODAY()</f>
        <v>-151</v>
      </c>
      <c r="G410" s="14" t="s">
        <v>2964</v>
      </c>
      <c r="H410" s="14" t="s">
        <v>17</v>
      </c>
      <c r="I410" s="14" t="s">
        <v>17</v>
      </c>
      <c r="J410" s="15" t="s">
        <v>18</v>
      </c>
    </row>
    <row r="411" spans="1:14" ht="21.75" hidden="1" customHeight="1" x14ac:dyDescent="0.25">
      <c r="A411" s="4">
        <v>410</v>
      </c>
      <c r="B411" s="30">
        <v>20254603111152</v>
      </c>
      <c r="C411" s="2">
        <v>45912</v>
      </c>
      <c r="D411" s="2">
        <v>45912</v>
      </c>
      <c r="E411" s="2" t="s">
        <v>4956</v>
      </c>
      <c r="F411" s="14">
        <f ca="1">Tabla368910111819151617234567563[[#This Row],[FECHA RADICACION]]-TODAY()</f>
        <v>-151</v>
      </c>
      <c r="G411" s="14" t="s">
        <v>50</v>
      </c>
      <c r="H411" s="14" t="s">
        <v>93</v>
      </c>
      <c r="I411" s="14" t="s">
        <v>17</v>
      </c>
      <c r="J411" s="15" t="s">
        <v>18</v>
      </c>
      <c r="K411" s="21">
        <v>45932</v>
      </c>
    </row>
    <row r="412" spans="1:14" ht="21.75" hidden="1" customHeight="1" x14ac:dyDescent="0.25">
      <c r="A412" s="4">
        <v>411</v>
      </c>
      <c r="B412" s="30">
        <v>20255830432573</v>
      </c>
      <c r="C412" s="2">
        <v>45912</v>
      </c>
      <c r="D412" s="2">
        <v>45912</v>
      </c>
      <c r="E412" s="2" t="s">
        <v>4957</v>
      </c>
      <c r="F412" s="14">
        <f ca="1">Tabla368910111819151617234567563[[#This Row],[FECHA RADICACION]]-TODAY()</f>
        <v>-151</v>
      </c>
      <c r="G412" s="14" t="s">
        <v>814</v>
      </c>
      <c r="H412" s="14" t="s">
        <v>1352</v>
      </c>
      <c r="I412" s="14" t="s">
        <v>17</v>
      </c>
      <c r="J412" s="15" t="s">
        <v>18</v>
      </c>
      <c r="L412" s="4" t="s">
        <v>99</v>
      </c>
      <c r="M412" s="15"/>
    </row>
    <row r="413" spans="1:14" ht="21.75" hidden="1" customHeight="1" x14ac:dyDescent="0.25">
      <c r="A413" s="4">
        <v>412</v>
      </c>
      <c r="B413" s="30">
        <v>20252210341523</v>
      </c>
      <c r="C413" s="2">
        <v>45909.388888888891</v>
      </c>
      <c r="D413" s="2">
        <v>45912</v>
      </c>
      <c r="E413" s="2" t="s">
        <v>4958</v>
      </c>
      <c r="F413" s="14">
        <f ca="1">Tabla368910111819151617234567563[[#This Row],[FECHA RADICACION]]-TODAY()</f>
        <v>-153.61111111110949</v>
      </c>
      <c r="G413" s="14" t="s">
        <v>85</v>
      </c>
      <c r="H413" s="14" t="s">
        <v>160</v>
      </c>
      <c r="I413" s="14" t="s">
        <v>17</v>
      </c>
      <c r="J413" s="15" t="s">
        <v>18</v>
      </c>
      <c r="K413" s="21">
        <v>45932</v>
      </c>
      <c r="L413" s="4" t="s">
        <v>99</v>
      </c>
    </row>
    <row r="414" spans="1:14" ht="21.75" hidden="1" customHeight="1" x14ac:dyDescent="0.25">
      <c r="A414" s="4">
        <v>413</v>
      </c>
      <c r="B414" s="30">
        <v>20255810178872</v>
      </c>
      <c r="C414" s="2">
        <v>45915.46597222222</v>
      </c>
      <c r="D414" s="2">
        <v>45915</v>
      </c>
      <c r="E414" s="2" t="s">
        <v>4959</v>
      </c>
      <c r="F414" s="14">
        <f ca="1">Tabla368910111819151617234567563[[#This Row],[FECHA RADICACION]]-TODAY()</f>
        <v>-147.53402777777956</v>
      </c>
      <c r="G414" s="14" t="s">
        <v>15</v>
      </c>
      <c r="H414" s="14" t="s">
        <v>3626</v>
      </c>
      <c r="I414" s="14" t="s">
        <v>17</v>
      </c>
      <c r="J414" s="15" t="s">
        <v>18</v>
      </c>
      <c r="K414" s="21">
        <v>45932</v>
      </c>
      <c r="L414" s="4" t="s">
        <v>3982</v>
      </c>
    </row>
    <row r="415" spans="1:14" ht="21.75" hidden="1" customHeight="1" x14ac:dyDescent="0.25">
      <c r="A415" s="4">
        <v>414</v>
      </c>
      <c r="B415" s="30">
        <v>20255810178842</v>
      </c>
      <c r="C415" s="2">
        <v>45915.463194444441</v>
      </c>
      <c r="D415" s="2">
        <v>45915</v>
      </c>
      <c r="E415" s="2" t="s">
        <v>4960</v>
      </c>
      <c r="F415" s="14">
        <f ca="1">Tabla368910111819151617234567563[[#This Row],[FECHA RADICACION]]-TODAY()</f>
        <v>-147.53680555555911</v>
      </c>
      <c r="G415" s="14" t="s">
        <v>65</v>
      </c>
      <c r="H415" s="14" t="s">
        <v>78</v>
      </c>
      <c r="I415" s="14" t="s">
        <v>17</v>
      </c>
      <c r="J415" s="15" t="s">
        <v>18</v>
      </c>
      <c r="K415" s="21">
        <v>45932</v>
      </c>
    </row>
    <row r="416" spans="1:14" ht="21.75" hidden="1" customHeight="1" x14ac:dyDescent="0.25">
      <c r="A416" s="4">
        <v>415</v>
      </c>
      <c r="B416" s="30">
        <v>20255810178812</v>
      </c>
      <c r="C416" s="2">
        <v>45915.459027777775</v>
      </c>
      <c r="D416" s="2">
        <v>45915</v>
      </c>
      <c r="E416" s="2" t="s">
        <v>4961</v>
      </c>
      <c r="F416" s="14">
        <f ca="1">Tabla368910111819151617234567563[[#This Row],[FECHA RADICACION]]-TODAY()</f>
        <v>-147.54097222222481</v>
      </c>
      <c r="G416" s="14" t="s">
        <v>65</v>
      </c>
      <c r="H416" s="14" t="s">
        <v>1209</v>
      </c>
      <c r="I416" s="14" t="s">
        <v>17</v>
      </c>
      <c r="J416" s="15" t="s">
        <v>18</v>
      </c>
      <c r="K416" s="21">
        <v>45921</v>
      </c>
      <c r="L416" s="4" t="s">
        <v>42</v>
      </c>
    </row>
    <row r="417" spans="1:14" ht="21.75" hidden="1" customHeight="1" x14ac:dyDescent="0.25">
      <c r="A417" s="4">
        <v>416</v>
      </c>
      <c r="B417" s="30">
        <v>20255810178782</v>
      </c>
      <c r="C417" s="2">
        <v>45915.455555555556</v>
      </c>
      <c r="D417" s="2">
        <v>45915</v>
      </c>
      <c r="E417" s="2" t="s">
        <v>4962</v>
      </c>
      <c r="F417" s="14">
        <f ca="1">Tabla368910111819151617234567563[[#This Row],[FECHA RADICACION]]-TODAY()</f>
        <v>-147.5444444444438</v>
      </c>
      <c r="G417" s="14" t="s">
        <v>85</v>
      </c>
      <c r="H417" s="14" t="s">
        <v>86</v>
      </c>
      <c r="I417" s="14" t="s">
        <v>17</v>
      </c>
      <c r="J417" s="15" t="s">
        <v>18</v>
      </c>
      <c r="K417" s="21">
        <v>45945</v>
      </c>
      <c r="L417" s="4" t="s">
        <v>378</v>
      </c>
      <c r="M417" s="4" t="s">
        <v>4963</v>
      </c>
      <c r="N417" s="4">
        <v>8</v>
      </c>
    </row>
    <row r="418" spans="1:14" ht="21.75" hidden="1" customHeight="1" x14ac:dyDescent="0.25">
      <c r="A418" s="4">
        <v>417</v>
      </c>
      <c r="B418" s="30">
        <v>20255810178702</v>
      </c>
      <c r="C418" s="2">
        <v>45915.445833333331</v>
      </c>
      <c r="D418" s="2">
        <v>45915</v>
      </c>
      <c r="E418" s="2" t="s">
        <v>4964</v>
      </c>
      <c r="F418" s="14">
        <f ca="1">Tabla368910111819151617234567563[[#This Row],[FECHA RADICACION]]-TODAY()</f>
        <v>-147.55416666666861</v>
      </c>
      <c r="G418" s="14" t="s">
        <v>85</v>
      </c>
      <c r="H418" s="14" t="s">
        <v>86</v>
      </c>
      <c r="I418" s="14" t="s">
        <v>17</v>
      </c>
      <c r="J418" s="15" t="s">
        <v>18</v>
      </c>
      <c r="K418" s="21">
        <v>45945</v>
      </c>
      <c r="L418" s="4" t="s">
        <v>378</v>
      </c>
    </row>
    <row r="419" spans="1:14" ht="21.75" hidden="1" customHeight="1" x14ac:dyDescent="0.25">
      <c r="A419" s="4">
        <v>418</v>
      </c>
      <c r="B419" s="30">
        <v>20254603124802</v>
      </c>
      <c r="C419" s="2">
        <v>45915.445833333331</v>
      </c>
      <c r="D419" s="2">
        <v>45915</v>
      </c>
      <c r="E419" s="2" t="s">
        <v>4965</v>
      </c>
      <c r="F419" s="14">
        <f ca="1">Tabla368910111819151617234567563[[#This Row],[FECHA RADICACION]]-TODAY()</f>
        <v>-147.55416666666861</v>
      </c>
      <c r="G419" s="14" t="s">
        <v>15</v>
      </c>
      <c r="H419" s="14" t="s">
        <v>304</v>
      </c>
      <c r="I419" s="14" t="s">
        <v>17</v>
      </c>
      <c r="J419" s="15" t="s">
        <v>18</v>
      </c>
      <c r="K419" s="21">
        <v>45932</v>
      </c>
    </row>
    <row r="420" spans="1:14" ht="21.75" hidden="1" customHeight="1" x14ac:dyDescent="0.25">
      <c r="A420" s="4">
        <v>419</v>
      </c>
      <c r="B420" s="30">
        <v>20255810178612</v>
      </c>
      <c r="C420" s="2">
        <v>45915.432638888888</v>
      </c>
      <c r="D420" s="2">
        <v>45915</v>
      </c>
      <c r="E420" s="2" t="s">
        <v>4966</v>
      </c>
      <c r="F420" s="14">
        <f ca="1">Tabla368910111819151617234567563[[#This Row],[FECHA RADICACION]]-TODAY()</f>
        <v>-147.5673611111124</v>
      </c>
      <c r="G420" s="14" t="s">
        <v>15</v>
      </c>
      <c r="H420" s="14" t="s">
        <v>304</v>
      </c>
      <c r="I420" s="14" t="s">
        <v>17</v>
      </c>
      <c r="J420" s="15" t="s">
        <v>18</v>
      </c>
      <c r="K420" s="21">
        <v>45921</v>
      </c>
      <c r="L420" s="4" t="s">
        <v>1593</v>
      </c>
    </row>
    <row r="421" spans="1:14" ht="21.75" hidden="1" customHeight="1" x14ac:dyDescent="0.25">
      <c r="A421" s="4">
        <v>420</v>
      </c>
      <c r="B421" s="30">
        <v>20255810178552</v>
      </c>
      <c r="C421" s="2">
        <v>45915.428472222222</v>
      </c>
      <c r="D421" s="2">
        <v>45915</v>
      </c>
      <c r="E421" s="2" t="s">
        <v>353</v>
      </c>
      <c r="F421" s="14">
        <f ca="1">Tabla368910111819151617234567563[[#This Row],[FECHA RADICACION]]-TODAY()</f>
        <v>-147.5715277777781</v>
      </c>
      <c r="G421" s="14" t="s">
        <v>50</v>
      </c>
      <c r="H421" s="14" t="s">
        <v>1558</v>
      </c>
      <c r="I421" s="14" t="s">
        <v>17</v>
      </c>
      <c r="J421" s="15" t="s">
        <v>18</v>
      </c>
      <c r="K421" s="21">
        <v>45932</v>
      </c>
      <c r="M421" s="2">
        <v>45932</v>
      </c>
    </row>
    <row r="422" spans="1:14" ht="21.75" hidden="1" customHeight="1" x14ac:dyDescent="0.25">
      <c r="A422" s="4">
        <v>421</v>
      </c>
      <c r="B422" s="30">
        <v>20255810178542</v>
      </c>
      <c r="C422" s="2">
        <v>45915.424305555556</v>
      </c>
      <c r="D422" s="2">
        <v>45915</v>
      </c>
      <c r="E422" s="2" t="s">
        <v>4967</v>
      </c>
      <c r="F422" s="14">
        <f ca="1">Tabla368910111819151617234567563[[#This Row],[FECHA RADICACION]]-TODAY()</f>
        <v>-147.5756944444438</v>
      </c>
      <c r="G422" s="14" t="s">
        <v>85</v>
      </c>
      <c r="H422" s="14" t="s">
        <v>160</v>
      </c>
      <c r="I422" s="14" t="s">
        <v>17</v>
      </c>
      <c r="J422" s="15" t="s">
        <v>18</v>
      </c>
      <c r="K422" s="21">
        <v>45921</v>
      </c>
    </row>
    <row r="423" spans="1:14" ht="21.75" hidden="1" customHeight="1" x14ac:dyDescent="0.25">
      <c r="A423" s="4">
        <v>422</v>
      </c>
      <c r="B423" s="30">
        <v>20255810178502</v>
      </c>
      <c r="C423" s="2">
        <v>45915.411111111112</v>
      </c>
      <c r="D423" s="2">
        <v>45915</v>
      </c>
      <c r="E423" s="2" t="s">
        <v>4968</v>
      </c>
      <c r="F423" s="14">
        <f ca="1">Tabla368910111819151617234567563[[#This Row],[FECHA RADICACION]]-TODAY()</f>
        <v>-147.5888888888876</v>
      </c>
      <c r="G423" s="14" t="s">
        <v>65</v>
      </c>
      <c r="H423" s="14" t="s">
        <v>481</v>
      </c>
      <c r="I423" s="14" t="s">
        <v>17</v>
      </c>
      <c r="J423" s="15" t="s">
        <v>18</v>
      </c>
      <c r="K423" s="21">
        <v>45932</v>
      </c>
      <c r="L423" s="15"/>
      <c r="M423" s="15"/>
    </row>
    <row r="424" spans="1:14" ht="21.75" hidden="1" customHeight="1" x14ac:dyDescent="0.25">
      <c r="A424" s="4">
        <v>423</v>
      </c>
      <c r="B424" s="30">
        <v>20255810178482</v>
      </c>
      <c r="C424" s="2">
        <v>45915.404861111114</v>
      </c>
      <c r="D424" s="2">
        <v>45915</v>
      </c>
      <c r="E424" s="2" t="s">
        <v>4969</v>
      </c>
      <c r="F424" s="14">
        <f ca="1">Tabla368910111819151617234567563[[#This Row],[FECHA RADICACION]]-TODAY()</f>
        <v>-147.59513888888614</v>
      </c>
      <c r="G424" s="14" t="s">
        <v>50</v>
      </c>
      <c r="H424" s="14" t="s">
        <v>3189</v>
      </c>
      <c r="I424" s="14" t="s">
        <v>17</v>
      </c>
      <c r="J424" s="15" t="s">
        <v>18</v>
      </c>
      <c r="K424" s="21">
        <v>45921</v>
      </c>
    </row>
    <row r="425" spans="1:14" ht="21.75" hidden="1" customHeight="1" x14ac:dyDescent="0.25">
      <c r="A425" s="4">
        <v>424</v>
      </c>
      <c r="B425" s="30">
        <v>20255810178472</v>
      </c>
      <c r="C425" s="2">
        <v>45915.404166666667</v>
      </c>
      <c r="D425" s="2">
        <v>45915</v>
      </c>
      <c r="E425" s="2" t="s">
        <v>4970</v>
      </c>
      <c r="F425" s="14">
        <f ca="1">Tabla368910111819151617234567563[[#This Row],[FECHA RADICACION]]-TODAY()</f>
        <v>-147.59583333333285</v>
      </c>
      <c r="G425" s="14" t="s">
        <v>65</v>
      </c>
      <c r="H425" s="14" t="s">
        <v>283</v>
      </c>
      <c r="I425" s="14" t="s">
        <v>17</v>
      </c>
      <c r="J425" s="15" t="s">
        <v>18</v>
      </c>
      <c r="K425" s="21">
        <v>45945</v>
      </c>
      <c r="L425" s="4" t="s">
        <v>256</v>
      </c>
    </row>
    <row r="426" spans="1:14" ht="21.75" hidden="1" customHeight="1" x14ac:dyDescent="0.25">
      <c r="A426" s="4">
        <v>425</v>
      </c>
      <c r="B426" s="30">
        <v>20254603122662</v>
      </c>
      <c r="C426" s="2">
        <v>45915.395138888889</v>
      </c>
      <c r="D426" s="2">
        <v>45915</v>
      </c>
      <c r="E426" s="2" t="s">
        <v>4971</v>
      </c>
      <c r="F426" s="14">
        <f ca="1">Tabla368910111819151617234567563[[#This Row],[FECHA RADICACION]]-TODAY()</f>
        <v>-147.60486111111095</v>
      </c>
      <c r="G426" s="14" t="s">
        <v>15</v>
      </c>
      <c r="H426" s="14" t="s">
        <v>304</v>
      </c>
      <c r="I426" s="14" t="s">
        <v>17</v>
      </c>
      <c r="J426" s="15" t="s">
        <v>18</v>
      </c>
      <c r="K426" s="21">
        <v>45932</v>
      </c>
    </row>
    <row r="427" spans="1:14" ht="21.75" hidden="1" customHeight="1" x14ac:dyDescent="0.25">
      <c r="A427" s="4">
        <v>426</v>
      </c>
      <c r="B427" s="30">
        <v>20255810178382</v>
      </c>
      <c r="C427" s="2">
        <v>45915.393750000003</v>
      </c>
      <c r="D427" s="2">
        <v>45915</v>
      </c>
      <c r="E427" s="2" t="s">
        <v>4972</v>
      </c>
      <c r="F427" s="14">
        <f ca="1">Tabla368910111819151617234567563[[#This Row],[FECHA RADICACION]]-TODAY()</f>
        <v>-147.60624999999709</v>
      </c>
      <c r="G427" s="14" t="s">
        <v>15</v>
      </c>
      <c r="H427" s="14" t="s">
        <v>48</v>
      </c>
      <c r="I427" s="14" t="s">
        <v>111</v>
      </c>
      <c r="J427" s="15" t="s">
        <v>18</v>
      </c>
      <c r="K427" s="21">
        <v>45945</v>
      </c>
      <c r="L427" s="15"/>
      <c r="M427" s="15"/>
    </row>
    <row r="428" spans="1:14" ht="21.75" hidden="1" customHeight="1" x14ac:dyDescent="0.25">
      <c r="A428" s="4">
        <v>427</v>
      </c>
      <c r="B428" s="30">
        <v>20254603122032</v>
      </c>
      <c r="C428" s="2">
        <v>45915.372916666667</v>
      </c>
      <c r="D428" s="2">
        <v>45915</v>
      </c>
      <c r="E428" s="2" t="s">
        <v>4973</v>
      </c>
      <c r="F428" s="14">
        <f ca="1">Tabla368910111819151617234567563[[#This Row],[FECHA RADICACION]]-TODAY()</f>
        <v>-147.62708333333285</v>
      </c>
      <c r="G428" s="14" t="s">
        <v>15</v>
      </c>
      <c r="H428" s="14" t="s">
        <v>304</v>
      </c>
      <c r="I428" s="14" t="s">
        <v>17</v>
      </c>
      <c r="J428" s="15" t="s">
        <v>18</v>
      </c>
      <c r="K428" s="21">
        <v>45932</v>
      </c>
      <c r="L428" s="15"/>
      <c r="M428" s="15" t="s">
        <v>4639</v>
      </c>
    </row>
    <row r="429" spans="1:14" ht="21.75" hidden="1" customHeight="1" x14ac:dyDescent="0.25">
      <c r="A429" s="4">
        <v>428</v>
      </c>
      <c r="B429" s="30">
        <v>20255810178332</v>
      </c>
      <c r="C429" s="2">
        <v>45915.366666666669</v>
      </c>
      <c r="D429" s="2">
        <v>45915</v>
      </c>
      <c r="E429" s="2" t="s">
        <v>4945</v>
      </c>
      <c r="F429" s="14">
        <f ca="1">Tabla368910111819151617234567563[[#This Row],[FECHA RADICACION]]-TODAY()</f>
        <v>-147.63333333333139</v>
      </c>
      <c r="G429" s="14" t="s">
        <v>15</v>
      </c>
      <c r="H429" s="14" t="s">
        <v>2913</v>
      </c>
      <c r="I429" s="14" t="s">
        <v>17</v>
      </c>
      <c r="J429" s="15" t="s">
        <v>18</v>
      </c>
      <c r="K429" s="21">
        <v>45945</v>
      </c>
    </row>
    <row r="430" spans="1:14" ht="21.75" hidden="1" customHeight="1" x14ac:dyDescent="0.25">
      <c r="A430" s="4">
        <v>429</v>
      </c>
      <c r="B430" s="30">
        <v>20255810178312</v>
      </c>
      <c r="C430" s="2">
        <v>45915.365972222222</v>
      </c>
      <c r="D430" s="2">
        <v>45915</v>
      </c>
      <c r="E430" s="2" t="s">
        <v>4945</v>
      </c>
      <c r="F430" s="14">
        <f ca="1">Tabla368910111819151617234567563[[#This Row],[FECHA RADICACION]]-TODAY()</f>
        <v>-147.6340277777781</v>
      </c>
      <c r="G430" s="14" t="s">
        <v>15</v>
      </c>
      <c r="H430" s="14" t="s">
        <v>2913</v>
      </c>
      <c r="I430" s="14" t="s">
        <v>17</v>
      </c>
      <c r="J430" s="15" t="s">
        <v>18</v>
      </c>
      <c r="K430" s="21">
        <v>45945</v>
      </c>
    </row>
    <row r="431" spans="1:14" ht="21.75" hidden="1" customHeight="1" x14ac:dyDescent="0.25">
      <c r="A431" s="4">
        <v>430</v>
      </c>
      <c r="B431" s="30">
        <v>20254603121182</v>
      </c>
      <c r="C431" s="2">
        <v>45915.340277777781</v>
      </c>
      <c r="D431" s="2">
        <v>45915</v>
      </c>
      <c r="E431" s="2" t="s">
        <v>4974</v>
      </c>
      <c r="F431" s="14">
        <f ca="1">Tabla368910111819151617234567563[[#This Row],[FECHA RADICACION]]-TODAY()</f>
        <v>-147.65972222221899</v>
      </c>
      <c r="G431" s="14" t="s">
        <v>15</v>
      </c>
      <c r="H431" s="14" t="s">
        <v>304</v>
      </c>
      <c r="I431" s="14" t="s">
        <v>17</v>
      </c>
      <c r="J431" s="15" t="s">
        <v>18</v>
      </c>
      <c r="K431" s="21">
        <v>45932</v>
      </c>
      <c r="M431" s="4" t="s">
        <v>4639</v>
      </c>
    </row>
    <row r="432" spans="1:14" ht="21.75" hidden="1" customHeight="1" x14ac:dyDescent="0.25">
      <c r="A432" s="4">
        <v>431</v>
      </c>
      <c r="B432" s="30">
        <v>20254603120912</v>
      </c>
      <c r="C432" s="2">
        <v>45915.322222222225</v>
      </c>
      <c r="D432" s="2">
        <v>45915</v>
      </c>
      <c r="E432" s="2" t="s">
        <v>4975</v>
      </c>
      <c r="F432" s="14">
        <f ca="1">Tabla368910111819151617234567563[[#This Row],[FECHA RADICACION]]-TODAY()</f>
        <v>-147.67777777777519</v>
      </c>
      <c r="G432" s="14" t="s">
        <v>50</v>
      </c>
      <c r="H432" s="14" t="s">
        <v>919</v>
      </c>
      <c r="I432" s="14" t="s">
        <v>17</v>
      </c>
      <c r="J432" s="15" t="s">
        <v>18</v>
      </c>
      <c r="K432" s="21">
        <v>45932</v>
      </c>
    </row>
    <row r="433" spans="1:14" ht="21.75" hidden="1" customHeight="1" x14ac:dyDescent="0.25">
      <c r="A433" s="4">
        <v>432</v>
      </c>
      <c r="B433" s="30">
        <v>20255810178272</v>
      </c>
      <c r="C433" s="2">
        <v>45915.313888888886</v>
      </c>
      <c r="D433" s="2">
        <v>45915</v>
      </c>
      <c r="E433" s="2" t="s">
        <v>4954</v>
      </c>
      <c r="F433" s="14">
        <f ca="1">Tabla368910111819151617234567563[[#This Row],[FECHA RADICACION]]-TODAY()</f>
        <v>-147.68611111111386</v>
      </c>
      <c r="G433" s="14" t="s">
        <v>814</v>
      </c>
      <c r="H433" s="14" t="s">
        <v>25</v>
      </c>
      <c r="I433" s="14" t="s">
        <v>17</v>
      </c>
      <c r="J433" s="15" t="s">
        <v>18</v>
      </c>
      <c r="K433" s="21">
        <v>45945</v>
      </c>
    </row>
    <row r="434" spans="1:14" ht="21.75" hidden="1" customHeight="1" x14ac:dyDescent="0.25">
      <c r="A434" s="4">
        <v>433</v>
      </c>
      <c r="B434" s="30">
        <v>20255810176982</v>
      </c>
      <c r="C434" s="2">
        <v>45911</v>
      </c>
      <c r="D434" s="2">
        <v>45915</v>
      </c>
      <c r="E434" s="2" t="s">
        <v>4976</v>
      </c>
      <c r="F434" s="14">
        <f ca="1">Tabla368910111819151617234567563[[#This Row],[FECHA RADICACION]]-TODAY()</f>
        <v>-152</v>
      </c>
      <c r="G434" s="14" t="s">
        <v>2964</v>
      </c>
      <c r="H434" s="14" t="s">
        <v>17</v>
      </c>
      <c r="I434" s="14" t="s">
        <v>17</v>
      </c>
      <c r="J434" s="15" t="s">
        <v>18</v>
      </c>
      <c r="K434" s="21">
        <v>45915</v>
      </c>
      <c r="L434" s="4" t="s">
        <v>164</v>
      </c>
    </row>
    <row r="435" spans="1:14" ht="21.75" hidden="1" customHeight="1" x14ac:dyDescent="0.25">
      <c r="A435" s="4">
        <v>434</v>
      </c>
      <c r="B435" s="30">
        <v>20255840007553</v>
      </c>
      <c r="C435" s="2">
        <v>45912.484027777777</v>
      </c>
      <c r="D435" s="2">
        <v>45915</v>
      </c>
      <c r="E435" s="2" t="s">
        <v>4977</v>
      </c>
      <c r="F435" s="14">
        <f ca="1">Tabla368910111819151617234567563[[#This Row],[FECHA RADICACION]]-TODAY()</f>
        <v>-150.51597222222335</v>
      </c>
      <c r="G435" s="14" t="s">
        <v>2964</v>
      </c>
      <c r="H435" s="14" t="s">
        <v>17</v>
      </c>
      <c r="I435" s="14" t="s">
        <v>17</v>
      </c>
      <c r="J435" s="15" t="s">
        <v>18</v>
      </c>
      <c r="K435" s="21">
        <v>45932</v>
      </c>
      <c r="L435" s="4" t="s">
        <v>99</v>
      </c>
    </row>
    <row r="436" spans="1:14" ht="21.75" hidden="1" customHeight="1" x14ac:dyDescent="0.25">
      <c r="A436" s="4">
        <v>435</v>
      </c>
      <c r="B436" s="30">
        <v>20255810179262</v>
      </c>
      <c r="C436" s="2">
        <v>45915</v>
      </c>
      <c r="D436" s="2">
        <v>45915</v>
      </c>
      <c r="E436" s="2" t="s">
        <v>4978</v>
      </c>
      <c r="F436" s="14">
        <f ca="1">Tabla368910111819151617234567563[[#This Row],[FECHA RADICACION]]-TODAY()</f>
        <v>-148</v>
      </c>
      <c r="G436" s="14" t="s">
        <v>15</v>
      </c>
      <c r="H436" s="14" t="s">
        <v>304</v>
      </c>
      <c r="I436" s="14" t="s">
        <v>17</v>
      </c>
      <c r="J436" s="15" t="s">
        <v>18</v>
      </c>
      <c r="K436" s="21">
        <v>45932</v>
      </c>
      <c r="L436" s="4" t="s">
        <v>3982</v>
      </c>
    </row>
    <row r="437" spans="1:14" ht="21.75" hidden="1" customHeight="1" x14ac:dyDescent="0.25">
      <c r="A437" s="4">
        <v>436</v>
      </c>
      <c r="B437" s="30">
        <v>20255810179092</v>
      </c>
      <c r="C437" s="2">
        <v>45915.537499999999</v>
      </c>
      <c r="D437" s="2">
        <v>45915</v>
      </c>
      <c r="E437" s="2" t="s">
        <v>4979</v>
      </c>
      <c r="F437" s="14">
        <f ca="1">Tabla368910111819151617234567563[[#This Row],[FECHA RADICACION]]-TODAY()</f>
        <v>-147.46250000000146</v>
      </c>
      <c r="G437" s="14" t="s">
        <v>65</v>
      </c>
      <c r="H437" s="14" t="s">
        <v>66</v>
      </c>
      <c r="I437" s="14" t="s">
        <v>17</v>
      </c>
      <c r="J437" s="15" t="s">
        <v>18</v>
      </c>
      <c r="K437" s="21">
        <v>45945</v>
      </c>
    </row>
    <row r="438" spans="1:14" ht="21.75" hidden="1" customHeight="1" x14ac:dyDescent="0.25">
      <c r="A438" s="4">
        <v>437</v>
      </c>
      <c r="B438" s="30">
        <v>20254603128232</v>
      </c>
      <c r="C438" s="2">
        <v>45915.531944444447</v>
      </c>
      <c r="D438" s="2">
        <v>45915</v>
      </c>
      <c r="E438" s="2" t="s">
        <v>4980</v>
      </c>
      <c r="F438" s="14">
        <f ca="1">Tabla368910111819151617234567563[[#This Row],[FECHA RADICACION]]-TODAY()</f>
        <v>-147.46805555555329</v>
      </c>
      <c r="G438" s="14" t="s">
        <v>65</v>
      </c>
      <c r="H438" s="14" t="s">
        <v>283</v>
      </c>
      <c r="I438" s="14" t="s">
        <v>17</v>
      </c>
      <c r="J438" s="15" t="s">
        <v>18</v>
      </c>
      <c r="K438" s="21">
        <v>45932</v>
      </c>
    </row>
    <row r="439" spans="1:14" ht="21.75" hidden="1" customHeight="1" x14ac:dyDescent="0.25">
      <c r="A439" s="4">
        <v>438</v>
      </c>
      <c r="B439" s="30">
        <v>20254603128002</v>
      </c>
      <c r="C439" s="2">
        <v>45915.529166666667</v>
      </c>
      <c r="D439" s="2">
        <v>45915</v>
      </c>
      <c r="E439" s="2" t="s">
        <v>4981</v>
      </c>
      <c r="F439" s="14">
        <f ca="1">Tabla368910111819151617234567563[[#This Row],[FECHA RADICACION]]-TODAY()</f>
        <v>-147.47083333333285</v>
      </c>
      <c r="G439" s="14" t="s">
        <v>15</v>
      </c>
      <c r="H439" s="14" t="s">
        <v>3626</v>
      </c>
      <c r="I439" s="14" t="s">
        <v>17</v>
      </c>
      <c r="J439" s="15" t="s">
        <v>18</v>
      </c>
      <c r="K439" s="21">
        <v>45932</v>
      </c>
      <c r="L439" s="4" t="s">
        <v>3982</v>
      </c>
      <c r="M439" s="4" t="s">
        <v>4982</v>
      </c>
      <c r="N439" s="4">
        <v>3</v>
      </c>
    </row>
    <row r="440" spans="1:14" ht="21.75" hidden="1" customHeight="1" x14ac:dyDescent="0.25">
      <c r="A440" s="4">
        <v>439</v>
      </c>
      <c r="B440" s="30">
        <v>20254603127802</v>
      </c>
      <c r="C440" s="2">
        <v>45915.524305555555</v>
      </c>
      <c r="D440" s="2">
        <v>45915</v>
      </c>
      <c r="E440" s="2" t="s">
        <v>4983</v>
      </c>
      <c r="F440" s="14">
        <f ca="1">Tabla368910111819151617234567563[[#This Row],[FECHA RADICACION]]-TODAY()</f>
        <v>-147.47569444444525</v>
      </c>
      <c r="G440" s="14" t="s">
        <v>85</v>
      </c>
      <c r="H440" s="14" t="s">
        <v>86</v>
      </c>
      <c r="I440" s="14" t="s">
        <v>17</v>
      </c>
      <c r="J440" s="15" t="s">
        <v>18</v>
      </c>
      <c r="K440" s="21">
        <v>45932</v>
      </c>
    </row>
    <row r="441" spans="1:14" ht="21.75" hidden="1" customHeight="1" x14ac:dyDescent="0.25">
      <c r="A441" s="4">
        <v>440</v>
      </c>
      <c r="B441" s="30">
        <v>20254603127622</v>
      </c>
      <c r="C441" s="2">
        <v>45915.520833333336</v>
      </c>
      <c r="D441" s="2">
        <v>45915</v>
      </c>
      <c r="E441" s="2" t="s">
        <v>4984</v>
      </c>
      <c r="F441" s="14">
        <f ca="1">Tabla368910111819151617234567563[[#This Row],[FECHA RADICACION]]-TODAY()</f>
        <v>-147.47916666666424</v>
      </c>
      <c r="G441" s="14" t="s">
        <v>15</v>
      </c>
      <c r="H441" s="14" t="s">
        <v>304</v>
      </c>
      <c r="I441" s="14" t="s">
        <v>17</v>
      </c>
      <c r="J441" s="15" t="s">
        <v>18</v>
      </c>
      <c r="K441" s="21">
        <v>45932</v>
      </c>
      <c r="M441" s="15"/>
    </row>
    <row r="442" spans="1:14" ht="21.75" hidden="1" customHeight="1" x14ac:dyDescent="0.25">
      <c r="A442" s="4">
        <v>441</v>
      </c>
      <c r="B442" s="30">
        <v>20255810178992</v>
      </c>
      <c r="C442" s="2">
        <v>45915.505555555559</v>
      </c>
      <c r="D442" s="2">
        <v>45915</v>
      </c>
      <c r="E442" s="2" t="s">
        <v>1504</v>
      </c>
      <c r="F442" s="14">
        <f ca="1">Tabla368910111819151617234567563[[#This Row],[FECHA RADICACION]]-TODAY()</f>
        <v>-147.49444444444089</v>
      </c>
      <c r="G442" s="14" t="s">
        <v>65</v>
      </c>
      <c r="H442" s="14" t="s">
        <v>825</v>
      </c>
      <c r="I442" s="14" t="s">
        <v>17</v>
      </c>
      <c r="J442" s="15" t="s">
        <v>18</v>
      </c>
      <c r="K442" s="21">
        <v>45932</v>
      </c>
    </row>
    <row r="443" spans="1:14" ht="21.75" hidden="1" customHeight="1" x14ac:dyDescent="0.25">
      <c r="A443" s="4">
        <v>442</v>
      </c>
      <c r="B443" s="30">
        <v>20254603126482</v>
      </c>
      <c r="C443" s="2">
        <v>45915.494444444441</v>
      </c>
      <c r="D443" s="2">
        <v>45915</v>
      </c>
      <c r="E443" s="2" t="s">
        <v>4985</v>
      </c>
      <c r="F443" s="14">
        <f ca="1">Tabla368910111819151617234567563[[#This Row],[FECHA RADICACION]]-TODAY()</f>
        <v>-147.50555555555911</v>
      </c>
      <c r="G443" s="14" t="s">
        <v>15</v>
      </c>
      <c r="H443" s="14" t="s">
        <v>304</v>
      </c>
      <c r="I443" s="14" t="s">
        <v>17</v>
      </c>
      <c r="J443" s="15" t="s">
        <v>18</v>
      </c>
      <c r="K443" s="21">
        <v>45932</v>
      </c>
    </row>
    <row r="444" spans="1:14" ht="21.75" hidden="1" customHeight="1" x14ac:dyDescent="0.25">
      <c r="A444" s="4">
        <v>443</v>
      </c>
      <c r="B444" s="30">
        <v>20255810179292</v>
      </c>
      <c r="C444" s="2">
        <v>45915</v>
      </c>
      <c r="D444" s="2">
        <v>45915</v>
      </c>
      <c r="E444" s="2" t="s">
        <v>4986</v>
      </c>
      <c r="F444" s="14">
        <f ca="1">Tabla368910111819151617234567563[[#This Row],[FECHA RADICACION]]-TODAY()</f>
        <v>-148</v>
      </c>
      <c r="G444" s="14" t="s">
        <v>15</v>
      </c>
      <c r="H444" s="14" t="s">
        <v>304</v>
      </c>
      <c r="I444" s="14" t="s">
        <v>17</v>
      </c>
      <c r="J444" s="15" t="s">
        <v>18</v>
      </c>
      <c r="K444" s="21">
        <v>45932</v>
      </c>
    </row>
    <row r="445" spans="1:14" ht="21.75" hidden="1" customHeight="1" x14ac:dyDescent="0.25">
      <c r="A445" s="4">
        <v>444</v>
      </c>
      <c r="B445" s="30">
        <v>20255810179232</v>
      </c>
      <c r="C445" s="2">
        <v>45915</v>
      </c>
      <c r="D445" s="2">
        <v>45915</v>
      </c>
      <c r="E445" s="2" t="s">
        <v>4987</v>
      </c>
      <c r="F445" s="14">
        <f ca="1">Tabla368910111819151617234567563[[#This Row],[FECHA RADICACION]]-TODAY()</f>
        <v>-148</v>
      </c>
      <c r="G445" s="14" t="s">
        <v>15</v>
      </c>
      <c r="H445" s="14" t="s">
        <v>2913</v>
      </c>
      <c r="I445" s="14" t="s">
        <v>17</v>
      </c>
      <c r="J445" s="15" t="s">
        <v>18</v>
      </c>
      <c r="K445" s="21">
        <v>45932</v>
      </c>
    </row>
    <row r="446" spans="1:14" ht="21.75" hidden="1" customHeight="1" x14ac:dyDescent="0.25">
      <c r="A446" s="4">
        <v>445</v>
      </c>
      <c r="B446" s="30">
        <v>20254213128592</v>
      </c>
      <c r="C446" s="2">
        <v>45915</v>
      </c>
      <c r="D446" s="2">
        <v>45915</v>
      </c>
      <c r="E446" s="2" t="s">
        <v>4988</v>
      </c>
      <c r="F446" s="14">
        <f ca="1">Tabla368910111819151617234567563[[#This Row],[FECHA RADICACION]]-TODAY()</f>
        <v>-148</v>
      </c>
      <c r="G446" s="14" t="s">
        <v>15</v>
      </c>
      <c r="H446" s="14" t="s">
        <v>2913</v>
      </c>
      <c r="I446" s="14" t="s">
        <v>17</v>
      </c>
      <c r="J446" s="15" t="s">
        <v>18</v>
      </c>
      <c r="K446" s="21">
        <v>45945</v>
      </c>
    </row>
    <row r="447" spans="1:14" ht="21.75" hidden="1" customHeight="1" x14ac:dyDescent="0.25">
      <c r="A447" s="4">
        <v>446</v>
      </c>
      <c r="B447" s="30">
        <v>20255810179542</v>
      </c>
      <c r="C447" s="2">
        <v>45915</v>
      </c>
      <c r="D447" s="2">
        <v>45915</v>
      </c>
      <c r="E447" s="2" t="s">
        <v>4989</v>
      </c>
      <c r="F447" s="14">
        <f ca="1">Tabla368910111819151617234567563[[#This Row],[FECHA RADICACION]]-TODAY()</f>
        <v>-148</v>
      </c>
      <c r="G447" s="14" t="s">
        <v>15</v>
      </c>
      <c r="H447" s="14" t="s">
        <v>2913</v>
      </c>
      <c r="I447" s="14" t="s">
        <v>17</v>
      </c>
      <c r="J447" s="15" t="s">
        <v>18</v>
      </c>
      <c r="K447" s="21">
        <v>45932</v>
      </c>
    </row>
    <row r="448" spans="1:14" ht="21.75" hidden="1" customHeight="1" x14ac:dyDescent="0.25">
      <c r="A448" s="4">
        <v>447</v>
      </c>
      <c r="B448" s="30">
        <v>20255810179412</v>
      </c>
      <c r="C448" s="2">
        <v>45915</v>
      </c>
      <c r="D448" s="2">
        <v>45915</v>
      </c>
      <c r="E448" s="2" t="s">
        <v>4990</v>
      </c>
      <c r="F448" s="14">
        <f ca="1">Tabla368910111819151617234567563[[#This Row],[FECHA RADICACION]]-TODAY()</f>
        <v>-148</v>
      </c>
      <c r="G448" s="14" t="s">
        <v>50</v>
      </c>
      <c r="H448" s="14" t="s">
        <v>93</v>
      </c>
      <c r="I448" s="14" t="s">
        <v>17</v>
      </c>
      <c r="J448" s="15" t="s">
        <v>18</v>
      </c>
      <c r="K448" s="21">
        <v>45921</v>
      </c>
    </row>
    <row r="449" spans="1:14" ht="21.75" hidden="1" customHeight="1" x14ac:dyDescent="0.25">
      <c r="A449" s="4">
        <v>448</v>
      </c>
      <c r="B449" s="30">
        <v>20255810179402</v>
      </c>
      <c r="C449" s="2">
        <v>45915</v>
      </c>
      <c r="D449" s="2">
        <v>45915</v>
      </c>
      <c r="E449" s="2" t="s">
        <v>4991</v>
      </c>
      <c r="F449" s="14">
        <f ca="1">Tabla368910111819151617234567563[[#This Row],[FECHA RADICACION]]-TODAY()</f>
        <v>-148</v>
      </c>
      <c r="G449" s="14" t="s">
        <v>50</v>
      </c>
      <c r="H449" s="14" t="s">
        <v>93</v>
      </c>
      <c r="I449" s="14" t="s">
        <v>17</v>
      </c>
      <c r="J449" s="15" t="s">
        <v>18</v>
      </c>
      <c r="K449" s="21">
        <v>45932</v>
      </c>
      <c r="M449" s="4" t="s">
        <v>4992</v>
      </c>
      <c r="N449" s="4">
        <v>5</v>
      </c>
    </row>
    <row r="450" spans="1:14" ht="21.75" hidden="1" customHeight="1" x14ac:dyDescent="0.25">
      <c r="A450" s="4">
        <v>449</v>
      </c>
      <c r="B450" s="30">
        <v>20255810178572</v>
      </c>
      <c r="C450" s="2">
        <v>45915.429861111108</v>
      </c>
      <c r="D450" s="2">
        <v>45915</v>
      </c>
      <c r="E450" s="2" t="s">
        <v>4993</v>
      </c>
      <c r="F450" s="14">
        <f ca="1">Tabla368910111819151617234567563[[#This Row],[FECHA RADICACION]]-TODAY()</f>
        <v>-147.57013888889196</v>
      </c>
      <c r="G450" s="14" t="s">
        <v>50</v>
      </c>
      <c r="H450" s="14" t="s">
        <v>93</v>
      </c>
      <c r="I450" s="14" t="s">
        <v>17</v>
      </c>
      <c r="J450" s="15" t="s">
        <v>18</v>
      </c>
      <c r="K450" s="21">
        <v>45921</v>
      </c>
      <c r="L450" s="4" t="s">
        <v>125</v>
      </c>
      <c r="M450" s="4" t="s">
        <v>4994</v>
      </c>
      <c r="N450" s="4">
        <v>3</v>
      </c>
    </row>
    <row r="451" spans="1:14" ht="21.75" hidden="1" customHeight="1" x14ac:dyDescent="0.25">
      <c r="A451" s="4">
        <v>450</v>
      </c>
      <c r="B451" s="73">
        <v>20255810178562</v>
      </c>
      <c r="C451" s="35">
        <v>45915.428472222222</v>
      </c>
      <c r="D451" s="2">
        <v>45915</v>
      </c>
      <c r="E451" s="6" t="s">
        <v>1268</v>
      </c>
      <c r="F451" s="14">
        <f ca="1">Tabla368910111819151617234567563[[#This Row],[FECHA RADICACION]]-TODAY()</f>
        <v>-147.5715277777781</v>
      </c>
      <c r="G451" s="14" t="s">
        <v>65</v>
      </c>
      <c r="H451" s="14" t="s">
        <v>825</v>
      </c>
      <c r="I451" s="14" t="s">
        <v>17</v>
      </c>
      <c r="J451" s="15" t="s">
        <v>18</v>
      </c>
      <c r="K451" s="21">
        <v>45921</v>
      </c>
      <c r="L451" s="4" t="s">
        <v>125</v>
      </c>
    </row>
    <row r="452" spans="1:14" ht="21.75" hidden="1" customHeight="1" x14ac:dyDescent="0.25">
      <c r="A452" s="4">
        <v>451</v>
      </c>
      <c r="B452" s="30">
        <v>20255810179462</v>
      </c>
      <c r="C452" s="2">
        <v>45915</v>
      </c>
      <c r="D452" s="2">
        <v>45915</v>
      </c>
      <c r="E452" s="2" t="s">
        <v>4995</v>
      </c>
      <c r="F452" s="14">
        <f ca="1">Tabla368910111819151617234567563[[#This Row],[FECHA RADICACION]]-TODAY()</f>
        <v>-148</v>
      </c>
      <c r="G452" s="14" t="s">
        <v>65</v>
      </c>
      <c r="H452" s="14" t="s">
        <v>1209</v>
      </c>
      <c r="I452" s="14" t="s">
        <v>17</v>
      </c>
      <c r="J452" s="15" t="s">
        <v>18</v>
      </c>
      <c r="K452" s="21">
        <v>45945</v>
      </c>
      <c r="L452" s="4" t="s">
        <v>99</v>
      </c>
    </row>
    <row r="453" spans="1:14" ht="21.75" hidden="1" customHeight="1" x14ac:dyDescent="0.25">
      <c r="A453" s="4">
        <v>452</v>
      </c>
      <c r="B453" s="30">
        <v>20255810179552</v>
      </c>
      <c r="C453" s="2">
        <v>45915</v>
      </c>
      <c r="D453" s="2">
        <v>45915</v>
      </c>
      <c r="E453" s="2" t="s">
        <v>4996</v>
      </c>
      <c r="F453" s="14">
        <f ca="1">Tabla368910111819151617234567563[[#This Row],[FECHA RADICACION]]-TODAY()</f>
        <v>-148</v>
      </c>
      <c r="G453" s="14" t="s">
        <v>65</v>
      </c>
      <c r="H453" s="14" t="s">
        <v>1209</v>
      </c>
      <c r="I453" s="14" t="s">
        <v>17</v>
      </c>
      <c r="J453" s="15" t="s">
        <v>18</v>
      </c>
      <c r="K453" s="21">
        <v>45945</v>
      </c>
    </row>
    <row r="454" spans="1:14" ht="21.75" hidden="1" customHeight="1" x14ac:dyDescent="0.25">
      <c r="A454" s="4">
        <v>453</v>
      </c>
      <c r="B454" s="30">
        <v>20255810179602</v>
      </c>
      <c r="C454" s="2">
        <v>45915</v>
      </c>
      <c r="D454" s="2">
        <v>45915</v>
      </c>
      <c r="E454" s="2" t="s">
        <v>4997</v>
      </c>
      <c r="F454" s="14">
        <f ca="1">Tabla368910111819151617234567563[[#This Row],[FECHA RADICACION]]-TODAY()</f>
        <v>-148</v>
      </c>
      <c r="G454" s="14" t="s">
        <v>50</v>
      </c>
      <c r="H454" s="14" t="s">
        <v>93</v>
      </c>
      <c r="I454" s="14" t="s">
        <v>17</v>
      </c>
      <c r="J454" s="15" t="s">
        <v>18</v>
      </c>
      <c r="K454" s="21">
        <v>45921</v>
      </c>
    </row>
    <row r="455" spans="1:14" ht="21.75" hidden="1" customHeight="1" x14ac:dyDescent="0.25">
      <c r="A455" s="4">
        <v>454</v>
      </c>
      <c r="B455" s="30">
        <v>20255810179492</v>
      </c>
      <c r="C455" s="2">
        <v>45915</v>
      </c>
      <c r="D455" s="2">
        <v>45915</v>
      </c>
      <c r="E455" s="2" t="s">
        <v>4998</v>
      </c>
      <c r="F455" s="14">
        <f ca="1">Tabla368910111819151617234567563[[#This Row],[FECHA RADICACION]]-TODAY()</f>
        <v>-148</v>
      </c>
      <c r="G455" s="14" t="s">
        <v>50</v>
      </c>
      <c r="H455" s="14" t="s">
        <v>93</v>
      </c>
      <c r="I455" s="14" t="s">
        <v>17</v>
      </c>
      <c r="J455" s="15" t="s">
        <v>18</v>
      </c>
      <c r="K455" s="21">
        <v>45932</v>
      </c>
      <c r="M455" s="15"/>
    </row>
    <row r="456" spans="1:14" ht="21.75" hidden="1" customHeight="1" x14ac:dyDescent="0.25">
      <c r="A456" s="4">
        <v>455</v>
      </c>
      <c r="B456" s="30">
        <v>20254603143042</v>
      </c>
      <c r="C456" s="2">
        <v>45916.496527777781</v>
      </c>
      <c r="D456" s="2">
        <v>45916.496527777781</v>
      </c>
      <c r="E456" s="2" t="s">
        <v>4999</v>
      </c>
      <c r="F456" s="14">
        <f ca="1">Tabla368910111819151617234567563[[#This Row],[FECHA RADICACION]]-TODAY()</f>
        <v>-146.50347222221899</v>
      </c>
      <c r="G456" s="14" t="s">
        <v>15</v>
      </c>
      <c r="H456" s="14" t="s">
        <v>304</v>
      </c>
      <c r="I456" s="14" t="s">
        <v>17</v>
      </c>
      <c r="J456" s="15" t="s">
        <v>18</v>
      </c>
      <c r="K456" s="21">
        <v>45932</v>
      </c>
    </row>
    <row r="457" spans="1:14" ht="21.75" hidden="1" customHeight="1" x14ac:dyDescent="0.25">
      <c r="A457" s="4">
        <v>456</v>
      </c>
      <c r="B457" s="30">
        <v>20254603141092</v>
      </c>
      <c r="C457" s="2">
        <v>45916.450694444444</v>
      </c>
      <c r="D457" s="2">
        <v>45916.496527777781</v>
      </c>
      <c r="E457" s="2" t="s">
        <v>5000</v>
      </c>
      <c r="F457" s="14">
        <f ca="1">Tabla368910111819151617234567563[[#This Row],[FECHA RADICACION]]-TODAY()</f>
        <v>-146.5493055555562</v>
      </c>
      <c r="G457" s="14" t="s">
        <v>15</v>
      </c>
      <c r="H457" s="14" t="s">
        <v>2913</v>
      </c>
      <c r="I457" s="14" t="s">
        <v>17</v>
      </c>
      <c r="J457" s="15" t="s">
        <v>18</v>
      </c>
      <c r="K457" s="21">
        <v>45945</v>
      </c>
    </row>
    <row r="458" spans="1:14" ht="21.75" hidden="1" customHeight="1" x14ac:dyDescent="0.25">
      <c r="A458" s="4">
        <v>457</v>
      </c>
      <c r="B458" s="30">
        <v>20254603140452</v>
      </c>
      <c r="C458" s="2">
        <v>45916.435416666667</v>
      </c>
      <c r="D458" s="2">
        <v>45916.496527777781</v>
      </c>
      <c r="E458" s="2" t="s">
        <v>5001</v>
      </c>
      <c r="F458" s="14">
        <f ca="1">Tabla368910111819151617234567563[[#This Row],[FECHA RADICACION]]-TODAY()</f>
        <v>-146.56458333333285</v>
      </c>
      <c r="G458" s="14" t="s">
        <v>15</v>
      </c>
      <c r="H458" s="14" t="s">
        <v>304</v>
      </c>
      <c r="I458" s="14" t="s">
        <v>17</v>
      </c>
      <c r="J458" s="15" t="s">
        <v>18</v>
      </c>
      <c r="K458" s="21">
        <v>45932</v>
      </c>
      <c r="M458" s="4" t="s">
        <v>5002</v>
      </c>
    </row>
    <row r="459" spans="1:14" ht="21.75" hidden="1" customHeight="1" x14ac:dyDescent="0.25">
      <c r="A459" s="4">
        <v>458</v>
      </c>
      <c r="B459" s="30">
        <v>20255810180092</v>
      </c>
      <c r="C459" s="2">
        <v>45916.427777777775</v>
      </c>
      <c r="D459" s="2">
        <v>45916.496527777781</v>
      </c>
      <c r="E459" s="2" t="s">
        <v>5003</v>
      </c>
      <c r="F459" s="14">
        <f ca="1">Tabla368910111819151617234567563[[#This Row],[FECHA RADICACION]]-TODAY()</f>
        <v>-146.57222222222481</v>
      </c>
      <c r="G459" s="14" t="s">
        <v>15</v>
      </c>
      <c r="H459" s="14" t="s">
        <v>2913</v>
      </c>
      <c r="I459" s="14" t="s">
        <v>17</v>
      </c>
      <c r="J459" s="15" t="s">
        <v>18</v>
      </c>
      <c r="K459" s="21">
        <v>45921</v>
      </c>
      <c r="L459" s="15"/>
      <c r="M459" s="15"/>
    </row>
    <row r="460" spans="1:14" ht="21.75" hidden="1" customHeight="1" x14ac:dyDescent="0.25">
      <c r="A460" s="4">
        <v>459</v>
      </c>
      <c r="B460" s="30">
        <v>20255810180052</v>
      </c>
      <c r="C460" s="2">
        <v>45916.423611111109</v>
      </c>
      <c r="D460" s="2">
        <v>45916.496527777781</v>
      </c>
      <c r="E460" s="2" t="s">
        <v>5004</v>
      </c>
      <c r="F460" s="14">
        <f ca="1">Tabla368910111819151617234567563[[#This Row],[FECHA RADICACION]]-TODAY()</f>
        <v>-146.57638888889051</v>
      </c>
      <c r="G460" s="14" t="s">
        <v>65</v>
      </c>
      <c r="H460" s="14" t="s">
        <v>206</v>
      </c>
      <c r="I460" s="14" t="s">
        <v>17</v>
      </c>
      <c r="J460" s="15" t="s">
        <v>18</v>
      </c>
      <c r="K460" s="21">
        <v>45932</v>
      </c>
    </row>
    <row r="461" spans="1:14" ht="21.75" hidden="1" customHeight="1" x14ac:dyDescent="0.25">
      <c r="A461" s="4">
        <v>460</v>
      </c>
      <c r="B461" s="30">
        <v>20255810179952</v>
      </c>
      <c r="C461" s="2">
        <v>45916.413194444445</v>
      </c>
      <c r="D461" s="2">
        <v>45916.496527777781</v>
      </c>
      <c r="E461" s="2" t="s">
        <v>5005</v>
      </c>
      <c r="F461" s="14">
        <f ca="1">Tabla368910111819151617234567563[[#This Row],[FECHA RADICACION]]-TODAY()</f>
        <v>-146.58680555555475</v>
      </c>
      <c r="G461" s="14" t="s">
        <v>15</v>
      </c>
      <c r="H461" s="14" t="s">
        <v>2913</v>
      </c>
      <c r="I461" s="14" t="s">
        <v>17</v>
      </c>
      <c r="J461" s="15" t="s">
        <v>18</v>
      </c>
      <c r="K461" s="21">
        <v>45921</v>
      </c>
    </row>
    <row r="462" spans="1:14" ht="21.75" hidden="1" customHeight="1" x14ac:dyDescent="0.25">
      <c r="A462" s="4">
        <v>461</v>
      </c>
      <c r="B462" s="30">
        <v>20255810179912</v>
      </c>
      <c r="C462" s="2">
        <v>45916.408333333333</v>
      </c>
      <c r="D462" s="2">
        <v>45916.496527777781</v>
      </c>
      <c r="E462" s="2" t="s">
        <v>5006</v>
      </c>
      <c r="F462" s="14">
        <f ca="1">Tabla368910111819151617234567563[[#This Row],[FECHA RADICACION]]-TODAY()</f>
        <v>-146.59166666666715</v>
      </c>
      <c r="G462" s="14" t="s">
        <v>15</v>
      </c>
      <c r="H462" s="14" t="s">
        <v>2913</v>
      </c>
      <c r="I462" s="14" t="s">
        <v>17</v>
      </c>
      <c r="J462" s="15" t="s">
        <v>18</v>
      </c>
      <c r="K462" s="21">
        <v>45975</v>
      </c>
      <c r="M462" s="2">
        <v>45932</v>
      </c>
    </row>
    <row r="463" spans="1:14" ht="21.75" hidden="1" customHeight="1" x14ac:dyDescent="0.25">
      <c r="A463" s="4">
        <v>462</v>
      </c>
      <c r="B463" s="30">
        <v>20255810179902</v>
      </c>
      <c r="C463" s="2">
        <v>45916.407638888886</v>
      </c>
      <c r="D463" s="2">
        <v>45916.496527777781</v>
      </c>
      <c r="E463" s="2" t="s">
        <v>5007</v>
      </c>
      <c r="F463" s="14">
        <f ca="1">Tabla368910111819151617234567563[[#This Row],[FECHA RADICACION]]-TODAY()</f>
        <v>-146.59236111111386</v>
      </c>
      <c r="G463" s="14" t="s">
        <v>15</v>
      </c>
      <c r="H463" s="14" t="s">
        <v>2913</v>
      </c>
      <c r="I463" s="14" t="s">
        <v>17</v>
      </c>
      <c r="J463" s="15" t="s">
        <v>18</v>
      </c>
      <c r="K463" s="21">
        <v>45942</v>
      </c>
    </row>
    <row r="464" spans="1:14" ht="21.75" hidden="1" customHeight="1" x14ac:dyDescent="0.25">
      <c r="A464" s="4">
        <v>463</v>
      </c>
      <c r="B464" s="30">
        <v>20255810179832</v>
      </c>
      <c r="C464" s="2">
        <v>45916.398611111108</v>
      </c>
      <c r="D464" s="2">
        <v>45916.496527777781</v>
      </c>
      <c r="E464" s="2" t="s">
        <v>5008</v>
      </c>
      <c r="F464" s="14">
        <f ca="1">Tabla368910111819151617234567563[[#This Row],[FECHA RADICACION]]-TODAY()</f>
        <v>-146.60138888889196</v>
      </c>
      <c r="G464" s="14" t="s">
        <v>2964</v>
      </c>
      <c r="H464" s="14" t="s">
        <v>17</v>
      </c>
      <c r="I464" s="14" t="s">
        <v>17</v>
      </c>
      <c r="J464" s="15" t="s">
        <v>18</v>
      </c>
      <c r="K464" s="21">
        <v>45916</v>
      </c>
    </row>
    <row r="465" spans="1:13" ht="21.75" hidden="1" customHeight="1" x14ac:dyDescent="0.25">
      <c r="A465" s="4">
        <v>464</v>
      </c>
      <c r="B465" s="30">
        <v>20254603138952</v>
      </c>
      <c r="C465" s="2">
        <v>45916.393055555556</v>
      </c>
      <c r="D465" s="2">
        <v>45916.496527777781</v>
      </c>
      <c r="E465" s="2" t="s">
        <v>5009</v>
      </c>
      <c r="F465" s="14">
        <f ca="1">Tabla368910111819151617234567563[[#This Row],[FECHA RADICACION]]-TODAY()</f>
        <v>-146.6069444444438</v>
      </c>
      <c r="G465" s="14" t="s">
        <v>15</v>
      </c>
      <c r="H465" s="14" t="s">
        <v>304</v>
      </c>
      <c r="I465" s="14" t="s">
        <v>17</v>
      </c>
      <c r="J465" s="15" t="s">
        <v>18</v>
      </c>
      <c r="K465" s="21">
        <v>45932</v>
      </c>
    </row>
    <row r="466" spans="1:13" ht="21.75" hidden="1" customHeight="1" x14ac:dyDescent="0.25">
      <c r="A466" s="4">
        <v>465</v>
      </c>
      <c r="B466" s="30">
        <v>20255810179812</v>
      </c>
      <c r="C466" s="2">
        <v>45916.392361111109</v>
      </c>
      <c r="D466" s="2">
        <v>45916.496527777781</v>
      </c>
      <c r="E466" s="2" t="s">
        <v>4978</v>
      </c>
      <c r="F466" s="14">
        <f ca="1">Tabla368910111819151617234567563[[#This Row],[FECHA RADICACION]]-TODAY()</f>
        <v>-146.60763888889051</v>
      </c>
      <c r="G466" s="14" t="s">
        <v>15</v>
      </c>
      <c r="H466" s="14" t="s">
        <v>304</v>
      </c>
      <c r="I466" s="14" t="s">
        <v>17</v>
      </c>
      <c r="J466" s="15" t="s">
        <v>18</v>
      </c>
      <c r="K466" s="21">
        <v>45932</v>
      </c>
      <c r="L466" s="4" t="s">
        <v>3982</v>
      </c>
    </row>
    <row r="467" spans="1:13" ht="21.75" hidden="1" customHeight="1" x14ac:dyDescent="0.25">
      <c r="A467" s="4">
        <v>466</v>
      </c>
      <c r="B467" s="30">
        <v>20254603137912</v>
      </c>
      <c r="C467" s="2">
        <v>45916.359027777777</v>
      </c>
      <c r="D467" s="2">
        <v>45916.496527777781</v>
      </c>
      <c r="E467" s="2" t="s">
        <v>5010</v>
      </c>
      <c r="F467" s="14">
        <f ca="1">Tabla368910111819151617234567563[[#This Row],[FECHA RADICACION]]-TODAY()</f>
        <v>-146.64097222222335</v>
      </c>
      <c r="G467" s="14" t="s">
        <v>65</v>
      </c>
      <c r="H467" s="14" t="s">
        <v>481</v>
      </c>
      <c r="I467" s="14" t="s">
        <v>17</v>
      </c>
      <c r="J467" s="15" t="s">
        <v>18</v>
      </c>
      <c r="K467" s="21">
        <v>45945</v>
      </c>
    </row>
    <row r="468" spans="1:13" ht="21.75" hidden="1" customHeight="1" x14ac:dyDescent="0.25">
      <c r="A468" s="4">
        <v>467</v>
      </c>
      <c r="B468" s="30">
        <v>20255810179722</v>
      </c>
      <c r="C468" s="2">
        <v>45916.339583333334</v>
      </c>
      <c r="D468" s="2">
        <v>45916.496527777781</v>
      </c>
      <c r="E468" s="2" t="s">
        <v>5011</v>
      </c>
      <c r="F468" s="14">
        <f ca="1">Tabla368910111819151617234567563[[#This Row],[FECHA RADICACION]]-TODAY()</f>
        <v>-146.6604166666657</v>
      </c>
      <c r="G468" s="14" t="s">
        <v>85</v>
      </c>
      <c r="H468" s="14" t="s">
        <v>160</v>
      </c>
      <c r="I468" s="14" t="s">
        <v>17</v>
      </c>
      <c r="J468" s="15" t="s">
        <v>18</v>
      </c>
      <c r="K468" s="21">
        <v>45921</v>
      </c>
      <c r="L468" s="4" t="s">
        <v>3982</v>
      </c>
    </row>
    <row r="469" spans="1:13" ht="21.75" hidden="1" customHeight="1" x14ac:dyDescent="0.25">
      <c r="A469" s="4">
        <v>468</v>
      </c>
      <c r="B469" s="30">
        <v>20255810179712</v>
      </c>
      <c r="C469" s="2">
        <v>45916.334027777775</v>
      </c>
      <c r="D469" s="2">
        <v>45916.496527777781</v>
      </c>
      <c r="E469" s="2" t="s">
        <v>5012</v>
      </c>
      <c r="F469" s="14">
        <f ca="1">Tabla368910111819151617234567563[[#This Row],[FECHA RADICACION]]-TODAY()</f>
        <v>-146.66597222222481</v>
      </c>
      <c r="G469" s="14" t="s">
        <v>65</v>
      </c>
      <c r="H469" s="14" t="s">
        <v>206</v>
      </c>
      <c r="I469" s="14" t="s">
        <v>17</v>
      </c>
      <c r="J469" s="15" t="s">
        <v>18</v>
      </c>
      <c r="K469" s="21">
        <v>45932</v>
      </c>
      <c r="L469" s="4" t="s">
        <v>174</v>
      </c>
    </row>
    <row r="470" spans="1:13" ht="21.75" hidden="1" customHeight="1" x14ac:dyDescent="0.25">
      <c r="A470" s="4">
        <v>469</v>
      </c>
      <c r="B470" s="30">
        <v>20255810178672</v>
      </c>
      <c r="C470" s="2">
        <v>45915.436111111114</v>
      </c>
      <c r="D470" s="2">
        <v>45916.496527777781</v>
      </c>
      <c r="E470" s="2" t="s">
        <v>5013</v>
      </c>
      <c r="F470" s="14">
        <f ca="1">Tabla368910111819151617234567563[[#This Row],[FECHA RADICACION]]-TODAY()</f>
        <v>-147.56388888888614</v>
      </c>
      <c r="G470" s="14" t="s">
        <v>15</v>
      </c>
      <c r="H470" s="14" t="s">
        <v>2913</v>
      </c>
      <c r="I470" s="14" t="s">
        <v>17</v>
      </c>
      <c r="J470" s="15" t="s">
        <v>18</v>
      </c>
      <c r="K470" s="21">
        <v>45945</v>
      </c>
    </row>
    <row r="471" spans="1:13" ht="21.75" hidden="1" customHeight="1" x14ac:dyDescent="0.25">
      <c r="A471" s="4">
        <v>470</v>
      </c>
      <c r="B471" s="30">
        <v>20255810178652</v>
      </c>
      <c r="C471" s="2">
        <v>45915.435416666667</v>
      </c>
      <c r="D471" s="2">
        <v>45916.496527777781</v>
      </c>
      <c r="E471" s="2" t="s">
        <v>5014</v>
      </c>
      <c r="F471" s="14">
        <f ca="1">Tabla368910111819151617234567563[[#This Row],[FECHA RADICACION]]-TODAY()</f>
        <v>-147.56458333333285</v>
      </c>
      <c r="G471" s="14" t="s">
        <v>15</v>
      </c>
      <c r="H471" s="14" t="s">
        <v>2913</v>
      </c>
      <c r="I471" s="14" t="s">
        <v>17</v>
      </c>
      <c r="J471" s="15" t="s">
        <v>18</v>
      </c>
      <c r="K471" s="21">
        <v>45945</v>
      </c>
    </row>
    <row r="472" spans="1:13" ht="21.75" hidden="1" customHeight="1" x14ac:dyDescent="0.25">
      <c r="A472" s="4">
        <v>471</v>
      </c>
      <c r="B472" s="30">
        <v>20254603147022</v>
      </c>
      <c r="C472" s="2">
        <v>45916.496527777781</v>
      </c>
      <c r="D472" s="2">
        <v>45916.496527777781</v>
      </c>
      <c r="E472" s="2" t="s">
        <v>5015</v>
      </c>
      <c r="F472" s="14">
        <f ca="1">Tabla368910111819151617234567563[[#This Row],[FECHA RADICACION]]-TODAY()</f>
        <v>-146.50347222221899</v>
      </c>
      <c r="G472" s="14" t="s">
        <v>15</v>
      </c>
      <c r="H472" s="14" t="s">
        <v>304</v>
      </c>
      <c r="I472" s="14" t="s">
        <v>17</v>
      </c>
      <c r="J472" s="15" t="s">
        <v>18</v>
      </c>
      <c r="K472" s="21">
        <v>45932</v>
      </c>
    </row>
    <row r="473" spans="1:13" ht="21.75" hidden="1" customHeight="1" x14ac:dyDescent="0.25">
      <c r="A473" s="4">
        <v>472</v>
      </c>
      <c r="B473" s="30">
        <v>20255810180412</v>
      </c>
      <c r="C473" s="2">
        <v>45916.496527777781</v>
      </c>
      <c r="D473" s="2">
        <v>45916.496527777781</v>
      </c>
      <c r="E473" s="2" t="s">
        <v>5016</v>
      </c>
      <c r="F473" s="14">
        <f ca="1">Tabla368910111819151617234567563[[#This Row],[FECHA RADICACION]]-TODAY()</f>
        <v>-146.50347222221899</v>
      </c>
      <c r="G473" s="14" t="s">
        <v>65</v>
      </c>
      <c r="H473" s="14" t="s">
        <v>1209</v>
      </c>
      <c r="I473" s="14" t="s">
        <v>17</v>
      </c>
      <c r="J473" s="15" t="s">
        <v>18</v>
      </c>
      <c r="K473" s="21">
        <v>45921</v>
      </c>
      <c r="L473" s="4" t="s">
        <v>42</v>
      </c>
    </row>
    <row r="474" spans="1:13" ht="21.75" hidden="1" customHeight="1" x14ac:dyDescent="0.25">
      <c r="A474" s="4">
        <v>473</v>
      </c>
      <c r="B474" s="30">
        <v>20255810180352</v>
      </c>
      <c r="C474" s="2">
        <v>45916.496527777781</v>
      </c>
      <c r="D474" s="2">
        <v>45916.496527777781</v>
      </c>
      <c r="E474" s="2" t="s">
        <v>5017</v>
      </c>
      <c r="F474" s="14">
        <f ca="1">Tabla368910111819151617234567563[[#This Row],[FECHA RADICACION]]-TODAY()</f>
        <v>-146.50347222221899</v>
      </c>
      <c r="G474" s="2" t="s">
        <v>15</v>
      </c>
      <c r="H474" s="14" t="s">
        <v>48</v>
      </c>
      <c r="I474" s="14" t="s">
        <v>17</v>
      </c>
      <c r="J474" s="15" t="s">
        <v>18</v>
      </c>
      <c r="K474" s="21">
        <v>45942</v>
      </c>
    </row>
    <row r="475" spans="1:13" ht="21.75" hidden="1" customHeight="1" x14ac:dyDescent="0.25">
      <c r="A475" s="4">
        <v>474</v>
      </c>
      <c r="B475" s="30">
        <v>20255810180302</v>
      </c>
      <c r="C475" s="2">
        <v>45916.496527777781</v>
      </c>
      <c r="D475" s="2">
        <v>45916.496527777781</v>
      </c>
      <c r="E475" s="2" t="s">
        <v>5018</v>
      </c>
      <c r="F475" s="14">
        <f ca="1">Tabla368910111819151617234567563[[#This Row],[FECHA RADICACION]]-TODAY()</f>
        <v>-146.50347222221899</v>
      </c>
      <c r="G475" s="14" t="s">
        <v>2964</v>
      </c>
      <c r="H475" s="14" t="s">
        <v>17</v>
      </c>
      <c r="I475" s="14" t="s">
        <v>17</v>
      </c>
      <c r="J475" s="15" t="s">
        <v>18</v>
      </c>
      <c r="K475" s="21">
        <v>45917</v>
      </c>
      <c r="L475" s="21" t="s">
        <v>527</v>
      </c>
    </row>
    <row r="476" spans="1:13" ht="21.75" hidden="1" customHeight="1" x14ac:dyDescent="0.25">
      <c r="A476" s="4">
        <v>475</v>
      </c>
      <c r="B476" s="30">
        <v>20255810179152</v>
      </c>
      <c r="C476" s="2">
        <v>45915</v>
      </c>
      <c r="D476" s="2">
        <v>45916.496527777781</v>
      </c>
      <c r="E476" s="2" t="s">
        <v>4993</v>
      </c>
      <c r="F476" s="14">
        <f ca="1">Tabla368910111819151617234567563[[#This Row],[FECHA RADICACION]]-TODAY()</f>
        <v>-148</v>
      </c>
      <c r="G476" s="14" t="s">
        <v>2964</v>
      </c>
      <c r="H476" s="14" t="s">
        <v>17</v>
      </c>
      <c r="I476" s="14" t="s">
        <v>17</v>
      </c>
      <c r="J476" s="15" t="s">
        <v>18</v>
      </c>
      <c r="K476" s="21">
        <v>45917</v>
      </c>
      <c r="L476" s="21" t="s">
        <v>125</v>
      </c>
    </row>
    <row r="477" spans="1:13" ht="21.75" hidden="1" customHeight="1" x14ac:dyDescent="0.25">
      <c r="A477" s="4">
        <v>476</v>
      </c>
      <c r="B477" s="73">
        <v>20255810180272</v>
      </c>
      <c r="C477" s="35">
        <v>45916</v>
      </c>
      <c r="D477" s="2">
        <v>45917</v>
      </c>
      <c r="E477" s="2" t="s">
        <v>5019</v>
      </c>
      <c r="F477" s="14">
        <f ca="1">Tabla368910111819151617234567563[[#This Row],[FECHA RADICACION]]-TODAY()</f>
        <v>-147</v>
      </c>
      <c r="G477" s="14" t="s">
        <v>65</v>
      </c>
      <c r="H477" s="14" t="s">
        <v>481</v>
      </c>
      <c r="I477" s="14" t="s">
        <v>17</v>
      </c>
      <c r="J477" s="15" t="s">
        <v>18</v>
      </c>
      <c r="K477" s="21">
        <v>45945</v>
      </c>
      <c r="L477" s="4" t="s">
        <v>5020</v>
      </c>
    </row>
    <row r="478" spans="1:13" ht="21.75" hidden="1" customHeight="1" x14ac:dyDescent="0.25">
      <c r="A478" s="4">
        <v>477</v>
      </c>
      <c r="B478" s="30">
        <v>20255810181132</v>
      </c>
      <c r="C478" s="2">
        <v>45917.489583333336</v>
      </c>
      <c r="D478" s="2">
        <v>45917</v>
      </c>
      <c r="E478" s="2" t="s">
        <v>5021</v>
      </c>
      <c r="F478" s="14">
        <f ca="1">Tabla368910111819151617234567563[[#This Row],[FECHA RADICACION]]-TODAY()</f>
        <v>-145.51041666666424</v>
      </c>
      <c r="G478" s="14" t="s">
        <v>814</v>
      </c>
      <c r="H478" s="14" t="s">
        <v>29</v>
      </c>
      <c r="I478" s="14" t="s">
        <v>17</v>
      </c>
      <c r="J478" s="15" t="s">
        <v>18</v>
      </c>
      <c r="K478" s="21">
        <v>45932</v>
      </c>
      <c r="M478" s="4" t="s">
        <v>5002</v>
      </c>
    </row>
    <row r="479" spans="1:13" ht="21.75" hidden="1" customHeight="1" x14ac:dyDescent="0.25">
      <c r="A479" s="4">
        <v>478</v>
      </c>
      <c r="B479" s="30">
        <v>20254603159762</v>
      </c>
      <c r="C479" s="2">
        <v>45917.487500000003</v>
      </c>
      <c r="D479" s="2">
        <v>45917</v>
      </c>
      <c r="E479" s="2" t="s">
        <v>5022</v>
      </c>
      <c r="F479" s="14">
        <f ca="1">Tabla368910111819151617234567563[[#This Row],[FECHA RADICACION]]-TODAY()</f>
        <v>-145.51249999999709</v>
      </c>
      <c r="G479" s="14" t="s">
        <v>15</v>
      </c>
      <c r="H479" s="14" t="s">
        <v>241</v>
      </c>
      <c r="I479" s="14" t="s">
        <v>17</v>
      </c>
      <c r="J479" s="15" t="s">
        <v>18</v>
      </c>
      <c r="K479" s="21">
        <v>45932</v>
      </c>
    </row>
    <row r="480" spans="1:13" ht="21.75" hidden="1" customHeight="1" x14ac:dyDescent="0.25">
      <c r="A480" s="4">
        <v>479</v>
      </c>
      <c r="B480" s="30">
        <v>20255810181082</v>
      </c>
      <c r="C480" s="2">
        <v>45917.481249999997</v>
      </c>
      <c r="D480" s="2">
        <v>45917</v>
      </c>
      <c r="E480" s="2" t="s">
        <v>5023</v>
      </c>
      <c r="F480" s="14">
        <f ca="1">Tabla368910111819151617234567563[[#This Row],[FECHA RADICACION]]-TODAY()</f>
        <v>-145.51875000000291</v>
      </c>
      <c r="G480" s="14" t="s">
        <v>65</v>
      </c>
      <c r="H480" s="14" t="s">
        <v>78</v>
      </c>
      <c r="I480" s="14" t="s">
        <v>17</v>
      </c>
      <c r="J480" s="15" t="s">
        <v>18</v>
      </c>
      <c r="K480" s="21">
        <v>45932</v>
      </c>
      <c r="L480" s="4" t="s">
        <v>256</v>
      </c>
    </row>
    <row r="481" spans="1:13" ht="21.75" hidden="1" customHeight="1" x14ac:dyDescent="0.25">
      <c r="A481" s="4">
        <v>480</v>
      </c>
      <c r="B481" s="30">
        <v>20255810181042</v>
      </c>
      <c r="C481" s="2">
        <v>45917.474999999999</v>
      </c>
      <c r="D481" s="2">
        <v>45917</v>
      </c>
      <c r="E481" s="2" t="s">
        <v>5024</v>
      </c>
      <c r="F481" s="14">
        <f ca="1">Tabla368910111819151617234567563[[#This Row],[FECHA RADICACION]]-TODAY()</f>
        <v>-145.52500000000146</v>
      </c>
      <c r="G481" s="14" t="s">
        <v>65</v>
      </c>
      <c r="H481" s="14" t="s">
        <v>1209</v>
      </c>
      <c r="I481" s="14" t="s">
        <v>17</v>
      </c>
      <c r="J481" s="15" t="s">
        <v>18</v>
      </c>
      <c r="K481" s="21">
        <v>45921</v>
      </c>
      <c r="L481" s="4" t="s">
        <v>174</v>
      </c>
    </row>
    <row r="482" spans="1:13" ht="21.75" hidden="1" customHeight="1" x14ac:dyDescent="0.25">
      <c r="A482" s="4">
        <v>481</v>
      </c>
      <c r="B482" s="30">
        <v>20255810181032</v>
      </c>
      <c r="C482" s="2">
        <v>45917.472222222219</v>
      </c>
      <c r="D482" s="2">
        <v>45917</v>
      </c>
      <c r="E482" s="2" t="s">
        <v>5025</v>
      </c>
      <c r="F482" s="14">
        <f ca="1">Tabla368910111819151617234567563[[#This Row],[FECHA RADICACION]]-TODAY()</f>
        <v>-145.52777777778101</v>
      </c>
      <c r="G482" s="14" t="s">
        <v>15</v>
      </c>
      <c r="H482" s="14" t="s">
        <v>304</v>
      </c>
      <c r="I482" s="14" t="s">
        <v>17</v>
      </c>
      <c r="J482" s="15" t="s">
        <v>18</v>
      </c>
      <c r="K482" s="21">
        <v>45932</v>
      </c>
      <c r="L482" s="4" t="s">
        <v>3982</v>
      </c>
    </row>
    <row r="483" spans="1:13" ht="21.75" hidden="1" customHeight="1" x14ac:dyDescent="0.25">
      <c r="A483" s="4">
        <v>482</v>
      </c>
      <c r="B483" s="30">
        <v>20255810180832</v>
      </c>
      <c r="C483" s="2">
        <v>45917.429861111108</v>
      </c>
      <c r="D483" s="2">
        <v>45917</v>
      </c>
      <c r="E483" s="2" t="s">
        <v>5026</v>
      </c>
      <c r="F483" s="14">
        <f ca="1">Tabla368910111819151617234567563[[#This Row],[FECHA RADICACION]]-TODAY()</f>
        <v>-145.57013888889196</v>
      </c>
      <c r="G483" s="14" t="s">
        <v>65</v>
      </c>
      <c r="H483" s="14" t="s">
        <v>66</v>
      </c>
      <c r="I483" s="14" t="s">
        <v>17</v>
      </c>
      <c r="J483" s="15" t="s">
        <v>18</v>
      </c>
      <c r="K483" s="21">
        <v>45945</v>
      </c>
    </row>
    <row r="484" spans="1:13" ht="21.75" hidden="1" customHeight="1" x14ac:dyDescent="0.25">
      <c r="A484" s="4">
        <v>483</v>
      </c>
      <c r="B484" s="30">
        <v>20255810180822</v>
      </c>
      <c r="C484" s="2">
        <v>45917.425694444442</v>
      </c>
      <c r="D484" s="2">
        <v>45917</v>
      </c>
      <c r="E484" s="2" t="s">
        <v>5027</v>
      </c>
      <c r="F484" s="14">
        <f ca="1">Tabla368910111819151617234567563[[#This Row],[FECHA RADICACION]]-TODAY()</f>
        <v>-145.57430555555766</v>
      </c>
      <c r="G484" s="14" t="s">
        <v>65</v>
      </c>
      <c r="H484" s="14" t="s">
        <v>825</v>
      </c>
      <c r="I484" s="14" t="s">
        <v>17</v>
      </c>
      <c r="J484" s="15" t="s">
        <v>18</v>
      </c>
      <c r="K484" s="21">
        <v>45932</v>
      </c>
    </row>
    <row r="485" spans="1:13" ht="21.75" hidden="1" customHeight="1" x14ac:dyDescent="0.25">
      <c r="A485" s="4">
        <v>484</v>
      </c>
      <c r="B485" s="30">
        <v>20255810180772</v>
      </c>
      <c r="C485" s="2">
        <v>45917.395138888889</v>
      </c>
      <c r="D485" s="2">
        <v>45917</v>
      </c>
      <c r="E485" s="2" t="s">
        <v>5028</v>
      </c>
      <c r="F485" s="14">
        <f ca="1">Tabla368910111819151617234567563[[#This Row],[FECHA RADICACION]]-TODAY()</f>
        <v>-145.60486111111095</v>
      </c>
      <c r="G485" s="14" t="s">
        <v>50</v>
      </c>
      <c r="H485" s="14" t="s">
        <v>93</v>
      </c>
      <c r="I485" s="14" t="s">
        <v>17</v>
      </c>
      <c r="J485" s="15" t="s">
        <v>18</v>
      </c>
      <c r="K485" s="21">
        <v>45932</v>
      </c>
      <c r="L485" s="4" t="s">
        <v>174</v>
      </c>
    </row>
    <row r="486" spans="1:13" ht="21.75" hidden="1" customHeight="1" x14ac:dyDescent="0.25">
      <c r="A486" s="4">
        <v>485</v>
      </c>
      <c r="B486" s="30">
        <v>20255810180742</v>
      </c>
      <c r="C486" s="2">
        <v>45917.379861111112</v>
      </c>
      <c r="D486" s="2">
        <v>45917</v>
      </c>
      <c r="E486" s="2" t="s">
        <v>5029</v>
      </c>
      <c r="F486" s="14">
        <f ca="1">Tabla368910111819151617234567563[[#This Row],[FECHA RADICACION]]-TODAY()</f>
        <v>-145.6201388888876</v>
      </c>
      <c r="G486" s="14" t="s">
        <v>2964</v>
      </c>
      <c r="H486" s="14" t="s">
        <v>17</v>
      </c>
      <c r="I486" s="14" t="s">
        <v>17</v>
      </c>
      <c r="J486" s="15" t="s">
        <v>18</v>
      </c>
      <c r="K486" s="21">
        <v>45917</v>
      </c>
    </row>
    <row r="487" spans="1:13" ht="21.75" hidden="1" customHeight="1" x14ac:dyDescent="0.25">
      <c r="A487" s="4">
        <v>486</v>
      </c>
      <c r="B487" s="30">
        <v>20255810180732</v>
      </c>
      <c r="C487" s="2">
        <v>45917.377083333333</v>
      </c>
      <c r="D487" s="2">
        <v>45917</v>
      </c>
      <c r="E487" s="2" t="s">
        <v>5030</v>
      </c>
      <c r="F487" s="14">
        <f ca="1">Tabla368910111819151617234567563[[#This Row],[FECHA RADICACION]]-TODAY()</f>
        <v>-145.62291666666715</v>
      </c>
      <c r="G487" s="14" t="s">
        <v>50</v>
      </c>
      <c r="H487" s="14" t="s">
        <v>93</v>
      </c>
      <c r="I487" s="14" t="s">
        <v>17</v>
      </c>
      <c r="J487" s="15" t="s">
        <v>18</v>
      </c>
      <c r="K487" s="21">
        <v>45932</v>
      </c>
      <c r="L487" s="4" t="s">
        <v>3982</v>
      </c>
    </row>
    <row r="488" spans="1:13" ht="21.75" hidden="1" customHeight="1" x14ac:dyDescent="0.25">
      <c r="A488" s="4">
        <v>487</v>
      </c>
      <c r="B488" s="30">
        <v>20254603155002</v>
      </c>
      <c r="C488" s="2">
        <v>45917.362500000003</v>
      </c>
      <c r="D488" s="2">
        <v>45917</v>
      </c>
      <c r="E488" s="2" t="s">
        <v>5031</v>
      </c>
      <c r="F488" s="14">
        <f ca="1">Tabla368910111819151617234567563[[#This Row],[FECHA RADICACION]]-TODAY()</f>
        <v>-145.63749999999709</v>
      </c>
      <c r="G488" s="14" t="s">
        <v>2964</v>
      </c>
      <c r="H488" s="14" t="s">
        <v>17</v>
      </c>
      <c r="I488" s="14" t="s">
        <v>17</v>
      </c>
      <c r="J488" s="15" t="s">
        <v>18</v>
      </c>
      <c r="K488" s="21">
        <v>45917</v>
      </c>
    </row>
    <row r="489" spans="1:13" ht="21.75" hidden="1" customHeight="1" x14ac:dyDescent="0.25">
      <c r="A489" s="4">
        <v>488</v>
      </c>
      <c r="B489" s="30">
        <v>20255810180722</v>
      </c>
      <c r="C489" s="2">
        <v>45917.353472222225</v>
      </c>
      <c r="D489" s="2">
        <v>45917</v>
      </c>
      <c r="E489" s="2" t="s">
        <v>5032</v>
      </c>
      <c r="F489" s="14">
        <f ca="1">Tabla368910111819151617234567563[[#This Row],[FECHA RADICACION]]-TODAY()</f>
        <v>-145.64652777777519</v>
      </c>
      <c r="G489" s="14" t="s">
        <v>65</v>
      </c>
      <c r="H489" s="14" t="s">
        <v>481</v>
      </c>
      <c r="I489" s="14" t="s">
        <v>17</v>
      </c>
      <c r="J489" s="15" t="s">
        <v>18</v>
      </c>
      <c r="K489" s="21">
        <v>45942</v>
      </c>
      <c r="L489" s="4" t="s">
        <v>194</v>
      </c>
    </row>
    <row r="490" spans="1:13" ht="21.75" hidden="1" customHeight="1" x14ac:dyDescent="0.25">
      <c r="A490" s="4">
        <v>489</v>
      </c>
      <c r="B490" s="30">
        <v>20255810180712</v>
      </c>
      <c r="C490" s="2">
        <v>45917.351388888892</v>
      </c>
      <c r="D490" s="2">
        <v>45917</v>
      </c>
      <c r="E490" s="2" t="s">
        <v>5033</v>
      </c>
      <c r="F490" s="14">
        <f ca="1">Tabla368910111819151617234567563[[#This Row],[FECHA RADICACION]]-TODAY()</f>
        <v>-145.64861111110804</v>
      </c>
      <c r="G490" s="14" t="s">
        <v>85</v>
      </c>
      <c r="H490" s="14" t="s">
        <v>160</v>
      </c>
      <c r="I490" s="14" t="s">
        <v>17</v>
      </c>
      <c r="J490" s="15" t="s">
        <v>18</v>
      </c>
      <c r="K490" s="21">
        <v>45932</v>
      </c>
      <c r="L490" s="4" t="s">
        <v>3982</v>
      </c>
    </row>
    <row r="491" spans="1:13" ht="21.75" hidden="1" customHeight="1" x14ac:dyDescent="0.25">
      <c r="A491" s="4">
        <v>490</v>
      </c>
      <c r="B491" s="30">
        <v>20254603154282</v>
      </c>
      <c r="C491" s="2">
        <v>45917.331944444442</v>
      </c>
      <c r="D491" s="2">
        <v>45917</v>
      </c>
      <c r="E491" s="2" t="s">
        <v>5034</v>
      </c>
      <c r="F491" s="14">
        <f ca="1">Tabla368910111819151617234567563[[#This Row],[FECHA RADICACION]]-TODAY()</f>
        <v>-145.66805555555766</v>
      </c>
      <c r="G491" s="14" t="s">
        <v>15</v>
      </c>
      <c r="H491" s="14" t="s">
        <v>304</v>
      </c>
      <c r="I491" s="14" t="s">
        <v>17</v>
      </c>
      <c r="J491" s="15" t="s">
        <v>18</v>
      </c>
      <c r="K491" s="21">
        <v>45932</v>
      </c>
      <c r="M491" s="14" t="s">
        <v>4904</v>
      </c>
    </row>
    <row r="492" spans="1:13" ht="21.75" hidden="1" customHeight="1" x14ac:dyDescent="0.25">
      <c r="A492" s="4">
        <v>491</v>
      </c>
      <c r="B492" s="30">
        <v>20254603153912</v>
      </c>
      <c r="C492" s="2">
        <v>45917.311805555553</v>
      </c>
      <c r="D492" s="2">
        <v>45917</v>
      </c>
      <c r="E492" s="2" t="s">
        <v>5035</v>
      </c>
      <c r="F492" s="14">
        <f ca="1">Tabla368910111819151617234567563[[#This Row],[FECHA RADICACION]]-TODAY()</f>
        <v>-145.68819444444671</v>
      </c>
      <c r="G492" s="14" t="s">
        <v>15</v>
      </c>
      <c r="H492" s="14" t="s">
        <v>3626</v>
      </c>
      <c r="I492" s="14" t="s">
        <v>17</v>
      </c>
      <c r="J492" s="15" t="s">
        <v>18</v>
      </c>
      <c r="K492" s="21">
        <v>45932</v>
      </c>
    </row>
    <row r="493" spans="1:13" ht="21.75" hidden="1" customHeight="1" x14ac:dyDescent="0.25">
      <c r="A493" s="4">
        <v>492</v>
      </c>
      <c r="B493" s="30">
        <v>20255850180702</v>
      </c>
      <c r="C493" s="2">
        <v>45916</v>
      </c>
      <c r="D493" s="2">
        <v>45917</v>
      </c>
      <c r="E493" s="2" t="s">
        <v>5036</v>
      </c>
      <c r="F493" s="14">
        <f ca="1">Tabla368910111819151617234567563[[#This Row],[FECHA RADICACION]]-TODAY()</f>
        <v>-147</v>
      </c>
      <c r="G493" s="14" t="s">
        <v>814</v>
      </c>
      <c r="H493" s="14" t="s">
        <v>25</v>
      </c>
      <c r="I493" s="14" t="s">
        <v>17</v>
      </c>
      <c r="J493" s="15" t="s">
        <v>18</v>
      </c>
      <c r="K493" s="21">
        <v>45932</v>
      </c>
      <c r="M493" s="4" t="s">
        <v>4901</v>
      </c>
    </row>
    <row r="494" spans="1:13" ht="21.75" hidden="1" customHeight="1" x14ac:dyDescent="0.25">
      <c r="A494" s="4">
        <v>493</v>
      </c>
      <c r="B494" s="30">
        <v>20254603148962</v>
      </c>
      <c r="C494" s="2">
        <v>45916</v>
      </c>
      <c r="D494" s="2">
        <v>45917</v>
      </c>
      <c r="E494" s="2" t="s">
        <v>5037</v>
      </c>
      <c r="F494" s="14">
        <f ca="1">Tabla368910111819151617234567563[[#This Row],[FECHA RADICACION]]-TODAY()</f>
        <v>-147</v>
      </c>
      <c r="G494" s="14" t="s">
        <v>50</v>
      </c>
      <c r="H494" s="14" t="s">
        <v>93</v>
      </c>
      <c r="I494" s="14" t="s">
        <v>17</v>
      </c>
      <c r="J494" s="15" t="s">
        <v>18</v>
      </c>
      <c r="K494" s="21">
        <v>45945</v>
      </c>
      <c r="M494" s="2">
        <v>45931</v>
      </c>
    </row>
    <row r="495" spans="1:13" ht="21.75" hidden="1" customHeight="1" x14ac:dyDescent="0.25">
      <c r="A495" s="4">
        <v>494</v>
      </c>
      <c r="B495" s="30">
        <v>20254603148342</v>
      </c>
      <c r="C495" s="2">
        <v>45916</v>
      </c>
      <c r="D495" s="2">
        <v>45917</v>
      </c>
      <c r="E495" s="2" t="s">
        <v>5038</v>
      </c>
      <c r="F495" s="14">
        <f ca="1">Tabla368910111819151617234567563[[#This Row],[FECHA RADICACION]]-TODAY()</f>
        <v>-147</v>
      </c>
      <c r="G495" s="14" t="s">
        <v>15</v>
      </c>
      <c r="H495" s="14" t="s">
        <v>241</v>
      </c>
      <c r="I495" s="14" t="s">
        <v>17</v>
      </c>
      <c r="J495" s="15" t="s">
        <v>18</v>
      </c>
      <c r="K495" s="21">
        <v>45932</v>
      </c>
    </row>
    <row r="496" spans="1:13" ht="21.75" hidden="1" customHeight="1" x14ac:dyDescent="0.25">
      <c r="A496" s="4">
        <v>495</v>
      </c>
      <c r="B496" s="30">
        <v>20255810180672</v>
      </c>
      <c r="C496" s="2">
        <v>45916</v>
      </c>
      <c r="D496" s="2">
        <v>45917</v>
      </c>
      <c r="E496" s="2" t="s">
        <v>3396</v>
      </c>
      <c r="F496" s="14">
        <f ca="1">Tabla368910111819151617234567563[[#This Row],[FECHA RADICACION]]-TODAY()</f>
        <v>-147</v>
      </c>
      <c r="G496" s="14" t="s">
        <v>15</v>
      </c>
      <c r="H496" s="14" t="s">
        <v>48</v>
      </c>
      <c r="I496" s="14" t="s">
        <v>111</v>
      </c>
      <c r="J496" s="15" t="s">
        <v>18</v>
      </c>
      <c r="K496" s="21">
        <v>45945</v>
      </c>
    </row>
    <row r="497" spans="1:13" ht="21.75" hidden="1" customHeight="1" x14ac:dyDescent="0.25">
      <c r="A497" s="4">
        <v>496</v>
      </c>
      <c r="B497" s="30">
        <v>20255810180652</v>
      </c>
      <c r="C497" s="2">
        <v>45916</v>
      </c>
      <c r="D497" s="2">
        <v>45917</v>
      </c>
      <c r="E497" s="2" t="s">
        <v>5039</v>
      </c>
      <c r="F497" s="14">
        <f ca="1">Tabla368910111819151617234567563[[#This Row],[FECHA RADICACION]]-TODAY()</f>
        <v>-147</v>
      </c>
      <c r="G497" s="14" t="s">
        <v>15</v>
      </c>
      <c r="H497" s="14" t="s">
        <v>304</v>
      </c>
      <c r="I497" s="14" t="s">
        <v>17</v>
      </c>
      <c r="J497" s="15" t="s">
        <v>18</v>
      </c>
      <c r="K497" s="21">
        <v>45921</v>
      </c>
    </row>
    <row r="498" spans="1:13" ht="21.75" hidden="1" customHeight="1" x14ac:dyDescent="0.25">
      <c r="A498" s="4">
        <v>497</v>
      </c>
      <c r="B498" s="30">
        <v>20255810180592</v>
      </c>
      <c r="C498" s="2">
        <v>45916</v>
      </c>
      <c r="D498" s="2">
        <v>45917</v>
      </c>
      <c r="E498" s="2" t="s">
        <v>5040</v>
      </c>
      <c r="F498" s="14">
        <f ca="1">Tabla368910111819151617234567563[[#This Row],[FECHA RADICACION]]-TODAY()</f>
        <v>-147</v>
      </c>
      <c r="G498" s="14" t="s">
        <v>15</v>
      </c>
      <c r="H498" s="14" t="s">
        <v>2913</v>
      </c>
      <c r="I498" s="14" t="s">
        <v>17</v>
      </c>
      <c r="J498" s="15" t="s">
        <v>18</v>
      </c>
      <c r="K498" s="21">
        <v>45945</v>
      </c>
      <c r="L498" s="4" t="s">
        <v>91</v>
      </c>
    </row>
    <row r="499" spans="1:13" ht="21.75" hidden="1" customHeight="1" x14ac:dyDescent="0.25">
      <c r="A499" s="4">
        <v>498</v>
      </c>
      <c r="B499" s="30">
        <v>20255810180562</v>
      </c>
      <c r="C499" s="2">
        <v>45916</v>
      </c>
      <c r="D499" s="2">
        <v>45917</v>
      </c>
      <c r="E499" s="2" t="s">
        <v>5041</v>
      </c>
      <c r="F499" s="14">
        <f ca="1">Tabla368910111819151617234567563[[#This Row],[FECHA RADICACION]]-TODAY()</f>
        <v>-147</v>
      </c>
      <c r="G499" s="14" t="s">
        <v>65</v>
      </c>
      <c r="H499" s="14" t="s">
        <v>66</v>
      </c>
      <c r="I499" s="14" t="s">
        <v>17</v>
      </c>
      <c r="J499" s="15" t="s">
        <v>18</v>
      </c>
      <c r="K499" s="21">
        <v>45945</v>
      </c>
      <c r="L499" s="4" t="s">
        <v>194</v>
      </c>
    </row>
    <row r="500" spans="1:13" ht="21.75" hidden="1" customHeight="1" x14ac:dyDescent="0.25">
      <c r="A500" s="4">
        <v>499</v>
      </c>
      <c r="B500" s="30">
        <v>20255810180512</v>
      </c>
      <c r="C500" s="2">
        <v>45916</v>
      </c>
      <c r="D500" s="2">
        <v>45917</v>
      </c>
      <c r="E500" s="2" t="s">
        <v>5042</v>
      </c>
      <c r="F500" s="14">
        <f ca="1">Tabla368910111819151617234567563[[#This Row],[FECHA RADICACION]]-TODAY()</f>
        <v>-147</v>
      </c>
      <c r="G500" s="14" t="s">
        <v>65</v>
      </c>
      <c r="H500" s="14" t="s">
        <v>481</v>
      </c>
      <c r="I500" s="14" t="s">
        <v>17</v>
      </c>
      <c r="J500" s="15" t="s">
        <v>18</v>
      </c>
      <c r="K500" s="21">
        <v>45945</v>
      </c>
      <c r="L500" s="4" t="s">
        <v>174</v>
      </c>
    </row>
    <row r="501" spans="1:13" ht="21.75" hidden="1" customHeight="1" x14ac:dyDescent="0.25">
      <c r="A501" s="4">
        <v>500</v>
      </c>
      <c r="B501" s="30">
        <v>20252230351393</v>
      </c>
      <c r="C501" s="2">
        <v>45915</v>
      </c>
      <c r="D501" s="2">
        <v>45917</v>
      </c>
      <c r="E501" s="2" t="s">
        <v>5043</v>
      </c>
      <c r="F501" s="14">
        <f ca="1">Tabla368910111819151617234567563[[#This Row],[FECHA RADICACION]]-TODAY()</f>
        <v>-148</v>
      </c>
      <c r="G501" s="14" t="s">
        <v>50</v>
      </c>
      <c r="H501" s="14" t="s">
        <v>93</v>
      </c>
      <c r="I501" s="14" t="s">
        <v>17</v>
      </c>
      <c r="J501" s="15" t="s">
        <v>18</v>
      </c>
      <c r="K501" s="21">
        <v>45945</v>
      </c>
      <c r="L501" s="4" t="s">
        <v>99</v>
      </c>
    </row>
    <row r="502" spans="1:13" ht="21.75" hidden="1" customHeight="1" x14ac:dyDescent="0.25">
      <c r="A502" s="4">
        <v>501</v>
      </c>
      <c r="B502" s="30">
        <v>20252230313753</v>
      </c>
      <c r="C502" s="2">
        <v>45884.455555555556</v>
      </c>
      <c r="D502" s="2">
        <v>45917</v>
      </c>
      <c r="E502" s="2" t="s">
        <v>4336</v>
      </c>
      <c r="F502" s="14">
        <f ca="1">Tabla368910111819151617234567563[[#This Row],[FECHA RADICACION]]-TODAY()</f>
        <v>-178.5444444444438</v>
      </c>
      <c r="G502" s="14" t="s">
        <v>2964</v>
      </c>
      <c r="H502" s="14" t="s">
        <v>17</v>
      </c>
      <c r="I502" s="14" t="s">
        <v>17</v>
      </c>
      <c r="J502" s="15" t="s">
        <v>18</v>
      </c>
      <c r="K502" s="21">
        <v>45921</v>
      </c>
      <c r="L502" s="4" t="s">
        <v>99</v>
      </c>
    </row>
    <row r="503" spans="1:13" ht="21.75" hidden="1" customHeight="1" x14ac:dyDescent="0.25">
      <c r="A503" s="4">
        <v>502</v>
      </c>
      <c r="B503" s="30">
        <v>20255810181492</v>
      </c>
      <c r="C503" s="2">
        <v>45917</v>
      </c>
      <c r="D503" s="2">
        <v>45917</v>
      </c>
      <c r="E503" s="2" t="s">
        <v>5044</v>
      </c>
      <c r="F503" s="14">
        <f ca="1">Tabla368910111819151617234567563[[#This Row],[FECHA RADICACION]]-TODAY()</f>
        <v>-146</v>
      </c>
      <c r="G503" s="14" t="s">
        <v>65</v>
      </c>
      <c r="H503" s="14" t="s">
        <v>206</v>
      </c>
      <c r="I503" s="14" t="s">
        <v>17</v>
      </c>
      <c r="J503" s="15" t="s">
        <v>18</v>
      </c>
      <c r="K503" s="21">
        <v>45932</v>
      </c>
      <c r="L503" s="4" t="s">
        <v>174</v>
      </c>
    </row>
    <row r="504" spans="1:13" ht="21.75" hidden="1" customHeight="1" x14ac:dyDescent="0.25">
      <c r="A504" s="4">
        <v>503</v>
      </c>
      <c r="B504" s="30">
        <v>20255810181422</v>
      </c>
      <c r="C504" s="2">
        <v>45917</v>
      </c>
      <c r="D504" s="2">
        <v>45917</v>
      </c>
      <c r="E504" s="2" t="s">
        <v>5045</v>
      </c>
      <c r="F504" s="14">
        <f ca="1">Tabla368910111819151617234567563[[#This Row],[FECHA RADICACION]]-TODAY()</f>
        <v>-146</v>
      </c>
      <c r="G504" s="14" t="s">
        <v>15</v>
      </c>
      <c r="H504" s="14" t="s">
        <v>304</v>
      </c>
      <c r="I504" s="14" t="s">
        <v>17</v>
      </c>
      <c r="J504" s="15" t="s">
        <v>18</v>
      </c>
      <c r="K504" s="21">
        <v>45932</v>
      </c>
      <c r="L504" s="4" t="s">
        <v>3982</v>
      </c>
    </row>
    <row r="505" spans="1:13" ht="21.75" hidden="1" customHeight="1" x14ac:dyDescent="0.25">
      <c r="A505" s="4">
        <v>504</v>
      </c>
      <c r="B505" s="30">
        <v>20255810181412</v>
      </c>
      <c r="C505" s="2">
        <v>45917</v>
      </c>
      <c r="D505" s="2">
        <v>45917</v>
      </c>
      <c r="E505" s="2" t="s">
        <v>5046</v>
      </c>
      <c r="F505" s="14">
        <f ca="1">Tabla368910111819151617234567563[[#This Row],[FECHA RADICACION]]-TODAY()</f>
        <v>-146</v>
      </c>
      <c r="G505" s="14" t="s">
        <v>15</v>
      </c>
      <c r="H505" s="14" t="s">
        <v>304</v>
      </c>
      <c r="I505" s="14" t="s">
        <v>17</v>
      </c>
      <c r="J505" s="15" t="s">
        <v>18</v>
      </c>
      <c r="K505" s="21">
        <v>45932</v>
      </c>
      <c r="L505" s="4" t="s">
        <v>3982</v>
      </c>
    </row>
    <row r="506" spans="1:13" ht="21.75" hidden="1" customHeight="1" x14ac:dyDescent="0.25">
      <c r="A506" s="4">
        <v>505</v>
      </c>
      <c r="B506" s="30">
        <v>20255810181322</v>
      </c>
      <c r="C506" s="2">
        <v>45917.530555555553</v>
      </c>
      <c r="D506" s="2">
        <v>45917</v>
      </c>
      <c r="E506" s="2" t="s">
        <v>5047</v>
      </c>
      <c r="F506" s="14">
        <f ca="1">Tabla368910111819151617234567563[[#This Row],[FECHA RADICACION]]-TODAY()</f>
        <v>-145.46944444444671</v>
      </c>
      <c r="G506" s="14" t="s">
        <v>50</v>
      </c>
      <c r="H506" s="14" t="s">
        <v>93</v>
      </c>
      <c r="I506" s="14" t="s">
        <v>17</v>
      </c>
      <c r="J506" s="15" t="s">
        <v>18</v>
      </c>
      <c r="K506" s="21">
        <v>45932</v>
      </c>
      <c r="L506" s="59" t="s">
        <v>5048</v>
      </c>
    </row>
    <row r="507" spans="1:13" ht="21.75" hidden="1" customHeight="1" x14ac:dyDescent="0.25">
      <c r="A507" s="4">
        <v>506</v>
      </c>
      <c r="B507" s="30">
        <v>20255810181262</v>
      </c>
      <c r="C507" s="2">
        <v>45917.513888888891</v>
      </c>
      <c r="D507" s="2">
        <v>45917</v>
      </c>
      <c r="E507" s="2" t="s">
        <v>5049</v>
      </c>
      <c r="F507" s="14">
        <f ca="1">Tabla368910111819151617234567563[[#This Row],[FECHA RADICACION]]-TODAY()</f>
        <v>-145.48611111110949</v>
      </c>
      <c r="G507" s="14" t="s">
        <v>65</v>
      </c>
      <c r="H507" s="14" t="s">
        <v>283</v>
      </c>
      <c r="I507" s="14" t="s">
        <v>17</v>
      </c>
      <c r="J507" s="15" t="s">
        <v>18</v>
      </c>
      <c r="K507" s="21">
        <v>45945</v>
      </c>
      <c r="L507" s="4" t="s">
        <v>174</v>
      </c>
    </row>
    <row r="508" spans="1:13" ht="21.75" hidden="1" customHeight="1" x14ac:dyDescent="0.25">
      <c r="A508" s="4">
        <v>507</v>
      </c>
      <c r="B508" s="30">
        <v>20255810181452</v>
      </c>
      <c r="C508" s="2">
        <v>45917</v>
      </c>
      <c r="D508" s="2">
        <v>45917</v>
      </c>
      <c r="E508" s="2" t="s">
        <v>5050</v>
      </c>
      <c r="F508" s="14">
        <f ca="1">Tabla368910111819151617234567563[[#This Row],[FECHA RADICACION]]-TODAY()</f>
        <v>-146</v>
      </c>
      <c r="G508" s="14" t="s">
        <v>65</v>
      </c>
      <c r="H508" s="14" t="s">
        <v>1209</v>
      </c>
      <c r="I508" s="14" t="s">
        <v>17</v>
      </c>
      <c r="J508" s="15" t="s">
        <v>18</v>
      </c>
      <c r="K508" s="21">
        <v>45921</v>
      </c>
      <c r="L508" s="4" t="s">
        <v>174</v>
      </c>
    </row>
    <row r="509" spans="1:13" ht="21.75" hidden="1" customHeight="1" x14ac:dyDescent="0.25">
      <c r="A509" s="4">
        <v>508</v>
      </c>
      <c r="B509" s="30">
        <v>20255810181592</v>
      </c>
      <c r="C509" s="2">
        <v>45917</v>
      </c>
      <c r="D509" s="2">
        <v>45917</v>
      </c>
      <c r="E509" s="2" t="s">
        <v>5051</v>
      </c>
      <c r="F509" s="14">
        <f ca="1">Tabla368910111819151617234567563[[#This Row],[FECHA RADICACION]]-TODAY()</f>
        <v>-146</v>
      </c>
      <c r="G509" s="14" t="s">
        <v>65</v>
      </c>
      <c r="H509" s="14" t="s">
        <v>66</v>
      </c>
      <c r="I509" s="14" t="s">
        <v>17</v>
      </c>
      <c r="J509" s="15" t="s">
        <v>18</v>
      </c>
      <c r="K509" s="21">
        <v>45942</v>
      </c>
    </row>
    <row r="510" spans="1:13" ht="21.75" hidden="1" customHeight="1" x14ac:dyDescent="0.25">
      <c r="A510" s="4">
        <v>509</v>
      </c>
      <c r="B510" s="30">
        <v>20254603164222</v>
      </c>
      <c r="C510" s="2">
        <v>45917</v>
      </c>
      <c r="D510" s="2">
        <v>45917</v>
      </c>
      <c r="E510" s="2" t="s">
        <v>5052</v>
      </c>
      <c r="F510" s="14">
        <f ca="1">Tabla368910111819151617234567563[[#This Row],[FECHA RADICACION]]-TODAY()</f>
        <v>-146</v>
      </c>
      <c r="G510" s="14" t="s">
        <v>65</v>
      </c>
      <c r="H510" s="14" t="s">
        <v>78</v>
      </c>
      <c r="I510" s="14" t="s">
        <v>17</v>
      </c>
      <c r="J510" s="15" t="s">
        <v>18</v>
      </c>
      <c r="K510" s="21">
        <v>45932</v>
      </c>
      <c r="L510" s="15"/>
      <c r="M510" s="15"/>
    </row>
    <row r="511" spans="1:13" ht="21.75" hidden="1" customHeight="1" x14ac:dyDescent="0.25">
      <c r="A511" s="4">
        <v>510</v>
      </c>
      <c r="B511" s="30">
        <v>20255810181642</v>
      </c>
      <c r="C511" s="2">
        <v>45917</v>
      </c>
      <c r="D511" s="2">
        <v>45917</v>
      </c>
      <c r="E511" s="2" t="s">
        <v>5053</v>
      </c>
      <c r="F511" s="14">
        <f ca="1">Tabla368910111819151617234567563[[#This Row],[FECHA RADICACION]]-TODAY()</f>
        <v>-146</v>
      </c>
      <c r="G511" s="14" t="s">
        <v>65</v>
      </c>
      <c r="H511" s="14" t="s">
        <v>1209</v>
      </c>
      <c r="I511" s="14" t="s">
        <v>17</v>
      </c>
      <c r="J511" s="15" t="s">
        <v>18</v>
      </c>
      <c r="K511" s="21">
        <v>45921</v>
      </c>
      <c r="L511" s="4" t="s">
        <v>174</v>
      </c>
    </row>
    <row r="512" spans="1:13" ht="21.75" hidden="1" customHeight="1" x14ac:dyDescent="0.25">
      <c r="A512" s="4">
        <v>511</v>
      </c>
      <c r="B512" s="30">
        <v>20255810181632</v>
      </c>
      <c r="C512" s="2">
        <v>45917</v>
      </c>
      <c r="D512" s="2">
        <v>45917</v>
      </c>
      <c r="E512" s="2" t="s">
        <v>5054</v>
      </c>
      <c r="F512" s="14">
        <f ca="1">Tabla368910111819151617234567563[[#This Row],[FECHA RADICACION]]-TODAY()</f>
        <v>-146</v>
      </c>
      <c r="G512" s="14" t="s">
        <v>85</v>
      </c>
      <c r="H512" s="14" t="s">
        <v>86</v>
      </c>
      <c r="I512" s="14" t="s">
        <v>17</v>
      </c>
      <c r="J512" s="15" t="s">
        <v>18</v>
      </c>
      <c r="K512" s="21">
        <v>45932</v>
      </c>
    </row>
    <row r="513" spans="1:13" ht="21.75" hidden="1" customHeight="1" x14ac:dyDescent="0.25">
      <c r="A513" s="4">
        <v>512</v>
      </c>
      <c r="B513" s="30">
        <v>20254603165302</v>
      </c>
      <c r="C513" s="2">
        <v>45917</v>
      </c>
      <c r="D513" s="2">
        <v>45917</v>
      </c>
      <c r="E513" s="2" t="s">
        <v>5055</v>
      </c>
      <c r="F513" s="14">
        <f ca="1">Tabla368910111819151617234567563[[#This Row],[FECHA RADICACION]]-TODAY()</f>
        <v>-146</v>
      </c>
      <c r="G513" s="14" t="s">
        <v>65</v>
      </c>
      <c r="H513" s="14" t="s">
        <v>481</v>
      </c>
      <c r="I513" s="14" t="s">
        <v>17</v>
      </c>
      <c r="J513" s="15" t="s">
        <v>18</v>
      </c>
      <c r="K513" s="21">
        <v>45945</v>
      </c>
    </row>
    <row r="514" spans="1:13" ht="21.75" hidden="1" customHeight="1" x14ac:dyDescent="0.25">
      <c r="A514" s="4">
        <v>513</v>
      </c>
      <c r="B514" s="30">
        <v>20255810181692</v>
      </c>
      <c r="C514" s="2">
        <v>45917</v>
      </c>
      <c r="D514" s="2">
        <v>45917</v>
      </c>
      <c r="E514" s="2" t="s">
        <v>5056</v>
      </c>
      <c r="F514" s="14">
        <f ca="1">Tabla368910111819151617234567563[[#This Row],[FECHA RADICACION]]-TODAY()</f>
        <v>-146</v>
      </c>
      <c r="G514" s="14" t="s">
        <v>65</v>
      </c>
      <c r="H514" s="14" t="s">
        <v>1209</v>
      </c>
      <c r="I514" s="14" t="s">
        <v>17</v>
      </c>
      <c r="J514" s="15" t="s">
        <v>18</v>
      </c>
      <c r="K514" s="21">
        <v>45921</v>
      </c>
    </row>
    <row r="515" spans="1:13" ht="21.75" hidden="1" customHeight="1" x14ac:dyDescent="0.25">
      <c r="A515" s="4">
        <v>514</v>
      </c>
      <c r="B515" s="30">
        <v>20255810181662</v>
      </c>
      <c r="C515" s="2">
        <v>45917</v>
      </c>
      <c r="D515" s="2">
        <v>45917</v>
      </c>
      <c r="E515" s="2" t="s">
        <v>5057</v>
      </c>
      <c r="F515" s="14">
        <f ca="1">Tabla368910111819151617234567563[[#This Row],[FECHA RADICACION]]-TODAY()</f>
        <v>-146</v>
      </c>
      <c r="G515" s="14" t="s">
        <v>65</v>
      </c>
      <c r="H515" s="14" t="s">
        <v>1209</v>
      </c>
      <c r="I515" s="14" t="s">
        <v>17</v>
      </c>
      <c r="J515" s="15" t="s">
        <v>18</v>
      </c>
      <c r="K515" s="21">
        <v>45917</v>
      </c>
      <c r="L515" s="4" t="s">
        <v>42</v>
      </c>
    </row>
    <row r="516" spans="1:13" ht="21.75" hidden="1" customHeight="1" x14ac:dyDescent="0.25">
      <c r="A516" s="4">
        <v>515</v>
      </c>
      <c r="B516" s="30">
        <v>20254213137102</v>
      </c>
      <c r="C516" s="2">
        <v>45916.31527777778</v>
      </c>
      <c r="D516" s="2">
        <v>45917</v>
      </c>
      <c r="E516" s="2" t="s">
        <v>5058</v>
      </c>
      <c r="F516" s="14">
        <f ca="1">Tabla368910111819151617234567563[[#This Row],[FECHA RADICACION]]-TODAY()</f>
        <v>-146.68472222222044</v>
      </c>
      <c r="G516" s="14" t="s">
        <v>50</v>
      </c>
      <c r="H516" s="14" t="s">
        <v>93</v>
      </c>
      <c r="I516" s="14" t="s">
        <v>17</v>
      </c>
      <c r="J516" s="15" t="s">
        <v>18</v>
      </c>
      <c r="K516" s="21">
        <v>45942</v>
      </c>
    </row>
    <row r="517" spans="1:13" ht="21.75" hidden="1" customHeight="1" x14ac:dyDescent="0.25">
      <c r="A517" s="4">
        <v>516</v>
      </c>
      <c r="B517" s="30">
        <v>20254603170232</v>
      </c>
      <c r="C517" s="2">
        <v>45918.368750000001</v>
      </c>
      <c r="D517" s="2">
        <v>45918</v>
      </c>
      <c r="E517" s="2" t="s">
        <v>5059</v>
      </c>
      <c r="F517" s="14">
        <f ca="1">Tabla368910111819151617234567563[[#This Row],[FECHA RADICACION]]-TODAY()</f>
        <v>-144.63124999999854</v>
      </c>
      <c r="G517" s="14" t="s">
        <v>15</v>
      </c>
      <c r="H517" s="14" t="s">
        <v>304</v>
      </c>
      <c r="I517" s="14" t="s">
        <v>17</v>
      </c>
      <c r="J517" s="15" t="s">
        <v>18</v>
      </c>
      <c r="K517" s="21">
        <v>45932</v>
      </c>
    </row>
    <row r="518" spans="1:13" ht="21.75" hidden="1" customHeight="1" x14ac:dyDescent="0.25">
      <c r="A518" s="4">
        <v>517</v>
      </c>
      <c r="B518" s="30">
        <v>20254213168912</v>
      </c>
      <c r="C518" s="2">
        <v>45918.290972222225</v>
      </c>
      <c r="D518" s="2">
        <v>45918</v>
      </c>
      <c r="E518" s="2" t="s">
        <v>5060</v>
      </c>
      <c r="F518" s="14">
        <f ca="1">Tabla368910111819151617234567563[[#This Row],[FECHA RADICACION]]-TODAY()</f>
        <v>-144.70902777777519</v>
      </c>
      <c r="G518" s="14" t="s">
        <v>50</v>
      </c>
      <c r="H518" s="14" t="s">
        <v>93</v>
      </c>
      <c r="I518" s="14" t="s">
        <v>17</v>
      </c>
      <c r="J518" s="15" t="s">
        <v>18</v>
      </c>
      <c r="K518" s="21">
        <v>45932</v>
      </c>
      <c r="L518" s="4" t="s">
        <v>2516</v>
      </c>
    </row>
    <row r="519" spans="1:13" ht="21.75" hidden="1" customHeight="1" x14ac:dyDescent="0.25">
      <c r="A519" s="4">
        <v>518</v>
      </c>
      <c r="B519" s="30">
        <v>20254603165632</v>
      </c>
      <c r="C519" s="2">
        <v>45917</v>
      </c>
      <c r="D519" s="2">
        <v>45918</v>
      </c>
      <c r="E519" s="2" t="s">
        <v>5061</v>
      </c>
      <c r="F519" s="14">
        <f ca="1">Tabla368910111819151617234567563[[#This Row],[FECHA RADICACION]]-TODAY()</f>
        <v>-146</v>
      </c>
      <c r="G519" s="14" t="s">
        <v>15</v>
      </c>
      <c r="H519" s="14" t="s">
        <v>304</v>
      </c>
      <c r="I519" s="14" t="s">
        <v>17</v>
      </c>
      <c r="J519" s="15" t="s">
        <v>18</v>
      </c>
      <c r="K519" s="21">
        <v>45932</v>
      </c>
    </row>
    <row r="520" spans="1:13" ht="21.75" hidden="1" customHeight="1" x14ac:dyDescent="0.25">
      <c r="A520" s="4">
        <v>519</v>
      </c>
      <c r="B520" s="30">
        <v>20255810180402</v>
      </c>
      <c r="C520" s="2">
        <v>45916</v>
      </c>
      <c r="D520" s="2">
        <v>45918</v>
      </c>
      <c r="E520" s="2" t="s">
        <v>5062</v>
      </c>
      <c r="F520" s="14">
        <f ca="1">Tabla368910111819151617234567563[[#This Row],[FECHA RADICACION]]-TODAY()</f>
        <v>-147</v>
      </c>
      <c r="G520" s="14" t="s">
        <v>2964</v>
      </c>
      <c r="H520" s="14" t="s">
        <v>17</v>
      </c>
      <c r="I520" s="14" t="s">
        <v>17</v>
      </c>
      <c r="J520" s="15" t="s">
        <v>18</v>
      </c>
      <c r="K520" s="21">
        <v>45918</v>
      </c>
    </row>
    <row r="521" spans="1:13" ht="21.75" hidden="1" customHeight="1" x14ac:dyDescent="0.25">
      <c r="A521" s="4">
        <v>520</v>
      </c>
      <c r="B521" s="30">
        <v>20255810180362</v>
      </c>
      <c r="C521" s="2">
        <v>45916</v>
      </c>
      <c r="D521" s="2">
        <v>45918</v>
      </c>
      <c r="E521" s="2" t="s">
        <v>5063</v>
      </c>
      <c r="F521" s="14">
        <f ca="1">Tabla368910111819151617234567563[[#This Row],[FECHA RADICACION]]-TODAY()</f>
        <v>-147</v>
      </c>
      <c r="G521" s="14" t="s">
        <v>50</v>
      </c>
      <c r="H521" s="14" t="s">
        <v>93</v>
      </c>
      <c r="I521" s="14" t="s">
        <v>17</v>
      </c>
      <c r="J521" s="15" t="s">
        <v>18</v>
      </c>
      <c r="K521" s="21">
        <v>45945</v>
      </c>
    </row>
    <row r="522" spans="1:13" ht="21.75" hidden="1" customHeight="1" x14ac:dyDescent="0.25">
      <c r="A522" s="4">
        <v>521</v>
      </c>
      <c r="B522" s="73">
        <v>20254603171682</v>
      </c>
      <c r="C522" s="35">
        <v>45918.413888888892</v>
      </c>
      <c r="D522" s="2">
        <v>45918</v>
      </c>
      <c r="E522" s="2" t="s">
        <v>5064</v>
      </c>
      <c r="F522" s="14">
        <f ca="1">Tabla368910111819151617234567563[[#This Row],[FECHA RADICACION]]-TODAY()</f>
        <v>-144.58611111110804</v>
      </c>
      <c r="G522" s="14" t="s">
        <v>15</v>
      </c>
      <c r="H522" s="14" t="s">
        <v>304</v>
      </c>
      <c r="I522" s="14" t="s">
        <v>17</v>
      </c>
      <c r="J522" s="15" t="s">
        <v>18</v>
      </c>
      <c r="K522" s="21">
        <v>45932</v>
      </c>
      <c r="M522" s="12"/>
    </row>
    <row r="523" spans="1:13" ht="21.75" hidden="1" customHeight="1" x14ac:dyDescent="0.25">
      <c r="A523" s="4">
        <v>522</v>
      </c>
      <c r="B523" s="73">
        <v>20252210348613</v>
      </c>
      <c r="C523" s="35">
        <v>45912.487500000003</v>
      </c>
      <c r="D523" s="2">
        <v>45918</v>
      </c>
      <c r="E523" s="2" t="s">
        <v>5065</v>
      </c>
      <c r="F523" s="14">
        <f ca="1">Tabla368910111819151617234567563[[#This Row],[FECHA RADICACION]]-TODAY()</f>
        <v>-150.51249999999709</v>
      </c>
      <c r="G523" s="14" t="s">
        <v>85</v>
      </c>
      <c r="H523" s="14" t="s">
        <v>160</v>
      </c>
      <c r="I523" s="14" t="s">
        <v>17</v>
      </c>
      <c r="J523" s="15" t="s">
        <v>18</v>
      </c>
      <c r="K523" s="21">
        <v>45932</v>
      </c>
      <c r="L523" s="4" t="s">
        <v>99</v>
      </c>
      <c r="M523" s="12"/>
    </row>
    <row r="524" spans="1:13" ht="21.75" hidden="1" customHeight="1" x14ac:dyDescent="0.25">
      <c r="A524" s="4">
        <v>523</v>
      </c>
      <c r="B524" s="73">
        <v>20255700005873</v>
      </c>
      <c r="C524" s="35">
        <v>45908.529166666667</v>
      </c>
      <c r="D524" s="2">
        <v>45918</v>
      </c>
      <c r="E524" s="2" t="s">
        <v>5066</v>
      </c>
      <c r="F524" s="14">
        <f ca="1">Tabla368910111819151617234567563[[#This Row],[FECHA RADICACION]]-TODAY()</f>
        <v>-154.47083333333285</v>
      </c>
      <c r="G524" s="14" t="s">
        <v>65</v>
      </c>
      <c r="H524" s="14" t="s">
        <v>825</v>
      </c>
      <c r="I524" s="14" t="s">
        <v>17</v>
      </c>
      <c r="J524" s="15" t="s">
        <v>18</v>
      </c>
      <c r="K524" s="21">
        <v>45932</v>
      </c>
      <c r="L524" s="4" t="s">
        <v>99</v>
      </c>
      <c r="M524" s="12"/>
    </row>
    <row r="525" spans="1:13" ht="21.75" hidden="1" customHeight="1" x14ac:dyDescent="0.25">
      <c r="A525" s="4">
        <v>524</v>
      </c>
      <c r="B525" s="73">
        <v>20255810181922</v>
      </c>
      <c r="C525" s="35">
        <v>45918.477777777778</v>
      </c>
      <c r="D525" s="2">
        <v>45918</v>
      </c>
      <c r="E525" s="2" t="s">
        <v>5067</v>
      </c>
      <c r="F525" s="14">
        <f ca="1">Tabla368910111819151617234567563[[#This Row],[FECHA RADICACION]]-TODAY()</f>
        <v>-144.5222222222219</v>
      </c>
      <c r="G525" s="14" t="s">
        <v>65</v>
      </c>
      <c r="H525" s="14" t="s">
        <v>481</v>
      </c>
      <c r="I525" s="14" t="s">
        <v>17</v>
      </c>
      <c r="J525" s="15" t="s">
        <v>18</v>
      </c>
      <c r="K525" s="21">
        <v>45945</v>
      </c>
      <c r="M525" s="12"/>
    </row>
    <row r="526" spans="1:13" ht="21.75" hidden="1" customHeight="1" x14ac:dyDescent="0.25">
      <c r="A526" s="4">
        <v>525</v>
      </c>
      <c r="B526" s="73">
        <v>20255810181902</v>
      </c>
      <c r="C526" s="35">
        <v>45918.475694444445</v>
      </c>
      <c r="D526" s="2">
        <v>45918</v>
      </c>
      <c r="E526" s="2" t="s">
        <v>5068</v>
      </c>
      <c r="F526" s="14">
        <f ca="1">Tabla368910111819151617234567563[[#This Row],[FECHA RADICACION]]-TODAY()</f>
        <v>-144.52430555555475</v>
      </c>
      <c r="G526" s="14" t="s">
        <v>65</v>
      </c>
      <c r="H526" s="14" t="s">
        <v>1209</v>
      </c>
      <c r="I526" s="14" t="s">
        <v>17</v>
      </c>
      <c r="J526" s="15" t="s">
        <v>18</v>
      </c>
      <c r="K526" s="21">
        <v>45921</v>
      </c>
      <c r="L526" s="4" t="s">
        <v>174</v>
      </c>
      <c r="M526" s="12"/>
    </row>
    <row r="527" spans="1:13" ht="21.75" hidden="1" customHeight="1" x14ac:dyDescent="0.25">
      <c r="A527" s="4">
        <v>526</v>
      </c>
      <c r="B527" s="73">
        <v>20255810181892</v>
      </c>
      <c r="C527" s="35">
        <v>45918.470833333333</v>
      </c>
      <c r="D527" s="2">
        <v>45918</v>
      </c>
      <c r="E527" s="2" t="s">
        <v>5069</v>
      </c>
      <c r="F527" s="14">
        <f ca="1">Tabla368910111819151617234567563[[#This Row],[FECHA RADICACION]]-TODAY()</f>
        <v>-144.52916666666715</v>
      </c>
      <c r="G527" s="14" t="s">
        <v>65</v>
      </c>
      <c r="H527" s="14" t="s">
        <v>206</v>
      </c>
      <c r="I527" s="14" t="s">
        <v>17</v>
      </c>
      <c r="J527" s="15" t="s">
        <v>18</v>
      </c>
      <c r="K527" s="21">
        <v>45932</v>
      </c>
      <c r="L527" s="4" t="s">
        <v>174</v>
      </c>
      <c r="M527" s="12"/>
    </row>
    <row r="528" spans="1:13" ht="21.75" hidden="1" customHeight="1" x14ac:dyDescent="0.25">
      <c r="A528" s="4">
        <v>527</v>
      </c>
      <c r="B528" s="73">
        <v>20254603173072</v>
      </c>
      <c r="C528" s="35">
        <v>45918.452777777777</v>
      </c>
      <c r="D528" s="2">
        <v>45918</v>
      </c>
      <c r="E528" s="2" t="s">
        <v>5070</v>
      </c>
      <c r="F528" s="14">
        <f ca="1">Tabla368910111819151617234567563[[#This Row],[FECHA RADICACION]]-TODAY()</f>
        <v>-144.54722222222335</v>
      </c>
      <c r="G528" s="14" t="s">
        <v>15</v>
      </c>
      <c r="H528" s="14" t="s">
        <v>304</v>
      </c>
      <c r="I528" s="14" t="s">
        <v>17</v>
      </c>
      <c r="J528" s="15" t="s">
        <v>18</v>
      </c>
      <c r="K528" s="21">
        <v>45932</v>
      </c>
      <c r="M528" s="12"/>
    </row>
    <row r="529" spans="1:13" ht="21.75" hidden="1" customHeight="1" x14ac:dyDescent="0.25">
      <c r="A529" s="4">
        <v>528</v>
      </c>
      <c r="B529" s="73">
        <v>20255810181802</v>
      </c>
      <c r="C529" s="35">
        <v>45918.446527777778</v>
      </c>
      <c r="D529" s="2">
        <v>45918</v>
      </c>
      <c r="E529" s="2" t="s">
        <v>5071</v>
      </c>
      <c r="F529" s="14">
        <f ca="1">Tabla368910111819151617234567563[[#This Row],[FECHA RADICACION]]-TODAY()</f>
        <v>-144.5534722222219</v>
      </c>
      <c r="G529" s="14" t="s">
        <v>15</v>
      </c>
      <c r="H529" s="14" t="s">
        <v>48</v>
      </c>
      <c r="I529" s="14" t="s">
        <v>17</v>
      </c>
      <c r="J529" s="15" t="s">
        <v>18</v>
      </c>
      <c r="K529" s="21">
        <v>45945</v>
      </c>
      <c r="M529" s="12"/>
    </row>
    <row r="530" spans="1:13" ht="21.75" hidden="1" customHeight="1" x14ac:dyDescent="0.25">
      <c r="A530" s="4">
        <v>529</v>
      </c>
      <c r="B530" s="73">
        <v>20254603178382</v>
      </c>
      <c r="C530" s="35">
        <v>45918.532638888886</v>
      </c>
      <c r="D530" s="2">
        <v>45918</v>
      </c>
      <c r="E530" s="2" t="s">
        <v>5072</v>
      </c>
      <c r="F530" s="14">
        <f ca="1">Tabla368910111819151617234567563[[#This Row],[FECHA RADICACION]]-TODAY()</f>
        <v>-144.46736111111386</v>
      </c>
      <c r="G530" s="14" t="s">
        <v>814</v>
      </c>
      <c r="H530" s="14" t="s">
        <v>2039</v>
      </c>
      <c r="I530" s="14" t="s">
        <v>17</v>
      </c>
      <c r="J530" s="15" t="s">
        <v>18</v>
      </c>
      <c r="K530" s="21">
        <v>45932</v>
      </c>
      <c r="M530" s="12"/>
    </row>
    <row r="531" spans="1:13" ht="21.75" hidden="1" customHeight="1" x14ac:dyDescent="0.25">
      <c r="A531" s="4">
        <v>530</v>
      </c>
      <c r="B531" s="73">
        <v>20254603178212</v>
      </c>
      <c r="C531" s="35">
        <v>45918.532638888886</v>
      </c>
      <c r="D531" s="2">
        <v>45918</v>
      </c>
      <c r="E531" s="2" t="s">
        <v>5073</v>
      </c>
      <c r="F531" s="14">
        <f ca="1">Tabla368910111819151617234567563[[#This Row],[FECHA RADICACION]]-TODAY()</f>
        <v>-144.46736111111386</v>
      </c>
      <c r="G531" s="14" t="s">
        <v>65</v>
      </c>
      <c r="H531" s="14" t="s">
        <v>206</v>
      </c>
      <c r="I531" s="14" t="s">
        <v>17</v>
      </c>
      <c r="J531" s="15" t="s">
        <v>18</v>
      </c>
      <c r="K531" s="21">
        <v>45932</v>
      </c>
      <c r="M531" s="12"/>
    </row>
    <row r="532" spans="1:13" ht="21.75" hidden="1" customHeight="1" x14ac:dyDescent="0.25">
      <c r="A532" s="4">
        <v>531</v>
      </c>
      <c r="B532" s="73">
        <v>20255810182262</v>
      </c>
      <c r="C532" s="35">
        <v>45918.532638888886</v>
      </c>
      <c r="D532" s="2">
        <v>45918</v>
      </c>
      <c r="E532" s="2" t="s">
        <v>5074</v>
      </c>
      <c r="F532" s="14">
        <f ca="1">Tabla368910111819151617234567563[[#This Row],[FECHA RADICACION]]-TODAY()</f>
        <v>-144.46736111111386</v>
      </c>
      <c r="G532" s="14" t="s">
        <v>65</v>
      </c>
      <c r="H532" s="14" t="s">
        <v>78</v>
      </c>
      <c r="I532" s="14" t="s">
        <v>17</v>
      </c>
      <c r="J532" s="15" t="s">
        <v>18</v>
      </c>
      <c r="K532" s="21">
        <v>45932</v>
      </c>
      <c r="L532" s="4" t="s">
        <v>174</v>
      </c>
      <c r="M532" s="12"/>
    </row>
    <row r="533" spans="1:13" ht="21.75" hidden="1" customHeight="1" x14ac:dyDescent="0.25">
      <c r="A533" s="4">
        <v>532</v>
      </c>
      <c r="B533" s="73">
        <v>20255810182252</v>
      </c>
      <c r="C533" s="35">
        <v>45918.532638888886</v>
      </c>
      <c r="D533" s="2">
        <v>45918</v>
      </c>
      <c r="E533" s="2" t="s">
        <v>5075</v>
      </c>
      <c r="F533" s="14">
        <f ca="1">Tabla368910111819151617234567563[[#This Row],[FECHA RADICACION]]-TODAY()</f>
        <v>-144.46736111111386</v>
      </c>
      <c r="G533" s="14" t="s">
        <v>65</v>
      </c>
      <c r="H533" s="14" t="s">
        <v>78</v>
      </c>
      <c r="I533" s="14" t="s">
        <v>17</v>
      </c>
      <c r="J533" s="15" t="s">
        <v>18</v>
      </c>
      <c r="K533" s="21">
        <v>45932</v>
      </c>
      <c r="L533" s="4" t="s">
        <v>174</v>
      </c>
      <c r="M533" s="12"/>
    </row>
    <row r="534" spans="1:13" ht="21.75" hidden="1" customHeight="1" x14ac:dyDescent="0.25">
      <c r="A534" s="4">
        <v>533</v>
      </c>
      <c r="B534" s="73">
        <v>20255810182232</v>
      </c>
      <c r="C534" s="35">
        <v>45918.532638888886</v>
      </c>
      <c r="D534" s="2">
        <v>45918</v>
      </c>
      <c r="E534" s="2" t="s">
        <v>5076</v>
      </c>
      <c r="F534" s="14">
        <f ca="1">Tabla368910111819151617234567563[[#This Row],[FECHA RADICACION]]-TODAY()</f>
        <v>-144.46736111111386</v>
      </c>
      <c r="G534" s="14" t="s">
        <v>65</v>
      </c>
      <c r="H534" s="14" t="s">
        <v>481</v>
      </c>
      <c r="I534" s="14" t="s">
        <v>17</v>
      </c>
      <c r="J534" s="15" t="s">
        <v>18</v>
      </c>
      <c r="K534" s="21">
        <v>45945</v>
      </c>
      <c r="L534" s="4" t="s">
        <v>174</v>
      </c>
      <c r="M534" s="12"/>
    </row>
    <row r="535" spans="1:13" ht="21.75" hidden="1" customHeight="1" x14ac:dyDescent="0.25">
      <c r="A535" s="4">
        <v>534</v>
      </c>
      <c r="B535" s="73">
        <v>20255810182202</v>
      </c>
      <c r="C535" s="35">
        <v>45918.532638888886</v>
      </c>
      <c r="D535" s="2">
        <v>45918</v>
      </c>
      <c r="E535" s="2" t="s">
        <v>5077</v>
      </c>
      <c r="F535" s="14">
        <f ca="1">Tabla368910111819151617234567563[[#This Row],[FECHA RADICACION]]-TODAY()</f>
        <v>-144.46736111111386</v>
      </c>
      <c r="G535" s="14" t="s">
        <v>65</v>
      </c>
      <c r="H535" s="14" t="s">
        <v>66</v>
      </c>
      <c r="I535" s="14" t="s">
        <v>17</v>
      </c>
      <c r="J535" s="15" t="s">
        <v>18</v>
      </c>
      <c r="K535" s="21">
        <v>45945</v>
      </c>
      <c r="L535" s="4" t="s">
        <v>174</v>
      </c>
      <c r="M535" s="12"/>
    </row>
    <row r="536" spans="1:13" ht="21.75" hidden="1" customHeight="1" x14ac:dyDescent="0.25">
      <c r="A536" s="4">
        <v>535</v>
      </c>
      <c r="B536" s="73">
        <v>20254603177052</v>
      </c>
      <c r="C536" s="35">
        <v>45918.532638888886</v>
      </c>
      <c r="D536" s="2">
        <v>45918</v>
      </c>
      <c r="E536" s="2" t="s">
        <v>5078</v>
      </c>
      <c r="F536" s="14">
        <f ca="1">Tabla368910111819151617234567563[[#This Row],[FECHA RADICACION]]-TODAY()</f>
        <v>-144.46736111111386</v>
      </c>
      <c r="G536" s="14" t="s">
        <v>15</v>
      </c>
      <c r="H536" s="14" t="s">
        <v>304</v>
      </c>
      <c r="I536" s="14" t="s">
        <v>17</v>
      </c>
      <c r="J536" s="15" t="s">
        <v>18</v>
      </c>
      <c r="K536" s="21">
        <v>45932</v>
      </c>
      <c r="M536" s="12"/>
    </row>
    <row r="537" spans="1:13" ht="21.75" hidden="1" customHeight="1" x14ac:dyDescent="0.25">
      <c r="A537" s="4">
        <v>536</v>
      </c>
      <c r="B537" s="73">
        <v>20255810182142</v>
      </c>
      <c r="C537" s="35">
        <v>45918.532638888886</v>
      </c>
      <c r="D537" s="2">
        <v>45918</v>
      </c>
      <c r="E537" s="2" t="s">
        <v>5079</v>
      </c>
      <c r="F537" s="14">
        <f ca="1">Tabla368910111819151617234567563[[#This Row],[FECHA RADICACION]]-TODAY()</f>
        <v>-144.46736111111386</v>
      </c>
      <c r="G537" s="14" t="s">
        <v>2964</v>
      </c>
      <c r="H537" s="14" t="s">
        <v>17</v>
      </c>
      <c r="I537" s="14" t="s">
        <v>17</v>
      </c>
      <c r="J537" s="15" t="s">
        <v>18</v>
      </c>
      <c r="L537" s="4" t="s">
        <v>174</v>
      </c>
      <c r="M537" s="12"/>
    </row>
    <row r="538" spans="1:13" ht="21.75" hidden="1" customHeight="1" x14ac:dyDescent="0.25">
      <c r="A538" s="4">
        <v>537</v>
      </c>
      <c r="B538" s="73">
        <v>20255810181962</v>
      </c>
      <c r="C538" s="35">
        <v>45918.488194444442</v>
      </c>
      <c r="D538" s="2">
        <v>45918</v>
      </c>
      <c r="E538" s="2" t="s">
        <v>5080</v>
      </c>
      <c r="F538" s="14">
        <f ca="1">Tabla368910111819151617234567563[[#This Row],[FECHA RADICACION]]-TODAY()</f>
        <v>-144.51180555555766</v>
      </c>
      <c r="G538" s="14" t="s">
        <v>814</v>
      </c>
      <c r="H538" s="14" t="s">
        <v>25</v>
      </c>
      <c r="I538" s="14" t="s">
        <v>17</v>
      </c>
      <c r="J538" s="15" t="s">
        <v>18</v>
      </c>
      <c r="K538" s="21">
        <v>45945</v>
      </c>
      <c r="L538" s="4" t="s">
        <v>491</v>
      </c>
      <c r="M538" s="12"/>
    </row>
    <row r="539" spans="1:13" ht="21.75" hidden="1" customHeight="1" x14ac:dyDescent="0.25">
      <c r="A539" s="4">
        <v>538</v>
      </c>
      <c r="B539" s="73">
        <v>20254213173982</v>
      </c>
      <c r="C539" s="35">
        <v>45918.475694444445</v>
      </c>
      <c r="D539" s="2">
        <v>45918</v>
      </c>
      <c r="E539" s="2" t="s">
        <v>5081</v>
      </c>
      <c r="F539" s="14">
        <f ca="1">Tabla368910111819151617234567563[[#This Row],[FECHA RADICACION]]-TODAY()</f>
        <v>-144.52430555555475</v>
      </c>
      <c r="G539" s="14" t="s">
        <v>15</v>
      </c>
      <c r="H539" s="14" t="s">
        <v>241</v>
      </c>
      <c r="I539" s="14" t="s">
        <v>17</v>
      </c>
      <c r="J539" s="15" t="s">
        <v>18</v>
      </c>
      <c r="K539" s="21">
        <v>45932</v>
      </c>
      <c r="M539" s="12"/>
    </row>
    <row r="540" spans="1:13" ht="21.75" hidden="1" customHeight="1" x14ac:dyDescent="0.25">
      <c r="A540" s="4">
        <v>539</v>
      </c>
      <c r="B540" s="73">
        <v>20255810180282</v>
      </c>
      <c r="C540" s="35">
        <v>45916</v>
      </c>
      <c r="D540" s="2">
        <v>45918</v>
      </c>
      <c r="E540" s="2" t="s">
        <v>5082</v>
      </c>
      <c r="F540" s="14">
        <f ca="1">Tabla368910111819151617234567563[[#This Row],[FECHA RADICACION]]-TODAY()</f>
        <v>-147</v>
      </c>
      <c r="G540" s="14" t="s">
        <v>814</v>
      </c>
      <c r="H540" s="14" t="s">
        <v>25</v>
      </c>
      <c r="I540" s="14" t="s">
        <v>17</v>
      </c>
      <c r="J540" s="15" t="s">
        <v>18</v>
      </c>
      <c r="K540" s="21">
        <v>45945</v>
      </c>
      <c r="L540" s="4" t="s">
        <v>491</v>
      </c>
      <c r="M540" s="12"/>
    </row>
    <row r="541" spans="1:13" ht="21.75" hidden="1" customHeight="1" x14ac:dyDescent="0.25">
      <c r="A541" s="4">
        <v>540</v>
      </c>
      <c r="B541" s="73">
        <v>20255850182342</v>
      </c>
      <c r="C541" s="35">
        <v>45918</v>
      </c>
      <c r="D541" s="2">
        <v>45918</v>
      </c>
      <c r="E541" s="2" t="s">
        <v>5083</v>
      </c>
      <c r="F541" s="14">
        <f ca="1">Tabla368910111819151617234567563[[#This Row],[FECHA RADICACION]]-TODAY()</f>
        <v>-145</v>
      </c>
      <c r="G541" s="14" t="s">
        <v>65</v>
      </c>
      <c r="H541" s="14" t="s">
        <v>283</v>
      </c>
      <c r="I541" s="14" t="s">
        <v>17</v>
      </c>
      <c r="J541" s="15" t="s">
        <v>18</v>
      </c>
      <c r="K541" s="21">
        <v>45951</v>
      </c>
      <c r="M541" s="12"/>
    </row>
    <row r="542" spans="1:13" ht="21.75" hidden="1" customHeight="1" x14ac:dyDescent="0.25">
      <c r="A542" s="4">
        <v>541</v>
      </c>
      <c r="B542" s="73">
        <v>20255810182352</v>
      </c>
      <c r="C542" s="35">
        <v>45918</v>
      </c>
      <c r="D542" s="2">
        <v>45918</v>
      </c>
      <c r="E542" s="2" t="s">
        <v>5084</v>
      </c>
      <c r="F542" s="14">
        <f ca="1">Tabla368910111819151617234567563[[#This Row],[FECHA RADICACION]]-TODAY()</f>
        <v>-145</v>
      </c>
      <c r="G542" s="14" t="s">
        <v>15</v>
      </c>
      <c r="H542" s="14" t="s">
        <v>2913</v>
      </c>
      <c r="I542" s="14" t="s">
        <v>17</v>
      </c>
      <c r="J542" s="15" t="s">
        <v>18</v>
      </c>
      <c r="K542" s="21">
        <v>45921</v>
      </c>
      <c r="M542" s="12"/>
    </row>
    <row r="543" spans="1:13" ht="21.75" hidden="1" customHeight="1" x14ac:dyDescent="0.25">
      <c r="A543" s="4">
        <v>542</v>
      </c>
      <c r="B543" s="73">
        <v>20254603178882</v>
      </c>
      <c r="C543" s="35">
        <v>45918</v>
      </c>
      <c r="D543" s="2">
        <v>45918</v>
      </c>
      <c r="E543" s="2" t="s">
        <v>5085</v>
      </c>
      <c r="F543" s="14">
        <f ca="1">Tabla368910111819151617234567563[[#This Row],[FECHA RADICACION]]-TODAY()</f>
        <v>-145</v>
      </c>
      <c r="G543" s="14" t="s">
        <v>50</v>
      </c>
      <c r="H543" s="14" t="s">
        <v>93</v>
      </c>
      <c r="I543" s="14" t="s">
        <v>17</v>
      </c>
      <c r="J543" s="15" t="s">
        <v>18</v>
      </c>
      <c r="K543" s="21">
        <v>45945</v>
      </c>
      <c r="L543" s="4" t="s">
        <v>3982</v>
      </c>
      <c r="M543" s="62">
        <v>45931</v>
      </c>
    </row>
    <row r="544" spans="1:13" ht="21.75" hidden="1" customHeight="1" x14ac:dyDescent="0.25">
      <c r="A544" s="4">
        <v>543</v>
      </c>
      <c r="B544" s="73">
        <v>20254603180572</v>
      </c>
      <c r="C544" s="2">
        <v>45918</v>
      </c>
      <c r="D544" s="2">
        <v>45918</v>
      </c>
      <c r="E544" s="2" t="s">
        <v>5086</v>
      </c>
      <c r="F544" s="14">
        <f ca="1">Tabla368910111819151617234567563[[#This Row],[FECHA RADICACION]]-TODAY()</f>
        <v>-145</v>
      </c>
      <c r="G544" s="14" t="s">
        <v>50</v>
      </c>
      <c r="H544" s="14" t="s">
        <v>919</v>
      </c>
      <c r="I544" s="14" t="s">
        <v>17</v>
      </c>
      <c r="J544" s="15" t="s">
        <v>18</v>
      </c>
      <c r="K544" s="21">
        <v>45932</v>
      </c>
      <c r="M544" s="12"/>
    </row>
    <row r="545" spans="1:13" ht="21.75" hidden="1" customHeight="1" x14ac:dyDescent="0.25">
      <c r="A545" s="4">
        <v>544</v>
      </c>
      <c r="B545" s="74">
        <v>20255810182382</v>
      </c>
      <c r="C545" s="2">
        <v>45918</v>
      </c>
      <c r="D545" s="2">
        <v>45918</v>
      </c>
      <c r="E545" s="2" t="s">
        <v>5087</v>
      </c>
      <c r="F545" s="14">
        <f ca="1">Tabla368910111819151617234567563[[#This Row],[FECHA RADICACION]]-TODAY()</f>
        <v>-145</v>
      </c>
      <c r="G545" s="19" t="s">
        <v>15</v>
      </c>
      <c r="H545" s="19" t="s">
        <v>304</v>
      </c>
      <c r="I545" s="14" t="s">
        <v>17</v>
      </c>
      <c r="J545" s="18" t="s">
        <v>18</v>
      </c>
      <c r="K545" s="21">
        <v>45932</v>
      </c>
      <c r="L545" s="23" t="s">
        <v>42</v>
      </c>
      <c r="M545" s="3"/>
    </row>
    <row r="546" spans="1:13" ht="21.75" hidden="1" customHeight="1" x14ac:dyDescent="0.25">
      <c r="A546" s="4">
        <v>545</v>
      </c>
      <c r="B546" s="30">
        <v>20255810182102</v>
      </c>
      <c r="C546" s="35">
        <v>45918.520833333336</v>
      </c>
      <c r="D546" s="2">
        <v>45918</v>
      </c>
      <c r="E546" s="2" t="s">
        <v>5088</v>
      </c>
      <c r="F546" s="14">
        <f ca="1">Tabla368910111819151617234567563[[#This Row],[FECHA RADICACION]]-TODAY()</f>
        <v>-144.47916666666424</v>
      </c>
      <c r="G546" s="14" t="s">
        <v>50</v>
      </c>
      <c r="H546" s="14" t="s">
        <v>93</v>
      </c>
      <c r="I546" s="14" t="s">
        <v>17</v>
      </c>
      <c r="J546" s="15" t="s">
        <v>18</v>
      </c>
      <c r="K546" s="21">
        <v>45945</v>
      </c>
      <c r="M546" s="62">
        <v>45931</v>
      </c>
    </row>
    <row r="547" spans="1:13" ht="21.75" hidden="1" customHeight="1" x14ac:dyDescent="0.25">
      <c r="A547" s="4">
        <v>546</v>
      </c>
      <c r="B547" s="73">
        <v>20255810152782</v>
      </c>
      <c r="C547" s="35">
        <v>45881.490277777775</v>
      </c>
      <c r="D547" s="2">
        <v>45918</v>
      </c>
      <c r="E547" s="2" t="s">
        <v>5089</v>
      </c>
      <c r="F547" s="14">
        <f ca="1">Tabla368910111819151617234567563[[#This Row],[FECHA RADICACION]]-TODAY()</f>
        <v>-181.50972222222481</v>
      </c>
      <c r="G547" s="14" t="s">
        <v>50</v>
      </c>
      <c r="H547" s="14" t="s">
        <v>93</v>
      </c>
      <c r="I547" s="14" t="s">
        <v>17</v>
      </c>
      <c r="J547" s="15" t="s">
        <v>18</v>
      </c>
      <c r="K547" s="21">
        <v>45932</v>
      </c>
      <c r="M547" s="12"/>
    </row>
    <row r="548" spans="1:13" ht="21.75" hidden="1" customHeight="1" x14ac:dyDescent="0.25">
      <c r="A548" s="4">
        <v>547</v>
      </c>
      <c r="B548" s="73">
        <v>20255810182862</v>
      </c>
      <c r="C548" s="35">
        <v>45919.502083333333</v>
      </c>
      <c r="D548" s="35">
        <v>45919.502083333333</v>
      </c>
      <c r="E548" s="2" t="s">
        <v>5090</v>
      </c>
      <c r="F548" s="14">
        <f ca="1">Tabla368910111819151617234567563[[#This Row],[FECHA RADICACION]]-TODAY()</f>
        <v>-143.49791666666715</v>
      </c>
      <c r="G548" s="14" t="s">
        <v>65</v>
      </c>
      <c r="H548" s="14" t="s">
        <v>825</v>
      </c>
      <c r="I548" s="14" t="s">
        <v>17</v>
      </c>
      <c r="J548" s="15" t="s">
        <v>18</v>
      </c>
      <c r="K548" s="21">
        <v>45942</v>
      </c>
      <c r="L548" s="4" t="s">
        <v>164</v>
      </c>
      <c r="M548" s="12"/>
    </row>
    <row r="549" spans="1:13" ht="21.75" hidden="1" customHeight="1" x14ac:dyDescent="0.25">
      <c r="A549" s="4">
        <v>548</v>
      </c>
      <c r="B549" s="73">
        <v>20255810182832</v>
      </c>
      <c r="C549" s="35">
        <v>45919.490972222222</v>
      </c>
      <c r="D549" s="35">
        <v>45919.502083333333</v>
      </c>
      <c r="E549" s="2" t="s">
        <v>5091</v>
      </c>
      <c r="F549" s="14">
        <f ca="1">Tabla368910111819151617234567563[[#This Row],[FECHA RADICACION]]-TODAY()</f>
        <v>-143.5090277777781</v>
      </c>
      <c r="G549" s="14" t="s">
        <v>2964</v>
      </c>
      <c r="H549" s="14" t="s">
        <v>17</v>
      </c>
      <c r="I549" s="14" t="s">
        <v>17</v>
      </c>
      <c r="J549" s="15" t="s">
        <v>18</v>
      </c>
      <c r="K549" s="21">
        <v>45921</v>
      </c>
      <c r="L549" s="4" t="s">
        <v>378</v>
      </c>
      <c r="M549" s="12"/>
    </row>
    <row r="550" spans="1:13" ht="21.75" hidden="1" customHeight="1" x14ac:dyDescent="0.25">
      <c r="A550" s="4">
        <v>549</v>
      </c>
      <c r="B550" s="73">
        <v>20254603188962</v>
      </c>
      <c r="C550" s="35">
        <v>45919.480555555558</v>
      </c>
      <c r="D550" s="35">
        <v>45919.502083333333</v>
      </c>
      <c r="E550" s="2" t="s">
        <v>5092</v>
      </c>
      <c r="F550" s="14">
        <f ca="1">Tabla368910111819151617234567563[[#This Row],[FECHA RADICACION]]-TODAY()</f>
        <v>-143.51944444444234</v>
      </c>
      <c r="G550" s="14" t="s">
        <v>814</v>
      </c>
      <c r="H550" s="14" t="s">
        <v>25</v>
      </c>
      <c r="I550" s="14" t="s">
        <v>17</v>
      </c>
      <c r="J550" s="15" t="s">
        <v>18</v>
      </c>
      <c r="K550" s="21">
        <v>45945</v>
      </c>
      <c r="M550" s="12"/>
    </row>
    <row r="551" spans="1:13" ht="21.75" hidden="1" customHeight="1" x14ac:dyDescent="0.25">
      <c r="A551" s="4">
        <v>550</v>
      </c>
      <c r="B551" s="73">
        <v>20255810182732</v>
      </c>
      <c r="C551" s="35">
        <v>45919.453472222223</v>
      </c>
      <c r="D551" s="35">
        <v>45919.502083333333</v>
      </c>
      <c r="E551" s="2" t="s">
        <v>5093</v>
      </c>
      <c r="F551" s="14">
        <f ca="1">Tabla368910111819151617234567563[[#This Row],[FECHA RADICACION]]-TODAY()</f>
        <v>-143.54652777777665</v>
      </c>
      <c r="G551" s="14" t="s">
        <v>2964</v>
      </c>
      <c r="H551" s="14" t="s">
        <v>17</v>
      </c>
      <c r="I551" s="14" t="s">
        <v>17</v>
      </c>
      <c r="J551" s="15" t="s">
        <v>18</v>
      </c>
      <c r="K551" s="21">
        <v>45919</v>
      </c>
      <c r="M551" s="12"/>
    </row>
    <row r="552" spans="1:13" ht="21.75" hidden="1" customHeight="1" x14ac:dyDescent="0.25">
      <c r="A552" s="4">
        <v>551</v>
      </c>
      <c r="B552" s="73">
        <v>20255810182702</v>
      </c>
      <c r="C552" s="35">
        <v>45919.448611111111</v>
      </c>
      <c r="D552" s="35">
        <v>45919.502083333333</v>
      </c>
      <c r="E552" s="2" t="s">
        <v>5094</v>
      </c>
      <c r="F552" s="14">
        <f ca="1">Tabla368910111819151617234567563[[#This Row],[FECHA RADICACION]]-TODAY()</f>
        <v>-143.55138888888905</v>
      </c>
      <c r="G552" s="14" t="s">
        <v>65</v>
      </c>
      <c r="H552" s="14" t="s">
        <v>1209</v>
      </c>
      <c r="I552" s="14" t="s">
        <v>17</v>
      </c>
      <c r="J552" s="15" t="s">
        <v>18</v>
      </c>
      <c r="K552" s="21">
        <v>45921</v>
      </c>
      <c r="L552" s="4" t="s">
        <v>174</v>
      </c>
      <c r="M552" s="12"/>
    </row>
    <row r="553" spans="1:13" ht="21.75" hidden="1" customHeight="1" x14ac:dyDescent="0.25">
      <c r="A553" s="4">
        <v>552</v>
      </c>
      <c r="B553" s="73">
        <v>20255810182632</v>
      </c>
      <c r="C553" s="35">
        <v>45919.40625</v>
      </c>
      <c r="D553" s="35">
        <v>45919.502083333333</v>
      </c>
      <c r="E553" s="2" t="s">
        <v>5095</v>
      </c>
      <c r="F553" s="14">
        <f ca="1">Tabla368910111819151617234567563[[#This Row],[FECHA RADICACION]]-TODAY()</f>
        <v>-143.59375</v>
      </c>
      <c r="G553" s="14" t="s">
        <v>15</v>
      </c>
      <c r="H553" s="14" t="s">
        <v>3626</v>
      </c>
      <c r="I553" s="14" t="s">
        <v>17</v>
      </c>
      <c r="J553" s="15" t="s">
        <v>18</v>
      </c>
      <c r="K553" s="21">
        <v>45945</v>
      </c>
      <c r="L553" s="4" t="s">
        <v>3982</v>
      </c>
      <c r="M553" s="12"/>
    </row>
    <row r="554" spans="1:13" ht="21.75" hidden="1" customHeight="1" x14ac:dyDescent="0.25">
      <c r="A554" s="4">
        <v>553</v>
      </c>
      <c r="B554" s="73">
        <v>20255810182602</v>
      </c>
      <c r="C554" s="35">
        <v>45919.4</v>
      </c>
      <c r="D554" s="35">
        <v>45919.502083333333</v>
      </c>
      <c r="E554" s="2" t="s">
        <v>5096</v>
      </c>
      <c r="F554" s="14">
        <f ca="1">Tabla368910111819151617234567563[[#This Row],[FECHA RADICACION]]-TODAY()</f>
        <v>-143.59999999999854</v>
      </c>
      <c r="G554" s="14" t="s">
        <v>814</v>
      </c>
      <c r="H554" s="14" t="s">
        <v>3713</v>
      </c>
      <c r="I554" s="14" t="s">
        <v>17</v>
      </c>
      <c r="J554" s="15" t="s">
        <v>18</v>
      </c>
      <c r="K554" s="21">
        <v>45945</v>
      </c>
      <c r="M554" s="12"/>
    </row>
    <row r="555" spans="1:13" ht="21.75" hidden="1" customHeight="1" x14ac:dyDescent="0.25">
      <c r="A555" s="4">
        <v>554</v>
      </c>
      <c r="B555" s="73">
        <v>20255810182552</v>
      </c>
      <c r="C555" s="35">
        <v>45919.39166666667</v>
      </c>
      <c r="D555" s="35">
        <v>45919.502083333333</v>
      </c>
      <c r="E555" s="2" t="s">
        <v>5097</v>
      </c>
      <c r="F555" s="14">
        <f ca="1">Tabla368910111819151617234567563[[#This Row],[FECHA RADICACION]]-TODAY()</f>
        <v>-143.60833333332994</v>
      </c>
      <c r="G555" s="14" t="s">
        <v>15</v>
      </c>
      <c r="H555" s="14" t="s">
        <v>48</v>
      </c>
      <c r="I555" s="14" t="s">
        <v>17</v>
      </c>
      <c r="J555" s="15" t="s">
        <v>18</v>
      </c>
      <c r="K555" s="21">
        <v>45942</v>
      </c>
      <c r="L555" s="4" t="s">
        <v>370</v>
      </c>
      <c r="M555" s="12"/>
    </row>
    <row r="556" spans="1:13" ht="21.75" hidden="1" customHeight="1" x14ac:dyDescent="0.25">
      <c r="A556" s="4">
        <v>555</v>
      </c>
      <c r="B556" s="73">
        <v>20255810182532</v>
      </c>
      <c r="C556" s="35">
        <v>45919.385416666664</v>
      </c>
      <c r="D556" s="35">
        <v>45919.502083333333</v>
      </c>
      <c r="E556" s="2" t="s">
        <v>5098</v>
      </c>
      <c r="F556" s="14">
        <f ca="1">Tabla368910111819151617234567563[[#This Row],[FECHA RADICACION]]-TODAY()</f>
        <v>-143.61458333333576</v>
      </c>
      <c r="G556" s="14" t="s">
        <v>15</v>
      </c>
      <c r="H556" s="14" t="s">
        <v>241</v>
      </c>
      <c r="I556" s="14" t="s">
        <v>17</v>
      </c>
      <c r="J556" s="15" t="s">
        <v>18</v>
      </c>
      <c r="K556" s="21">
        <v>45932</v>
      </c>
      <c r="M556" s="12"/>
    </row>
    <row r="557" spans="1:13" ht="21.75" customHeight="1" x14ac:dyDescent="0.25">
      <c r="A557" s="4">
        <v>556</v>
      </c>
      <c r="B557" s="73">
        <v>20255810182482</v>
      </c>
      <c r="C557" s="35">
        <v>45919.352777777778</v>
      </c>
      <c r="D557" s="35">
        <v>45919.502083333333</v>
      </c>
      <c r="E557" s="2" t="s">
        <v>5099</v>
      </c>
      <c r="F557" s="14">
        <f ca="1">Tabla368910111819151617234567563[[#This Row],[FECHA RADICACION]]-TODAY()</f>
        <v>-143.6472222222219</v>
      </c>
      <c r="G557" s="14" t="s">
        <v>65</v>
      </c>
      <c r="H557" s="14" t="s">
        <v>481</v>
      </c>
      <c r="I557" s="14" t="s">
        <v>5100</v>
      </c>
      <c r="J557" s="15" t="s">
        <v>18</v>
      </c>
      <c r="K557" s="21">
        <v>46002</v>
      </c>
      <c r="L557" s="4" t="s">
        <v>164</v>
      </c>
      <c r="M557" s="12"/>
    </row>
    <row r="558" spans="1:13" ht="21.75" hidden="1" customHeight="1" x14ac:dyDescent="0.25">
      <c r="A558" s="4">
        <v>557</v>
      </c>
      <c r="B558" s="73">
        <v>20255810181932</v>
      </c>
      <c r="C558" s="35">
        <v>45918.481944444444</v>
      </c>
      <c r="D558" s="35">
        <v>45919.502083333333</v>
      </c>
      <c r="E558" s="2" t="s">
        <v>5101</v>
      </c>
      <c r="F558" s="14">
        <f ca="1">Tabla368910111819151617234567563[[#This Row],[FECHA RADICACION]]-TODAY()</f>
        <v>-144.5180555555562</v>
      </c>
      <c r="G558" s="14" t="s">
        <v>15</v>
      </c>
      <c r="H558" s="14" t="s">
        <v>48</v>
      </c>
      <c r="I558" s="14" t="s">
        <v>17</v>
      </c>
      <c r="J558" s="15" t="s">
        <v>18</v>
      </c>
      <c r="K558" s="21">
        <v>45945</v>
      </c>
      <c r="M558" s="12"/>
    </row>
    <row r="559" spans="1:13" ht="21.75" hidden="1" customHeight="1" x14ac:dyDescent="0.25">
      <c r="A559" s="4">
        <v>558</v>
      </c>
      <c r="B559" s="73">
        <v>20255810180982</v>
      </c>
      <c r="C559" s="35">
        <v>45917.464583333334</v>
      </c>
      <c r="D559" s="35">
        <v>45919.502083333333</v>
      </c>
      <c r="E559" s="2" t="s">
        <v>5102</v>
      </c>
      <c r="F559" s="14">
        <f ca="1">Tabla368910111819151617234567563[[#This Row],[FECHA RADICACION]]-TODAY()</f>
        <v>-145.5354166666657</v>
      </c>
      <c r="G559" s="14" t="s">
        <v>65</v>
      </c>
      <c r="H559" s="14" t="s">
        <v>825</v>
      </c>
      <c r="I559" s="14" t="s">
        <v>17</v>
      </c>
      <c r="J559" s="15" t="s">
        <v>18</v>
      </c>
      <c r="K559" s="21">
        <v>45942</v>
      </c>
      <c r="L559" s="4" t="s">
        <v>194</v>
      </c>
      <c r="M559" s="12"/>
    </row>
    <row r="560" spans="1:13" ht="21.75" hidden="1" customHeight="1" x14ac:dyDescent="0.25">
      <c r="A560" s="4">
        <v>559</v>
      </c>
      <c r="B560" s="73">
        <v>20254603193522</v>
      </c>
      <c r="C560" s="35">
        <v>45919.502083333333</v>
      </c>
      <c r="D560" s="35">
        <v>45919.502083333333</v>
      </c>
      <c r="E560" s="2" t="s">
        <v>5103</v>
      </c>
      <c r="F560" s="14">
        <f ca="1">Tabla368910111819151617234567563[[#This Row],[FECHA RADICACION]]-TODAY()</f>
        <v>-143.49791666666715</v>
      </c>
      <c r="G560" s="14" t="s">
        <v>50</v>
      </c>
      <c r="H560" s="14" t="s">
        <v>714</v>
      </c>
      <c r="I560" s="14" t="s">
        <v>17</v>
      </c>
      <c r="J560" s="15" t="s">
        <v>18</v>
      </c>
      <c r="K560" s="21">
        <v>45975</v>
      </c>
      <c r="M560" s="62">
        <v>45926</v>
      </c>
    </row>
    <row r="561" spans="1:13" ht="21.75" hidden="1" customHeight="1" x14ac:dyDescent="0.25">
      <c r="A561" s="4">
        <v>560</v>
      </c>
      <c r="B561" s="73">
        <v>20254603192712</v>
      </c>
      <c r="C561" s="35">
        <v>45919.502083333333</v>
      </c>
      <c r="D561" s="35">
        <v>45919.502083333333</v>
      </c>
      <c r="E561" s="2" t="s">
        <v>5104</v>
      </c>
      <c r="F561" s="14">
        <f ca="1">Tabla368910111819151617234567563[[#This Row],[FECHA RADICACION]]-TODAY()</f>
        <v>-143.49791666666715</v>
      </c>
      <c r="G561" s="14" t="s">
        <v>65</v>
      </c>
      <c r="H561" s="14" t="s">
        <v>481</v>
      </c>
      <c r="I561" s="14" t="s">
        <v>17</v>
      </c>
      <c r="J561" s="15" t="s">
        <v>18</v>
      </c>
      <c r="K561" s="21">
        <v>45945</v>
      </c>
      <c r="M561" s="12"/>
    </row>
    <row r="562" spans="1:13" ht="21.75" hidden="1" customHeight="1" x14ac:dyDescent="0.25">
      <c r="A562" s="4">
        <v>561</v>
      </c>
      <c r="B562" s="73">
        <v>20254603192482</v>
      </c>
      <c r="C562" s="35">
        <v>45919.502083333333</v>
      </c>
      <c r="D562" s="35">
        <v>45919.502083333333</v>
      </c>
      <c r="E562" s="2" t="s">
        <v>5105</v>
      </c>
      <c r="F562" s="14">
        <f ca="1">Tabla368910111819151617234567563[[#This Row],[FECHA RADICACION]]-TODAY()</f>
        <v>-143.49791666666715</v>
      </c>
      <c r="G562" s="14" t="s">
        <v>50</v>
      </c>
      <c r="H562" s="14" t="s">
        <v>714</v>
      </c>
      <c r="I562" s="14" t="s">
        <v>17</v>
      </c>
      <c r="J562" s="15" t="s">
        <v>18</v>
      </c>
      <c r="K562" s="21">
        <v>45932</v>
      </c>
      <c r="M562" s="12"/>
    </row>
    <row r="563" spans="1:13" ht="21.75" hidden="1" customHeight="1" x14ac:dyDescent="0.25">
      <c r="A563" s="4">
        <v>562</v>
      </c>
      <c r="B563" s="73">
        <v>20255810183032</v>
      </c>
      <c r="C563" s="35">
        <v>45919.502083333333</v>
      </c>
      <c r="D563" s="35">
        <v>45919.502083333333</v>
      </c>
      <c r="E563" s="2" t="s">
        <v>5106</v>
      </c>
      <c r="F563" s="14">
        <f ca="1">Tabla368910111819151617234567563[[#This Row],[FECHA RADICACION]]-TODAY()</f>
        <v>-143.49791666666715</v>
      </c>
      <c r="G563" s="14" t="s">
        <v>15</v>
      </c>
      <c r="H563" s="14" t="s">
        <v>2913</v>
      </c>
      <c r="I563" s="14" t="s">
        <v>17</v>
      </c>
      <c r="J563" s="15" t="s">
        <v>18</v>
      </c>
      <c r="K563" s="21">
        <v>45942</v>
      </c>
      <c r="L563" s="4" t="s">
        <v>1987</v>
      </c>
      <c r="M563" s="62">
        <v>45932</v>
      </c>
    </row>
    <row r="564" spans="1:13" ht="21.75" hidden="1" customHeight="1" x14ac:dyDescent="0.25">
      <c r="A564" s="4">
        <v>563</v>
      </c>
      <c r="B564" s="73">
        <v>20255810183082</v>
      </c>
      <c r="C564" s="35">
        <v>45919</v>
      </c>
      <c r="D564" s="35">
        <v>45919.502083333333</v>
      </c>
      <c r="E564" s="2" t="s">
        <v>5107</v>
      </c>
      <c r="F564" s="14">
        <f ca="1">Tabla368910111819151617234567563[[#This Row],[FECHA RADICACION]]-TODAY()</f>
        <v>-144</v>
      </c>
      <c r="G564" s="14" t="s">
        <v>15</v>
      </c>
      <c r="H564" s="14" t="s">
        <v>304</v>
      </c>
      <c r="I564" s="14" t="s">
        <v>17</v>
      </c>
      <c r="J564" s="15" t="s">
        <v>18</v>
      </c>
      <c r="K564" s="21">
        <v>45932</v>
      </c>
      <c r="L564" s="4" t="s">
        <v>42</v>
      </c>
      <c r="M564" s="12"/>
    </row>
    <row r="565" spans="1:13" ht="21.75" hidden="1" customHeight="1" x14ac:dyDescent="0.25">
      <c r="A565" s="4">
        <v>564</v>
      </c>
      <c r="B565" s="73">
        <v>20255810183152</v>
      </c>
      <c r="C565" s="35">
        <v>45919</v>
      </c>
      <c r="D565" s="35">
        <v>45919.502083333333</v>
      </c>
      <c r="E565" s="2" t="s">
        <v>5108</v>
      </c>
      <c r="F565" s="14">
        <f ca="1">Tabla368910111819151617234567563[[#This Row],[FECHA RADICACION]]-TODAY()</f>
        <v>-144</v>
      </c>
      <c r="G565" s="14" t="s">
        <v>65</v>
      </c>
      <c r="H565" s="14" t="s">
        <v>66</v>
      </c>
      <c r="I565" s="14" t="s">
        <v>17</v>
      </c>
      <c r="J565" s="15" t="s">
        <v>18</v>
      </c>
      <c r="K565" s="21">
        <v>45945</v>
      </c>
      <c r="L565" s="4" t="s">
        <v>256</v>
      </c>
      <c r="M565" s="12"/>
    </row>
    <row r="566" spans="1:13" ht="21.75" hidden="1" customHeight="1" x14ac:dyDescent="0.25">
      <c r="A566" s="4">
        <v>565</v>
      </c>
      <c r="B566" s="73">
        <v>20255850183442</v>
      </c>
      <c r="C566" s="35">
        <v>45919.502083333333</v>
      </c>
      <c r="D566" s="35">
        <v>45919.502083333333</v>
      </c>
      <c r="E566" s="2" t="s">
        <v>5109</v>
      </c>
      <c r="F566" s="14">
        <f ca="1">Tabla368910111819151617234567563[[#This Row],[FECHA RADICACION]]-TODAY()</f>
        <v>-143.49791666666715</v>
      </c>
      <c r="G566" s="14" t="s">
        <v>15</v>
      </c>
      <c r="H566" s="14" t="s">
        <v>304</v>
      </c>
      <c r="I566" s="14" t="s">
        <v>17</v>
      </c>
      <c r="J566" s="15" t="s">
        <v>18</v>
      </c>
      <c r="K566" s="21">
        <v>45932</v>
      </c>
      <c r="M566" s="12"/>
    </row>
    <row r="567" spans="1:13" ht="21.75" hidden="1" customHeight="1" x14ac:dyDescent="0.25">
      <c r="A567" s="4">
        <v>566</v>
      </c>
      <c r="B567" s="73">
        <v>20255810183402</v>
      </c>
      <c r="C567" s="35">
        <v>45919.502083333333</v>
      </c>
      <c r="D567" s="35">
        <v>45919.502083333333</v>
      </c>
      <c r="E567" s="2" t="s">
        <v>5110</v>
      </c>
      <c r="F567" s="14">
        <f ca="1">Tabla368910111819151617234567563[[#This Row],[FECHA RADICACION]]-TODAY()</f>
        <v>-143.49791666666715</v>
      </c>
      <c r="G567" s="14" t="s">
        <v>15</v>
      </c>
      <c r="H567" s="14" t="s">
        <v>241</v>
      </c>
      <c r="I567" s="14" t="s">
        <v>17</v>
      </c>
      <c r="J567" s="15" t="s">
        <v>18</v>
      </c>
      <c r="K567" s="21">
        <v>45932</v>
      </c>
      <c r="M567" s="12"/>
    </row>
    <row r="568" spans="1:13" ht="21.75" hidden="1" customHeight="1" x14ac:dyDescent="0.25">
      <c r="A568" s="4">
        <v>567</v>
      </c>
      <c r="B568" s="73">
        <v>20255810183322</v>
      </c>
      <c r="C568" s="35">
        <v>45919.502083333333</v>
      </c>
      <c r="D568" s="35">
        <v>45919.502083333333</v>
      </c>
      <c r="E568" s="2" t="s">
        <v>5111</v>
      </c>
      <c r="F568" s="14">
        <f ca="1">Tabla368910111819151617234567563[[#This Row],[FECHA RADICACION]]-TODAY()</f>
        <v>-143.49791666666715</v>
      </c>
      <c r="G568" s="14" t="s">
        <v>814</v>
      </c>
      <c r="H568" s="14" t="s">
        <v>2129</v>
      </c>
      <c r="I568" s="14" t="s">
        <v>17</v>
      </c>
      <c r="J568" s="15" t="s">
        <v>18</v>
      </c>
      <c r="K568" s="21">
        <v>45919</v>
      </c>
      <c r="M568" s="12"/>
    </row>
    <row r="569" spans="1:13" ht="21.75" hidden="1" customHeight="1" x14ac:dyDescent="0.25">
      <c r="A569" s="4">
        <v>568</v>
      </c>
      <c r="B569" s="73">
        <v>20255810183332</v>
      </c>
      <c r="C569" s="35">
        <v>45919.502083333333</v>
      </c>
      <c r="D569" s="35">
        <v>45919.502083333333</v>
      </c>
      <c r="E569" s="2" t="s">
        <v>5112</v>
      </c>
      <c r="F569" s="14">
        <f ca="1">Tabla368910111819151617234567563[[#This Row],[FECHA RADICACION]]-TODAY()</f>
        <v>-143.49791666666715</v>
      </c>
      <c r="G569" s="14" t="s">
        <v>15</v>
      </c>
      <c r="H569" s="14" t="s">
        <v>82</v>
      </c>
      <c r="I569" s="14" t="s">
        <v>17</v>
      </c>
      <c r="J569" s="15" t="s">
        <v>18</v>
      </c>
      <c r="K569" s="21">
        <v>45945</v>
      </c>
      <c r="L569" s="4" t="s">
        <v>543</v>
      </c>
      <c r="M569" s="12"/>
    </row>
    <row r="570" spans="1:13" ht="21.75" hidden="1" customHeight="1" x14ac:dyDescent="0.25">
      <c r="A570" s="4">
        <v>569</v>
      </c>
      <c r="B570" s="73">
        <v>20255810183272</v>
      </c>
      <c r="C570" s="35">
        <v>45919.502083333333</v>
      </c>
      <c r="D570" s="35">
        <v>45919.502083333333</v>
      </c>
      <c r="E570" s="2" t="s">
        <v>5113</v>
      </c>
      <c r="F570" s="14">
        <f ca="1">Tabla368910111819151617234567563[[#This Row],[FECHA RADICACION]]-TODAY()</f>
        <v>-143.49791666666715</v>
      </c>
      <c r="G570" s="14" t="s">
        <v>65</v>
      </c>
      <c r="H570" s="14" t="s">
        <v>78</v>
      </c>
      <c r="I570" s="14" t="s">
        <v>17</v>
      </c>
      <c r="J570" s="15" t="s">
        <v>18</v>
      </c>
      <c r="K570" s="21">
        <v>45945</v>
      </c>
      <c r="L570" s="4" t="s">
        <v>174</v>
      </c>
      <c r="M570" s="12"/>
    </row>
    <row r="571" spans="1:13" ht="21.75" hidden="1" customHeight="1" x14ac:dyDescent="0.25">
      <c r="A571" s="4">
        <v>570</v>
      </c>
      <c r="B571" s="73">
        <v>20252100356283</v>
      </c>
      <c r="C571" s="35">
        <v>45918.390277777777</v>
      </c>
      <c r="D571" s="35">
        <v>45919.502083333333</v>
      </c>
      <c r="E571" s="35" t="s">
        <v>5114</v>
      </c>
      <c r="F571" s="14">
        <f ca="1">Tabla368910111819151617234567563[[#This Row],[FECHA RADICACION]]-TODAY()</f>
        <v>-144.60972222222335</v>
      </c>
      <c r="G571" s="14" t="s">
        <v>50</v>
      </c>
      <c r="H571" s="14" t="s">
        <v>93</v>
      </c>
      <c r="I571" s="14" t="s">
        <v>17</v>
      </c>
      <c r="J571" s="15" t="s">
        <v>18</v>
      </c>
      <c r="K571" s="21">
        <v>45945</v>
      </c>
      <c r="L571" s="4" t="s">
        <v>99</v>
      </c>
      <c r="M571" s="12"/>
    </row>
    <row r="572" spans="1:13" ht="21.75" hidden="1" customHeight="1" x14ac:dyDescent="0.25">
      <c r="A572" s="4">
        <v>571</v>
      </c>
      <c r="B572" s="73">
        <v>20254603206092</v>
      </c>
      <c r="C572" s="35">
        <v>45922.42083333333</v>
      </c>
      <c r="D572" s="2">
        <v>45922</v>
      </c>
      <c r="E572" s="2" t="s">
        <v>5115</v>
      </c>
      <c r="F572" s="14">
        <f ca="1">Tabla368910111819151617234567563[[#This Row],[FECHA RADICACION]]-TODAY()</f>
        <v>-140.57916666667006</v>
      </c>
      <c r="G572" s="14" t="s">
        <v>814</v>
      </c>
      <c r="H572" s="14" t="s">
        <v>3713</v>
      </c>
      <c r="I572" s="14" t="s">
        <v>17</v>
      </c>
      <c r="J572" s="15" t="s">
        <v>18</v>
      </c>
      <c r="K572" s="21">
        <v>45945</v>
      </c>
      <c r="M572" s="12"/>
    </row>
    <row r="573" spans="1:13" ht="21.75" hidden="1" customHeight="1" x14ac:dyDescent="0.25">
      <c r="A573" s="4">
        <v>572</v>
      </c>
      <c r="B573" s="73">
        <v>20255850183542</v>
      </c>
      <c r="C573" s="35">
        <v>45922.386111111111</v>
      </c>
      <c r="D573" s="2">
        <v>45922</v>
      </c>
      <c r="E573" s="2" t="s">
        <v>5116</v>
      </c>
      <c r="F573" s="14">
        <f ca="1">Tabla368910111819151617234567563[[#This Row],[FECHA RADICACION]]-TODAY()</f>
        <v>-140.61388888888905</v>
      </c>
      <c r="G573" s="14" t="s">
        <v>15</v>
      </c>
      <c r="H573" s="14" t="s">
        <v>304</v>
      </c>
      <c r="I573" s="14" t="s">
        <v>17</v>
      </c>
      <c r="J573" s="15" t="s">
        <v>18</v>
      </c>
      <c r="K573" s="21">
        <v>45942</v>
      </c>
      <c r="M573" s="12" t="s">
        <v>5002</v>
      </c>
    </row>
    <row r="574" spans="1:13" ht="21.75" hidden="1" customHeight="1" x14ac:dyDescent="0.25">
      <c r="A574" s="4">
        <v>573</v>
      </c>
      <c r="B574" s="73">
        <v>20255810183532</v>
      </c>
      <c r="C574" s="35">
        <v>45922.384722222225</v>
      </c>
      <c r="D574" s="2">
        <v>45922</v>
      </c>
      <c r="E574" s="2" t="s">
        <v>5117</v>
      </c>
      <c r="F574" s="14">
        <f ca="1">Tabla368910111819151617234567563[[#This Row],[FECHA RADICACION]]-TODAY()</f>
        <v>-140.61527777777519</v>
      </c>
      <c r="G574" s="14" t="s">
        <v>15</v>
      </c>
      <c r="H574" s="14" t="s">
        <v>48</v>
      </c>
      <c r="I574" s="14" t="s">
        <v>17</v>
      </c>
      <c r="J574" s="15" t="s">
        <v>18</v>
      </c>
      <c r="K574" s="21">
        <v>45945</v>
      </c>
      <c r="M574" s="12"/>
    </row>
    <row r="575" spans="1:13" ht="21.75" hidden="1" customHeight="1" x14ac:dyDescent="0.25">
      <c r="A575" s="4">
        <v>574</v>
      </c>
      <c r="B575" s="30">
        <v>20255810183502</v>
      </c>
      <c r="C575" s="35">
        <v>45922.364583333336</v>
      </c>
      <c r="D575" s="2">
        <v>45922</v>
      </c>
      <c r="E575" s="2" t="s">
        <v>5118</v>
      </c>
      <c r="F575" s="14">
        <f ca="1">Tabla368910111819151617234567563[[#This Row],[FECHA RADICACION]]-TODAY()</f>
        <v>-140.63541666666424</v>
      </c>
      <c r="G575" s="14" t="s">
        <v>15</v>
      </c>
      <c r="H575" s="14" t="s">
        <v>48</v>
      </c>
      <c r="I575" s="14" t="s">
        <v>17</v>
      </c>
      <c r="J575" s="15" t="s">
        <v>18</v>
      </c>
      <c r="K575" s="21">
        <v>45942</v>
      </c>
      <c r="L575" s="4" t="s">
        <v>370</v>
      </c>
      <c r="M575" s="12"/>
    </row>
    <row r="576" spans="1:13" ht="21.75" hidden="1" customHeight="1" x14ac:dyDescent="0.25">
      <c r="A576" s="4">
        <v>575</v>
      </c>
      <c r="B576" s="30">
        <v>20254603204032</v>
      </c>
      <c r="C576" s="35">
        <v>45922.363194444442</v>
      </c>
      <c r="D576" s="2">
        <v>45922</v>
      </c>
      <c r="E576" s="2" t="s">
        <v>5119</v>
      </c>
      <c r="F576" s="14">
        <f ca="1">Tabla368910111819151617234567563[[#This Row],[FECHA RADICACION]]-TODAY()</f>
        <v>-140.63680555555766</v>
      </c>
      <c r="G576" s="14" t="s">
        <v>15</v>
      </c>
      <c r="H576" s="14" t="s">
        <v>304</v>
      </c>
      <c r="I576" s="14" t="s">
        <v>17</v>
      </c>
      <c r="J576" s="15" t="s">
        <v>18</v>
      </c>
      <c r="K576" s="21">
        <v>45932</v>
      </c>
      <c r="M576" s="12"/>
    </row>
    <row r="577" spans="1:14" ht="21.75" hidden="1" customHeight="1" x14ac:dyDescent="0.25">
      <c r="A577" s="4">
        <v>576</v>
      </c>
      <c r="B577" s="30">
        <v>20254603203512</v>
      </c>
      <c r="C577" s="35">
        <v>45922.339583333334</v>
      </c>
      <c r="D577" s="2">
        <v>45922</v>
      </c>
      <c r="E577" s="2" t="s">
        <v>5120</v>
      </c>
      <c r="F577" s="14">
        <f ca="1">Tabla368910111819151617234567563[[#This Row],[FECHA RADICACION]]-TODAY()</f>
        <v>-140.6604166666657</v>
      </c>
      <c r="G577" s="14" t="s">
        <v>50</v>
      </c>
      <c r="H577" s="14" t="s">
        <v>498</v>
      </c>
      <c r="I577" s="14" t="s">
        <v>17</v>
      </c>
      <c r="J577" s="15" t="s">
        <v>18</v>
      </c>
      <c r="K577" s="21">
        <v>45942</v>
      </c>
      <c r="M577" s="12"/>
    </row>
    <row r="578" spans="1:14" ht="21.75" hidden="1" customHeight="1" x14ac:dyDescent="0.25">
      <c r="A578" s="4">
        <v>577</v>
      </c>
      <c r="B578" s="30">
        <v>20254603200222</v>
      </c>
      <c r="C578" s="35">
        <v>45921.361805555556</v>
      </c>
      <c r="D578" s="2">
        <v>45922</v>
      </c>
      <c r="E578" s="2" t="s">
        <v>5121</v>
      </c>
      <c r="F578" s="14">
        <f ca="1">Tabla368910111819151617234567563[[#This Row],[FECHA RADICACION]]-TODAY()</f>
        <v>-141.6381944444438</v>
      </c>
      <c r="G578" s="14" t="s">
        <v>50</v>
      </c>
      <c r="H578" s="14" t="s">
        <v>1558</v>
      </c>
      <c r="I578" s="14" t="s">
        <v>111</v>
      </c>
      <c r="J578" s="15" t="s">
        <v>18</v>
      </c>
      <c r="K578" s="21">
        <v>45945</v>
      </c>
      <c r="M578" s="12"/>
    </row>
    <row r="579" spans="1:14" ht="21.75" hidden="1" customHeight="1" x14ac:dyDescent="0.25">
      <c r="A579" s="4">
        <v>578</v>
      </c>
      <c r="B579" s="30">
        <v>20254603199172</v>
      </c>
      <c r="C579" s="35">
        <v>45920</v>
      </c>
      <c r="D579" s="2">
        <v>45922</v>
      </c>
      <c r="E579" s="2" t="s">
        <v>5122</v>
      </c>
      <c r="F579" s="14">
        <f ca="1">Tabla368910111819151617234567563[[#This Row],[FECHA RADICACION]]-TODAY()</f>
        <v>-143</v>
      </c>
      <c r="G579" s="14" t="s">
        <v>15</v>
      </c>
      <c r="H579" s="14" t="s">
        <v>2913</v>
      </c>
      <c r="I579" s="14" t="s">
        <v>17</v>
      </c>
      <c r="J579" s="15" t="s">
        <v>18</v>
      </c>
      <c r="K579" s="21">
        <v>45945</v>
      </c>
      <c r="M579" s="12"/>
    </row>
    <row r="580" spans="1:14" ht="21.75" hidden="1" customHeight="1" x14ac:dyDescent="0.25">
      <c r="A580" s="4">
        <v>579</v>
      </c>
      <c r="B580" s="30">
        <v>20254213191522</v>
      </c>
      <c r="C580" s="35">
        <v>45919</v>
      </c>
      <c r="D580" s="2">
        <v>45922</v>
      </c>
      <c r="E580" s="2" t="s">
        <v>5123</v>
      </c>
      <c r="F580" s="14">
        <f ca="1">Tabla368910111819151617234567563[[#This Row],[FECHA RADICACION]]-TODAY()</f>
        <v>-144</v>
      </c>
      <c r="G580" s="14" t="s">
        <v>85</v>
      </c>
      <c r="H580" s="14" t="s">
        <v>86</v>
      </c>
      <c r="I580" s="14" t="s">
        <v>17</v>
      </c>
      <c r="J580" s="15" t="s">
        <v>18</v>
      </c>
      <c r="K580" s="21">
        <v>45932</v>
      </c>
      <c r="M580" s="12"/>
    </row>
    <row r="581" spans="1:14" ht="21.75" hidden="1" customHeight="1" x14ac:dyDescent="0.25">
      <c r="A581" s="4">
        <v>580</v>
      </c>
      <c r="B581" s="30">
        <v>20255110178932</v>
      </c>
      <c r="C581" s="35">
        <v>45919.481249999997</v>
      </c>
      <c r="D581" s="2">
        <v>45922</v>
      </c>
      <c r="E581" s="2" t="s">
        <v>5124</v>
      </c>
      <c r="F581" s="14">
        <f ca="1">Tabla368910111819151617234567563[[#This Row],[FECHA RADICACION]]-TODAY()</f>
        <v>-143.51875000000291</v>
      </c>
      <c r="G581" s="14" t="s">
        <v>65</v>
      </c>
      <c r="H581" s="14" t="s">
        <v>1209</v>
      </c>
      <c r="I581" s="14" t="s">
        <v>17</v>
      </c>
      <c r="J581" s="15" t="s">
        <v>18</v>
      </c>
      <c r="K581" s="21">
        <v>45932</v>
      </c>
      <c r="M581" s="12"/>
    </row>
    <row r="582" spans="1:14" ht="21.75" hidden="1" customHeight="1" x14ac:dyDescent="0.25">
      <c r="A582" s="4">
        <v>581</v>
      </c>
      <c r="B582" s="73">
        <v>20254603209242</v>
      </c>
      <c r="C582" s="35">
        <v>45922.488888888889</v>
      </c>
      <c r="D582" s="2">
        <v>45922</v>
      </c>
      <c r="E582" s="2" t="s">
        <v>5125</v>
      </c>
      <c r="F582" s="14">
        <f ca="1">Tabla368910111819151617234567563[[#This Row],[FECHA RADICACION]]-TODAY()</f>
        <v>-140.51111111111095</v>
      </c>
      <c r="G582" s="14" t="s">
        <v>15</v>
      </c>
      <c r="H582" s="14" t="s">
        <v>304</v>
      </c>
      <c r="I582" s="14" t="s">
        <v>17</v>
      </c>
      <c r="J582" s="15" t="s">
        <v>18</v>
      </c>
      <c r="K582" s="21">
        <v>45932</v>
      </c>
      <c r="M582" s="12"/>
    </row>
    <row r="583" spans="1:14" ht="21.75" hidden="1" customHeight="1" x14ac:dyDescent="0.25">
      <c r="A583" s="4">
        <v>582</v>
      </c>
      <c r="B583" s="30">
        <v>20255850183702</v>
      </c>
      <c r="C583" s="35">
        <v>45922.488194444442</v>
      </c>
      <c r="D583" s="2">
        <v>45922</v>
      </c>
      <c r="E583" s="2" t="s">
        <v>5126</v>
      </c>
      <c r="F583" s="14">
        <f ca="1">Tabla368910111819151617234567563[[#This Row],[FECHA RADICACION]]-TODAY()</f>
        <v>-140.51180555555766</v>
      </c>
      <c r="G583" s="14" t="s">
        <v>65</v>
      </c>
      <c r="H583" s="14" t="s">
        <v>206</v>
      </c>
      <c r="I583" s="14" t="s">
        <v>17</v>
      </c>
      <c r="J583" s="15" t="s">
        <v>18</v>
      </c>
      <c r="K583" s="21">
        <v>45942</v>
      </c>
      <c r="M583" s="12" t="s">
        <v>5127</v>
      </c>
      <c r="N583" s="4">
        <v>8</v>
      </c>
    </row>
    <row r="584" spans="1:14" ht="21.75" hidden="1" customHeight="1" x14ac:dyDescent="0.25">
      <c r="A584" s="4">
        <v>583</v>
      </c>
      <c r="B584" s="30">
        <v>20254603208972</v>
      </c>
      <c r="C584" s="35">
        <v>45922.484027777777</v>
      </c>
      <c r="D584" s="2">
        <v>45922</v>
      </c>
      <c r="E584" s="2" t="s">
        <v>5128</v>
      </c>
      <c r="F584" s="14">
        <f ca="1">Tabla368910111819151617234567563[[#This Row],[FECHA RADICACION]]-TODAY()</f>
        <v>-140.51597222222335</v>
      </c>
      <c r="G584" s="14" t="s">
        <v>65</v>
      </c>
      <c r="H584" s="14" t="s">
        <v>481</v>
      </c>
      <c r="I584" s="14" t="s">
        <v>17</v>
      </c>
      <c r="J584" s="15" t="s">
        <v>18</v>
      </c>
      <c r="K584" s="21">
        <v>45945</v>
      </c>
      <c r="M584" s="12"/>
    </row>
    <row r="585" spans="1:14" ht="21.75" hidden="1" customHeight="1" x14ac:dyDescent="0.25">
      <c r="A585" s="4">
        <v>584</v>
      </c>
      <c r="B585" s="30">
        <v>20254603208902</v>
      </c>
      <c r="C585" s="35">
        <v>45922.481944444444</v>
      </c>
      <c r="D585" s="2">
        <v>45922</v>
      </c>
      <c r="E585" s="2" t="s">
        <v>5129</v>
      </c>
      <c r="F585" s="14">
        <f ca="1">Tabla368910111819151617234567563[[#This Row],[FECHA RADICACION]]-TODAY()</f>
        <v>-140.5180555555562</v>
      </c>
      <c r="G585" s="14" t="s">
        <v>65</v>
      </c>
      <c r="H585" s="14" t="s">
        <v>283</v>
      </c>
      <c r="I585" s="14" t="s">
        <v>111</v>
      </c>
      <c r="J585" s="15" t="s">
        <v>18</v>
      </c>
      <c r="K585" s="21">
        <v>45945</v>
      </c>
      <c r="M585" s="12" t="s">
        <v>4931</v>
      </c>
    </row>
    <row r="586" spans="1:14" ht="21.75" hidden="1" customHeight="1" x14ac:dyDescent="0.25">
      <c r="A586" s="4">
        <v>585</v>
      </c>
      <c r="B586" s="30">
        <v>20255810183692</v>
      </c>
      <c r="C586" s="35">
        <v>45922.474999999999</v>
      </c>
      <c r="D586" s="2">
        <v>45922</v>
      </c>
      <c r="E586" s="2" t="s">
        <v>5130</v>
      </c>
      <c r="F586" s="14">
        <f ca="1">Tabla368910111819151617234567563[[#This Row],[FECHA RADICACION]]-TODAY()</f>
        <v>-140.52500000000146</v>
      </c>
      <c r="G586" s="14" t="s">
        <v>2964</v>
      </c>
      <c r="H586" s="14" t="s">
        <v>17</v>
      </c>
      <c r="I586" s="14" t="s">
        <v>17</v>
      </c>
      <c r="J586" s="15" t="s">
        <v>18</v>
      </c>
      <c r="K586" s="21">
        <v>45922</v>
      </c>
      <c r="L586" s="4" t="s">
        <v>174</v>
      </c>
      <c r="M586" s="12"/>
    </row>
    <row r="587" spans="1:14" ht="21.75" hidden="1" customHeight="1" x14ac:dyDescent="0.25">
      <c r="A587" s="4">
        <v>586</v>
      </c>
      <c r="B587" s="30">
        <v>20254603208042</v>
      </c>
      <c r="C587" s="35">
        <v>45922.463888888888</v>
      </c>
      <c r="D587" s="2">
        <v>45922</v>
      </c>
      <c r="E587" s="2" t="s">
        <v>5131</v>
      </c>
      <c r="F587" s="14">
        <f ca="1">Tabla368910111819151617234567563[[#This Row],[FECHA RADICACION]]-TODAY()</f>
        <v>-140.5361111111124</v>
      </c>
      <c r="G587" s="14" t="s">
        <v>814</v>
      </c>
      <c r="H587" s="14" t="s">
        <v>29</v>
      </c>
      <c r="I587" s="14" t="s">
        <v>17</v>
      </c>
      <c r="J587" s="15" t="s">
        <v>18</v>
      </c>
      <c r="K587" s="21">
        <v>45932</v>
      </c>
      <c r="M587" s="12"/>
    </row>
    <row r="588" spans="1:14" ht="21.75" hidden="1" customHeight="1" x14ac:dyDescent="0.25">
      <c r="A588" s="4">
        <v>587</v>
      </c>
      <c r="B588" s="30">
        <v>20255810183612</v>
      </c>
      <c r="C588" s="35">
        <v>45922.424305555556</v>
      </c>
      <c r="D588" s="2">
        <v>45922</v>
      </c>
      <c r="E588" s="2" t="s">
        <v>4993</v>
      </c>
      <c r="F588" s="14">
        <f ca="1">Tabla368910111819151617234567563[[#This Row],[FECHA RADICACION]]-TODAY()</f>
        <v>-140.5756944444438</v>
      </c>
      <c r="G588" s="14" t="s">
        <v>65</v>
      </c>
      <c r="H588" s="14" t="s">
        <v>825</v>
      </c>
      <c r="I588" s="14" t="s">
        <v>17</v>
      </c>
      <c r="J588" s="15" t="s">
        <v>18</v>
      </c>
      <c r="K588" s="21">
        <v>45926</v>
      </c>
      <c r="L588" s="4" t="s">
        <v>125</v>
      </c>
      <c r="M588" s="12"/>
    </row>
    <row r="589" spans="1:14" ht="21.75" hidden="1" customHeight="1" x14ac:dyDescent="0.25">
      <c r="A589" s="4">
        <v>588</v>
      </c>
      <c r="B589" s="30">
        <v>20252200360253</v>
      </c>
      <c r="C589" s="35">
        <v>45919</v>
      </c>
      <c r="D589" s="2">
        <v>45922</v>
      </c>
      <c r="E589" s="15" t="s">
        <v>5132</v>
      </c>
      <c r="F589" s="14">
        <f ca="1">Tabla368910111819151617234567563[[#This Row],[FECHA RADICACION]]-TODAY()</f>
        <v>-144</v>
      </c>
      <c r="G589" s="14" t="s">
        <v>85</v>
      </c>
      <c r="H589" s="14" t="s">
        <v>160</v>
      </c>
      <c r="I589" s="14" t="s">
        <v>17</v>
      </c>
      <c r="J589" s="15" t="s">
        <v>18</v>
      </c>
      <c r="K589" s="21">
        <v>45932</v>
      </c>
      <c r="L589" s="4" t="s">
        <v>99</v>
      </c>
      <c r="M589" s="12"/>
    </row>
    <row r="590" spans="1:14" ht="21.75" hidden="1" customHeight="1" x14ac:dyDescent="0.25">
      <c r="A590" s="4">
        <v>589</v>
      </c>
      <c r="B590" s="30">
        <v>20254213212532</v>
      </c>
      <c r="C590" s="35">
        <v>45922</v>
      </c>
      <c r="D590" s="2">
        <v>45922</v>
      </c>
      <c r="E590" s="2" t="s">
        <v>5081</v>
      </c>
      <c r="F590" s="14">
        <f ca="1">Tabla368910111819151617234567563[[#This Row],[FECHA RADICACION]]-TODAY()</f>
        <v>-141</v>
      </c>
      <c r="G590" s="14" t="s">
        <v>50</v>
      </c>
      <c r="H590" s="14" t="s">
        <v>114</v>
      </c>
      <c r="I590" s="14" t="s">
        <v>17</v>
      </c>
      <c r="J590" s="15" t="s">
        <v>18</v>
      </c>
      <c r="K590" s="21">
        <v>45942</v>
      </c>
      <c r="M590" s="12"/>
    </row>
    <row r="591" spans="1:14" ht="21.75" hidden="1" customHeight="1" x14ac:dyDescent="0.25">
      <c r="A591" s="4">
        <v>590</v>
      </c>
      <c r="B591" s="30">
        <v>20254603208082</v>
      </c>
      <c r="C591" s="35">
        <v>45922.465277777781</v>
      </c>
      <c r="D591" s="2">
        <v>45922</v>
      </c>
      <c r="E591" s="2" t="s">
        <v>5133</v>
      </c>
      <c r="F591" s="14">
        <f ca="1">Tabla368910111819151617234567563[[#This Row],[FECHA RADICACION]]-TODAY()</f>
        <v>-140.53472222221899</v>
      </c>
      <c r="G591" s="14" t="s">
        <v>65</v>
      </c>
      <c r="H591" s="14" t="s">
        <v>78</v>
      </c>
      <c r="I591" s="14" t="s">
        <v>17</v>
      </c>
      <c r="J591" s="15" t="s">
        <v>18</v>
      </c>
      <c r="K591" s="21">
        <v>45932</v>
      </c>
      <c r="M591" s="12"/>
    </row>
    <row r="592" spans="1:14" ht="21.75" hidden="1" customHeight="1" x14ac:dyDescent="0.25">
      <c r="A592" s="4">
        <v>591</v>
      </c>
      <c r="B592" s="30">
        <v>20255110179382</v>
      </c>
      <c r="C592" s="35">
        <v>45919</v>
      </c>
      <c r="D592" s="2">
        <v>45922</v>
      </c>
      <c r="E592" s="2" t="s">
        <v>5134</v>
      </c>
      <c r="F592" s="14">
        <f ca="1">Tabla368910111819151617234567563[[#This Row],[FECHA RADICACION]]-TODAY()</f>
        <v>-144</v>
      </c>
      <c r="G592" s="14" t="s">
        <v>65</v>
      </c>
      <c r="H592" s="14" t="s">
        <v>283</v>
      </c>
      <c r="I592" s="14" t="s">
        <v>17</v>
      </c>
      <c r="J592" s="15" t="s">
        <v>18</v>
      </c>
      <c r="K592" s="21">
        <v>45942</v>
      </c>
      <c r="L592" s="4" t="s">
        <v>174</v>
      </c>
      <c r="M592" s="12"/>
    </row>
    <row r="593" spans="1:13" ht="21.75" hidden="1" customHeight="1" x14ac:dyDescent="0.25">
      <c r="A593" s="4">
        <v>592</v>
      </c>
      <c r="B593" s="30">
        <v>20255110179012</v>
      </c>
      <c r="C593" s="35">
        <v>45919.511111111111</v>
      </c>
      <c r="D593" s="2">
        <v>45922</v>
      </c>
      <c r="E593" s="2" t="s">
        <v>5135</v>
      </c>
      <c r="F593" s="14">
        <f ca="1">Tabla368910111819151617234567563[[#This Row],[FECHA RADICACION]]-TODAY()</f>
        <v>-143.48888888888905</v>
      </c>
      <c r="G593" s="14" t="s">
        <v>65</v>
      </c>
      <c r="H593" s="14" t="s">
        <v>283</v>
      </c>
      <c r="I593" s="14" t="s">
        <v>17</v>
      </c>
      <c r="J593" s="15" t="s">
        <v>18</v>
      </c>
      <c r="K593" s="21">
        <v>45945</v>
      </c>
      <c r="L593" s="4" t="s">
        <v>174</v>
      </c>
      <c r="M593" s="12"/>
    </row>
    <row r="594" spans="1:13" ht="21.75" hidden="1" customHeight="1" x14ac:dyDescent="0.25">
      <c r="A594" s="4">
        <v>593</v>
      </c>
      <c r="B594" s="30">
        <v>20255810183652</v>
      </c>
      <c r="C594" s="35">
        <v>45922.450694444444</v>
      </c>
      <c r="D594" s="2">
        <v>45922</v>
      </c>
      <c r="E594" s="2" t="s">
        <v>5136</v>
      </c>
      <c r="F594" s="14">
        <f ca="1">Tabla368910111819151617234567563[[#This Row],[FECHA RADICACION]]-TODAY()</f>
        <v>-140.5493055555562</v>
      </c>
      <c r="G594" s="14" t="s">
        <v>65</v>
      </c>
      <c r="H594" s="14" t="s">
        <v>481</v>
      </c>
      <c r="I594" s="14" t="s">
        <v>17</v>
      </c>
      <c r="J594" s="15" t="s">
        <v>18</v>
      </c>
      <c r="K594" s="21">
        <v>45945</v>
      </c>
      <c r="L594" s="4" t="s">
        <v>194</v>
      </c>
      <c r="M594" s="12"/>
    </row>
    <row r="595" spans="1:13" ht="21.75" hidden="1" customHeight="1" x14ac:dyDescent="0.25">
      <c r="A595" s="4">
        <v>594</v>
      </c>
      <c r="B595" s="30">
        <v>20255810176842</v>
      </c>
      <c r="C595" s="35">
        <v>45911.536805555559</v>
      </c>
      <c r="D595" s="2">
        <v>45922</v>
      </c>
      <c r="E595" s="2" t="s">
        <v>5137</v>
      </c>
      <c r="F595" s="14">
        <f ca="1">Tabla368910111819151617234567563[[#This Row],[FECHA RADICACION]]-TODAY()</f>
        <v>-151.46319444444089</v>
      </c>
      <c r="G595" s="14" t="s">
        <v>2964</v>
      </c>
      <c r="H595" s="14" t="s">
        <v>17</v>
      </c>
      <c r="I595" s="14" t="s">
        <v>17</v>
      </c>
      <c r="J595" s="15" t="s">
        <v>18</v>
      </c>
      <c r="K595" s="21">
        <v>45922</v>
      </c>
      <c r="M595" s="12"/>
    </row>
    <row r="596" spans="1:13" ht="21.75" hidden="1" customHeight="1" x14ac:dyDescent="0.25">
      <c r="A596" s="4">
        <v>595</v>
      </c>
      <c r="B596" s="73">
        <v>20255810183482</v>
      </c>
      <c r="C596" s="35">
        <v>45922.319444444445</v>
      </c>
      <c r="D596" s="2">
        <v>45922</v>
      </c>
      <c r="E596" s="2" t="s">
        <v>5138</v>
      </c>
      <c r="F596" s="14">
        <f ca="1">Tabla368910111819151617234567563[[#This Row],[FECHA RADICACION]]-TODAY()</f>
        <v>-140.68055555555475</v>
      </c>
      <c r="G596" s="14" t="s">
        <v>2964</v>
      </c>
      <c r="H596" s="14" t="s">
        <v>17</v>
      </c>
      <c r="I596" s="14" t="s">
        <v>17</v>
      </c>
      <c r="J596" s="15" t="s">
        <v>18</v>
      </c>
      <c r="K596" s="21">
        <v>45932</v>
      </c>
      <c r="M596" s="12"/>
    </row>
    <row r="597" spans="1:13" ht="21.75" hidden="1" customHeight="1" x14ac:dyDescent="0.25">
      <c r="A597" s="4">
        <v>596</v>
      </c>
      <c r="B597" s="30">
        <v>20255810184142</v>
      </c>
      <c r="C597" s="2">
        <v>45922</v>
      </c>
      <c r="D597" s="2">
        <v>45922</v>
      </c>
      <c r="E597" s="2" t="s">
        <v>5139</v>
      </c>
      <c r="F597" s="14">
        <f ca="1">Tabla368910111819151617234567563[[#This Row],[FECHA RADICACION]]-TODAY()</f>
        <v>-141</v>
      </c>
      <c r="G597" s="14" t="s">
        <v>814</v>
      </c>
      <c r="H597" s="14" t="s">
        <v>2039</v>
      </c>
      <c r="I597" s="14" t="s">
        <v>17</v>
      </c>
      <c r="J597" s="15" t="s">
        <v>18</v>
      </c>
      <c r="K597" s="21">
        <v>45932</v>
      </c>
      <c r="M597" s="12"/>
    </row>
    <row r="598" spans="1:13" ht="21.75" hidden="1" customHeight="1" x14ac:dyDescent="0.25">
      <c r="A598" s="4">
        <v>597</v>
      </c>
      <c r="B598" s="73">
        <v>20254603212662</v>
      </c>
      <c r="C598" s="35">
        <v>45922</v>
      </c>
      <c r="D598" s="2">
        <v>45922</v>
      </c>
      <c r="E598" s="6" t="s">
        <v>5140</v>
      </c>
      <c r="F598" s="14">
        <f ca="1">Tabla368910111819151617234567563[[#This Row],[FECHA RADICACION]]-TODAY()</f>
        <v>-141</v>
      </c>
      <c r="G598" s="14" t="s">
        <v>65</v>
      </c>
      <c r="H598" s="14" t="s">
        <v>78</v>
      </c>
      <c r="I598" s="14" t="s">
        <v>17</v>
      </c>
      <c r="J598" s="15" t="s">
        <v>18</v>
      </c>
      <c r="K598" s="21">
        <v>45932</v>
      </c>
      <c r="M598" s="12"/>
    </row>
    <row r="599" spans="1:13" ht="21.75" hidden="1" customHeight="1" x14ac:dyDescent="0.25">
      <c r="A599" s="4">
        <v>598</v>
      </c>
      <c r="B599" s="73">
        <v>20254603212112</v>
      </c>
      <c r="C599" s="35">
        <v>45922</v>
      </c>
      <c r="D599" s="2">
        <v>45922</v>
      </c>
      <c r="E599" s="6" t="s">
        <v>5141</v>
      </c>
      <c r="F599" s="14">
        <f ca="1">Tabla368910111819151617234567563[[#This Row],[FECHA RADICACION]]-TODAY()</f>
        <v>-141</v>
      </c>
      <c r="G599" s="14" t="s">
        <v>65</v>
      </c>
      <c r="H599" s="14" t="s">
        <v>283</v>
      </c>
      <c r="I599" s="14" t="s">
        <v>17</v>
      </c>
      <c r="J599" s="15" t="s">
        <v>18</v>
      </c>
      <c r="K599" s="21">
        <v>45945</v>
      </c>
      <c r="M599" s="12"/>
    </row>
    <row r="600" spans="1:13" ht="21.75" hidden="1" customHeight="1" x14ac:dyDescent="0.25">
      <c r="A600" s="4">
        <v>599</v>
      </c>
      <c r="B600" s="73">
        <v>20254603211912</v>
      </c>
      <c r="C600" s="35">
        <v>45922</v>
      </c>
      <c r="D600" s="2">
        <v>45922</v>
      </c>
      <c r="E600" s="6" t="s">
        <v>5142</v>
      </c>
      <c r="F600" s="14">
        <f ca="1">Tabla368910111819151617234567563[[#This Row],[FECHA RADICACION]]-TODAY()</f>
        <v>-141</v>
      </c>
      <c r="G600" s="14" t="s">
        <v>65</v>
      </c>
      <c r="H600" s="14" t="s">
        <v>481</v>
      </c>
      <c r="I600" s="14" t="s">
        <v>17</v>
      </c>
      <c r="J600" s="15" t="s">
        <v>18</v>
      </c>
      <c r="K600" s="21">
        <v>45945</v>
      </c>
      <c r="M600" s="12"/>
    </row>
    <row r="601" spans="1:13" ht="21.75" hidden="1" customHeight="1" x14ac:dyDescent="0.25">
      <c r="A601" s="4">
        <v>600</v>
      </c>
      <c r="B601" s="73">
        <v>20254603211712</v>
      </c>
      <c r="C601" s="35">
        <v>45922</v>
      </c>
      <c r="D601" s="2">
        <v>45922</v>
      </c>
      <c r="E601" s="6" t="s">
        <v>5143</v>
      </c>
      <c r="F601" s="14">
        <f ca="1">Tabla368910111819151617234567563[[#This Row],[FECHA RADICACION]]-TODAY()</f>
        <v>-141</v>
      </c>
      <c r="G601" s="14" t="s">
        <v>65</v>
      </c>
      <c r="H601" s="14" t="s">
        <v>283</v>
      </c>
      <c r="I601" s="14" t="s">
        <v>17</v>
      </c>
      <c r="J601" s="15" t="s">
        <v>18</v>
      </c>
      <c r="K601" s="21">
        <v>45942</v>
      </c>
      <c r="M601" s="12"/>
    </row>
    <row r="602" spans="1:13" ht="21.75" hidden="1" customHeight="1" x14ac:dyDescent="0.25">
      <c r="A602" s="4">
        <v>601</v>
      </c>
      <c r="B602" s="73">
        <v>20255810183892</v>
      </c>
      <c r="C602" s="35">
        <v>45922</v>
      </c>
      <c r="D602" s="2">
        <v>45922</v>
      </c>
      <c r="E602" s="6" t="s">
        <v>5144</v>
      </c>
      <c r="F602" s="14">
        <f ca="1">Tabla368910111819151617234567563[[#This Row],[FECHA RADICACION]]-TODAY()</f>
        <v>-141</v>
      </c>
      <c r="G602" s="14" t="s">
        <v>65</v>
      </c>
      <c r="H602" s="14" t="s">
        <v>66</v>
      </c>
      <c r="I602" s="14" t="s">
        <v>17</v>
      </c>
      <c r="J602" s="15" t="s">
        <v>18</v>
      </c>
      <c r="K602" s="21">
        <v>45942</v>
      </c>
      <c r="L602" s="4" t="s">
        <v>174</v>
      </c>
      <c r="M602" s="12"/>
    </row>
    <row r="603" spans="1:13" ht="21.75" hidden="1" customHeight="1" x14ac:dyDescent="0.25">
      <c r="A603" s="4">
        <v>602</v>
      </c>
      <c r="B603" s="73">
        <v>20255810183882</v>
      </c>
      <c r="C603" s="35">
        <v>45922</v>
      </c>
      <c r="D603" s="2">
        <v>45922</v>
      </c>
      <c r="E603" s="6" t="s">
        <v>5145</v>
      </c>
      <c r="F603" s="14">
        <f ca="1">Tabla368910111819151617234567563[[#This Row],[FECHA RADICACION]]-TODAY()</f>
        <v>-141</v>
      </c>
      <c r="G603" s="14" t="s">
        <v>65</v>
      </c>
      <c r="H603" s="14" t="s">
        <v>1209</v>
      </c>
      <c r="I603" s="14" t="s">
        <v>17</v>
      </c>
      <c r="J603" s="15" t="s">
        <v>18</v>
      </c>
      <c r="K603" s="21">
        <v>45932</v>
      </c>
      <c r="L603" s="4" t="s">
        <v>42</v>
      </c>
      <c r="M603" s="12"/>
    </row>
    <row r="604" spans="1:13" ht="21.75" hidden="1" customHeight="1" x14ac:dyDescent="0.25">
      <c r="A604" s="4">
        <v>603</v>
      </c>
      <c r="B604" s="73">
        <v>20254603211112</v>
      </c>
      <c r="C604" s="35">
        <v>45922.537499999999</v>
      </c>
      <c r="D604" s="2">
        <v>45922</v>
      </c>
      <c r="E604" s="6" t="s">
        <v>5146</v>
      </c>
      <c r="F604" s="14">
        <f ca="1">Tabla368910111819151617234567563[[#This Row],[FECHA RADICACION]]-TODAY()</f>
        <v>-140.46250000000146</v>
      </c>
      <c r="G604" s="14" t="s">
        <v>65</v>
      </c>
      <c r="H604" s="14" t="s">
        <v>283</v>
      </c>
      <c r="I604" s="14" t="s">
        <v>17</v>
      </c>
      <c r="J604" s="15" t="s">
        <v>18</v>
      </c>
      <c r="K604" s="21">
        <v>45942</v>
      </c>
      <c r="M604" s="12"/>
    </row>
    <row r="605" spans="1:13" ht="21.75" customHeight="1" x14ac:dyDescent="0.25">
      <c r="A605" s="4">
        <v>604</v>
      </c>
      <c r="B605" s="73">
        <v>20255810183802</v>
      </c>
      <c r="C605" s="35">
        <v>45922.519444444442</v>
      </c>
      <c r="D605" s="2">
        <v>45922</v>
      </c>
      <c r="E605" s="6" t="s">
        <v>5147</v>
      </c>
      <c r="F605" s="14">
        <f ca="1">Tabla368910111819151617234567563[[#This Row],[FECHA RADICACION]]-TODAY()</f>
        <v>-140.48055555555766</v>
      </c>
      <c r="G605" s="14" t="s">
        <v>50</v>
      </c>
      <c r="H605" s="14" t="s">
        <v>93</v>
      </c>
      <c r="I605" s="14" t="s">
        <v>17</v>
      </c>
      <c r="J605" s="15" t="s">
        <v>18</v>
      </c>
      <c r="K605" s="21">
        <v>46002</v>
      </c>
      <c r="M605" s="12"/>
    </row>
    <row r="606" spans="1:13" ht="21.75" hidden="1" customHeight="1" x14ac:dyDescent="0.25">
      <c r="A606" s="4">
        <v>605</v>
      </c>
      <c r="B606" s="73">
        <v>20255810183762</v>
      </c>
      <c r="C606" s="35">
        <v>45922.511111111111</v>
      </c>
      <c r="D606" s="2">
        <v>45922</v>
      </c>
      <c r="E606" s="6" t="s">
        <v>5148</v>
      </c>
      <c r="F606" s="14">
        <f ca="1">Tabla368910111819151617234567563[[#This Row],[FECHA RADICACION]]-TODAY()</f>
        <v>-140.48888888888905</v>
      </c>
      <c r="G606" s="14" t="s">
        <v>814</v>
      </c>
      <c r="H606" s="14" t="s">
        <v>25</v>
      </c>
      <c r="I606" s="14" t="s">
        <v>17</v>
      </c>
      <c r="J606" s="15" t="s">
        <v>18</v>
      </c>
      <c r="K606" s="21">
        <v>45945</v>
      </c>
      <c r="M606" s="12"/>
    </row>
    <row r="607" spans="1:13" ht="21.75" hidden="1" customHeight="1" x14ac:dyDescent="0.25">
      <c r="A607" s="4">
        <v>606</v>
      </c>
      <c r="B607" s="73">
        <v>20255810183752</v>
      </c>
      <c r="C607" s="35">
        <v>45922.510416666664</v>
      </c>
      <c r="D607" s="2">
        <v>45922</v>
      </c>
      <c r="E607" s="6" t="s">
        <v>1364</v>
      </c>
      <c r="F607" s="14">
        <f ca="1">Tabla368910111819151617234567563[[#This Row],[FECHA RADICACION]]-TODAY()</f>
        <v>-140.48958333333576</v>
      </c>
      <c r="G607" s="14" t="s">
        <v>65</v>
      </c>
      <c r="H607" s="14" t="s">
        <v>66</v>
      </c>
      <c r="I607" s="14" t="s">
        <v>17</v>
      </c>
      <c r="J607" s="15" t="s">
        <v>18</v>
      </c>
      <c r="K607" s="21">
        <v>45945</v>
      </c>
      <c r="M607" s="12"/>
    </row>
    <row r="608" spans="1:13" ht="21.75" hidden="1" customHeight="1" x14ac:dyDescent="0.25">
      <c r="A608" s="4">
        <v>607</v>
      </c>
      <c r="B608" s="73">
        <v>20255810183722</v>
      </c>
      <c r="C608" s="35">
        <v>45922.5</v>
      </c>
      <c r="D608" s="2">
        <v>45922</v>
      </c>
      <c r="E608" s="6" t="s">
        <v>5149</v>
      </c>
      <c r="F608" s="14">
        <f ca="1">Tabla368910111819151617234567563[[#This Row],[FECHA RADICACION]]-TODAY()</f>
        <v>-140.5</v>
      </c>
      <c r="G608" s="14" t="s">
        <v>15</v>
      </c>
      <c r="H608" s="14" t="s">
        <v>2913</v>
      </c>
      <c r="I608" s="14" t="s">
        <v>17</v>
      </c>
      <c r="J608" s="15" t="s">
        <v>18</v>
      </c>
      <c r="K608" s="21">
        <v>45945</v>
      </c>
      <c r="L608" s="4" t="s">
        <v>174</v>
      </c>
      <c r="M608" s="12"/>
    </row>
    <row r="609" spans="1:13" ht="21.75" hidden="1" customHeight="1" x14ac:dyDescent="0.25">
      <c r="A609" s="4">
        <v>608</v>
      </c>
      <c r="B609" s="73">
        <v>20255810184042</v>
      </c>
      <c r="C609" s="35">
        <v>45922</v>
      </c>
      <c r="D609" s="2">
        <v>45922</v>
      </c>
      <c r="E609" s="2" t="s">
        <v>5150</v>
      </c>
      <c r="F609" s="14">
        <f ca="1">Tabla368910111819151617234567563[[#This Row],[FECHA RADICACION]]-TODAY()</f>
        <v>-141</v>
      </c>
      <c r="G609" s="14" t="s">
        <v>65</v>
      </c>
      <c r="H609" s="14" t="s">
        <v>825</v>
      </c>
      <c r="I609" s="14" t="s">
        <v>17</v>
      </c>
      <c r="J609" s="15" t="s">
        <v>18</v>
      </c>
      <c r="K609" s="21">
        <v>45942</v>
      </c>
      <c r="L609" s="4" t="s">
        <v>4937</v>
      </c>
      <c r="M609" s="12"/>
    </row>
    <row r="610" spans="1:13" ht="21.75" hidden="1" customHeight="1" x14ac:dyDescent="0.25">
      <c r="A610" s="4">
        <v>609</v>
      </c>
      <c r="B610" s="73">
        <v>20255810184092</v>
      </c>
      <c r="C610" s="35">
        <v>45922</v>
      </c>
      <c r="D610" s="2">
        <v>45922</v>
      </c>
      <c r="E610" s="2" t="s">
        <v>5151</v>
      </c>
      <c r="F610" s="14">
        <f ca="1">Tabla368910111819151617234567563[[#This Row],[FECHA RADICACION]]-TODAY()</f>
        <v>-141</v>
      </c>
      <c r="G610" s="14" t="s">
        <v>2964</v>
      </c>
      <c r="H610" s="14" t="s">
        <v>17</v>
      </c>
      <c r="I610" s="14" t="s">
        <v>17</v>
      </c>
      <c r="J610" s="15" t="s">
        <v>18</v>
      </c>
      <c r="K610" s="21">
        <v>45922</v>
      </c>
      <c r="M610" s="12"/>
    </row>
    <row r="611" spans="1:13" ht="21.75" hidden="1" customHeight="1" x14ac:dyDescent="0.25">
      <c r="A611" s="4">
        <v>610</v>
      </c>
      <c r="B611" s="73">
        <v>20254603215032</v>
      </c>
      <c r="C611" s="2">
        <v>45922</v>
      </c>
      <c r="D611" s="2">
        <v>45922</v>
      </c>
      <c r="E611" s="2" t="s">
        <v>5152</v>
      </c>
      <c r="F611" s="14">
        <f ca="1">Tabla368910111819151617234567563[[#This Row],[FECHA RADICACION]]-TODAY()</f>
        <v>-141</v>
      </c>
      <c r="G611" s="14" t="s">
        <v>50</v>
      </c>
      <c r="H611" s="14" t="s">
        <v>3189</v>
      </c>
      <c r="I611" s="14" t="s">
        <v>17</v>
      </c>
      <c r="J611" s="15" t="s">
        <v>18</v>
      </c>
      <c r="K611" s="21">
        <v>45932</v>
      </c>
      <c r="M611" s="12"/>
    </row>
    <row r="612" spans="1:13" ht="21.75" hidden="1" customHeight="1" x14ac:dyDescent="0.25">
      <c r="A612" s="4">
        <v>611</v>
      </c>
      <c r="B612" s="73">
        <v>20255810184372</v>
      </c>
      <c r="C612" s="2">
        <v>45922</v>
      </c>
      <c r="D612" s="2">
        <v>45922</v>
      </c>
      <c r="E612" s="2" t="s">
        <v>5153</v>
      </c>
      <c r="F612" s="14">
        <f ca="1">Tabla368910111819151617234567563[[#This Row],[FECHA RADICACION]]-TODAY()</f>
        <v>-141</v>
      </c>
      <c r="G612" s="14" t="s">
        <v>15</v>
      </c>
      <c r="H612" s="14" t="s">
        <v>2913</v>
      </c>
      <c r="I612" s="14" t="s">
        <v>17</v>
      </c>
      <c r="J612" s="15" t="s">
        <v>18</v>
      </c>
      <c r="K612" s="21">
        <v>45945</v>
      </c>
      <c r="L612" s="4" t="s">
        <v>3982</v>
      </c>
      <c r="M612" s="12"/>
    </row>
    <row r="613" spans="1:13" ht="21.75" hidden="1" customHeight="1" x14ac:dyDescent="0.25">
      <c r="A613" s="4">
        <v>612</v>
      </c>
      <c r="B613" s="73">
        <v>20255810184362</v>
      </c>
      <c r="C613" s="2">
        <v>45922</v>
      </c>
      <c r="D613" s="2">
        <v>45922</v>
      </c>
      <c r="E613" s="2" t="s">
        <v>5154</v>
      </c>
      <c r="F613" s="14">
        <f ca="1">Tabla368910111819151617234567563[[#This Row],[FECHA RADICACION]]-TODAY()</f>
        <v>-141</v>
      </c>
      <c r="G613" s="14" t="s">
        <v>65</v>
      </c>
      <c r="H613" s="14" t="s">
        <v>1209</v>
      </c>
      <c r="I613" s="14" t="s">
        <v>17</v>
      </c>
      <c r="J613" s="15" t="s">
        <v>18</v>
      </c>
      <c r="K613" s="21">
        <v>45932</v>
      </c>
      <c r="L613" s="4" t="s">
        <v>491</v>
      </c>
      <c r="M613" s="12"/>
    </row>
    <row r="614" spans="1:13" ht="21.75" hidden="1" customHeight="1" x14ac:dyDescent="0.25">
      <c r="A614" s="4">
        <v>613</v>
      </c>
      <c r="B614" s="73">
        <v>20255810184322</v>
      </c>
      <c r="C614" s="2">
        <v>45922</v>
      </c>
      <c r="D614" s="2">
        <v>45922</v>
      </c>
      <c r="E614" s="2" t="s">
        <v>5155</v>
      </c>
      <c r="F614" s="14">
        <f ca="1">Tabla368910111819151617234567563[[#This Row],[FECHA RADICACION]]-TODAY()</f>
        <v>-141</v>
      </c>
      <c r="G614" s="14" t="s">
        <v>2964</v>
      </c>
      <c r="H614" s="14" t="s">
        <v>17</v>
      </c>
      <c r="I614" s="14" t="s">
        <v>17</v>
      </c>
      <c r="J614" s="15" t="s">
        <v>18</v>
      </c>
      <c r="K614" s="21">
        <v>45923</v>
      </c>
      <c r="M614" s="12"/>
    </row>
    <row r="615" spans="1:13" ht="21.75" hidden="1" customHeight="1" x14ac:dyDescent="0.25">
      <c r="A615" s="4">
        <v>614</v>
      </c>
      <c r="B615" s="73">
        <v>20254603214092</v>
      </c>
      <c r="C615" s="2">
        <v>45922</v>
      </c>
      <c r="D615" s="2">
        <v>45922</v>
      </c>
      <c r="E615" s="2" t="s">
        <v>5156</v>
      </c>
      <c r="F615" s="14">
        <f ca="1">Tabla368910111819151617234567563[[#This Row],[FECHA RADICACION]]-TODAY()</f>
        <v>-141</v>
      </c>
      <c r="G615" s="14" t="s">
        <v>15</v>
      </c>
      <c r="H615" s="14" t="s">
        <v>241</v>
      </c>
      <c r="I615" s="14" t="s">
        <v>17</v>
      </c>
      <c r="J615" s="15" t="s">
        <v>18</v>
      </c>
      <c r="K615" s="21">
        <v>45932</v>
      </c>
      <c r="M615" s="12"/>
    </row>
    <row r="616" spans="1:13" ht="21.75" hidden="1" customHeight="1" x14ac:dyDescent="0.25">
      <c r="A616" s="4">
        <v>615</v>
      </c>
      <c r="B616" s="73">
        <v>20255810184272</v>
      </c>
      <c r="C616" s="2">
        <v>45922</v>
      </c>
      <c r="D616" s="2">
        <v>45922</v>
      </c>
      <c r="E616" s="2" t="s">
        <v>5157</v>
      </c>
      <c r="F616" s="14">
        <f ca="1">Tabla368910111819151617234567563[[#This Row],[FECHA RADICACION]]-TODAY()</f>
        <v>-141</v>
      </c>
      <c r="G616" s="14" t="s">
        <v>65</v>
      </c>
      <c r="H616" s="14" t="s">
        <v>66</v>
      </c>
      <c r="I616" s="14" t="s">
        <v>17</v>
      </c>
      <c r="J616" s="15" t="s">
        <v>18</v>
      </c>
      <c r="K616" s="21">
        <v>45942</v>
      </c>
      <c r="L616" s="4" t="s">
        <v>174</v>
      </c>
      <c r="M616" s="12"/>
    </row>
    <row r="617" spans="1:13" ht="21.75" hidden="1" customHeight="1" x14ac:dyDescent="0.25">
      <c r="A617" s="4">
        <v>616</v>
      </c>
      <c r="B617" s="73">
        <v>20255810184192</v>
      </c>
      <c r="C617" s="2">
        <v>45922</v>
      </c>
      <c r="D617" s="2">
        <v>45922</v>
      </c>
      <c r="E617" s="2" t="s">
        <v>5158</v>
      </c>
      <c r="F617" s="14">
        <f ca="1">Tabla368910111819151617234567563[[#This Row],[FECHA RADICACION]]-TODAY()</f>
        <v>-141</v>
      </c>
      <c r="G617" s="14" t="s">
        <v>2964</v>
      </c>
      <c r="H617" s="14" t="s">
        <v>17</v>
      </c>
      <c r="I617" s="14" t="s">
        <v>17</v>
      </c>
      <c r="J617" s="15" t="s">
        <v>18</v>
      </c>
      <c r="L617" s="4" t="s">
        <v>491</v>
      </c>
      <c r="M617" s="12"/>
    </row>
    <row r="618" spans="1:13" ht="21.75" hidden="1" customHeight="1" x14ac:dyDescent="0.25">
      <c r="A618" s="4">
        <v>617</v>
      </c>
      <c r="B618" s="73">
        <v>20255810184172</v>
      </c>
      <c r="C618" s="2">
        <v>45922</v>
      </c>
      <c r="D618" s="2">
        <v>45922</v>
      </c>
      <c r="E618" s="2" t="s">
        <v>5159</v>
      </c>
      <c r="F618" s="14">
        <f ca="1">Tabla368910111819151617234567563[[#This Row],[FECHA RADICACION]]-TODAY()</f>
        <v>-141</v>
      </c>
      <c r="G618" s="14" t="s">
        <v>65</v>
      </c>
      <c r="H618" s="14" t="s">
        <v>1209</v>
      </c>
      <c r="I618" s="14" t="s">
        <v>17</v>
      </c>
      <c r="J618" s="15" t="s">
        <v>18</v>
      </c>
      <c r="K618" s="21">
        <v>45932</v>
      </c>
      <c r="L618" s="4" t="s">
        <v>42</v>
      </c>
      <c r="M618" s="12"/>
    </row>
    <row r="619" spans="1:13" ht="21.75" hidden="1" customHeight="1" x14ac:dyDescent="0.25">
      <c r="A619" s="4">
        <v>618</v>
      </c>
      <c r="B619" s="73">
        <v>20255810184162</v>
      </c>
      <c r="C619" s="2">
        <v>45922</v>
      </c>
      <c r="D619" s="2">
        <v>45922</v>
      </c>
      <c r="E619" s="2" t="s">
        <v>5160</v>
      </c>
      <c r="F619" s="14">
        <f ca="1">Tabla368910111819151617234567563[[#This Row],[FECHA RADICACION]]-TODAY()</f>
        <v>-141</v>
      </c>
      <c r="G619" s="14" t="s">
        <v>15</v>
      </c>
      <c r="H619" s="14" t="s">
        <v>241</v>
      </c>
      <c r="I619" s="14" t="s">
        <v>17</v>
      </c>
      <c r="J619" s="15" t="s">
        <v>18</v>
      </c>
      <c r="K619" s="21">
        <v>45932</v>
      </c>
      <c r="L619" s="4" t="s">
        <v>4937</v>
      </c>
      <c r="M619" s="12"/>
    </row>
    <row r="620" spans="1:13" ht="21.75" hidden="1" customHeight="1" x14ac:dyDescent="0.25">
      <c r="A620" s="4">
        <v>619</v>
      </c>
      <c r="B620" s="73">
        <v>20255810184702</v>
      </c>
      <c r="C620" s="35">
        <v>45923.388888888891</v>
      </c>
      <c r="D620" s="2">
        <v>45923</v>
      </c>
      <c r="E620" s="2" t="s">
        <v>5161</v>
      </c>
      <c r="F620" s="14">
        <f ca="1">Tabla368910111819151617234567563[[#This Row],[FECHA RADICACION]]-TODAY()</f>
        <v>-139.61111111110949</v>
      </c>
      <c r="G620" s="14" t="s">
        <v>85</v>
      </c>
      <c r="H620" s="14" t="s">
        <v>160</v>
      </c>
      <c r="I620" s="14" t="s">
        <v>17</v>
      </c>
      <c r="J620" s="15" t="s">
        <v>18</v>
      </c>
      <c r="K620" s="21">
        <v>45932</v>
      </c>
      <c r="M620" s="12"/>
    </row>
    <row r="621" spans="1:13" ht="21.75" hidden="1" customHeight="1" x14ac:dyDescent="0.25">
      <c r="A621" s="4">
        <v>620</v>
      </c>
      <c r="B621" s="73">
        <v>20254603222242</v>
      </c>
      <c r="C621" s="35">
        <v>45923.378472222219</v>
      </c>
      <c r="D621" s="2">
        <v>45923</v>
      </c>
      <c r="E621" s="2" t="s">
        <v>5162</v>
      </c>
      <c r="F621" s="14">
        <f ca="1">Tabla368910111819151617234567563[[#This Row],[FECHA RADICACION]]-TODAY()</f>
        <v>-139.62152777778101</v>
      </c>
      <c r="G621" s="14" t="s">
        <v>15</v>
      </c>
      <c r="H621" s="14" t="s">
        <v>304</v>
      </c>
      <c r="I621" s="14" t="s">
        <v>17</v>
      </c>
      <c r="J621" s="15" t="s">
        <v>18</v>
      </c>
      <c r="K621" s="21">
        <v>45932</v>
      </c>
      <c r="M621" s="12"/>
    </row>
    <row r="622" spans="1:13" ht="21.75" hidden="1" customHeight="1" x14ac:dyDescent="0.25">
      <c r="A622" s="4">
        <v>621</v>
      </c>
      <c r="B622" s="73">
        <v>20255810184612</v>
      </c>
      <c r="C622" s="35">
        <v>45923.336805555555</v>
      </c>
      <c r="D622" s="2">
        <v>45923</v>
      </c>
      <c r="E622" s="2" t="s">
        <v>5163</v>
      </c>
      <c r="F622" s="14">
        <f ca="1">Tabla368910111819151617234567563[[#This Row],[FECHA RADICACION]]-TODAY()</f>
        <v>-139.66319444444525</v>
      </c>
      <c r="G622" s="14" t="s">
        <v>50</v>
      </c>
      <c r="H622" s="14" t="s">
        <v>3189</v>
      </c>
      <c r="I622" s="14" t="s">
        <v>17</v>
      </c>
      <c r="J622" s="15" t="s">
        <v>18</v>
      </c>
      <c r="K622" s="21">
        <v>45932</v>
      </c>
      <c r="M622" s="12"/>
    </row>
    <row r="623" spans="1:13" ht="21.75" hidden="1" customHeight="1" x14ac:dyDescent="0.25">
      <c r="A623" s="4">
        <v>622</v>
      </c>
      <c r="B623" s="73">
        <v>20254603220792</v>
      </c>
      <c r="C623" s="35">
        <v>45923.327777777777</v>
      </c>
      <c r="D623" s="2">
        <v>45923</v>
      </c>
      <c r="E623" s="2" t="s">
        <v>5164</v>
      </c>
      <c r="F623" s="14">
        <f ca="1">Tabla368910111819151617234567563[[#This Row],[FECHA RADICACION]]-TODAY()</f>
        <v>-139.67222222222335</v>
      </c>
      <c r="G623" s="14" t="s">
        <v>15</v>
      </c>
      <c r="H623" s="14" t="s">
        <v>304</v>
      </c>
      <c r="I623" s="14" t="s">
        <v>17</v>
      </c>
      <c r="J623" s="15" t="s">
        <v>18</v>
      </c>
      <c r="K623" s="21">
        <v>45942</v>
      </c>
      <c r="M623" s="12" t="s">
        <v>4901</v>
      </c>
    </row>
    <row r="624" spans="1:13" ht="21.75" hidden="1" customHeight="1" x14ac:dyDescent="0.25">
      <c r="A624" s="4">
        <v>623</v>
      </c>
      <c r="B624" s="73">
        <v>20255810184582</v>
      </c>
      <c r="C624" s="35">
        <v>45923.319444444445</v>
      </c>
      <c r="D624" s="2">
        <v>45923</v>
      </c>
      <c r="E624" s="2" t="s">
        <v>5165</v>
      </c>
      <c r="F624" s="14">
        <f ca="1">Tabla368910111819151617234567563[[#This Row],[FECHA RADICACION]]-TODAY()</f>
        <v>-139.68055555555475</v>
      </c>
      <c r="G624" s="14" t="s">
        <v>15</v>
      </c>
      <c r="H624" s="14" t="s">
        <v>241</v>
      </c>
      <c r="I624" s="14" t="s">
        <v>17</v>
      </c>
      <c r="K624" s="21">
        <v>45932</v>
      </c>
      <c r="M624" s="12"/>
    </row>
    <row r="625" spans="1:14" ht="21.75" hidden="1" customHeight="1" x14ac:dyDescent="0.25">
      <c r="A625" s="4">
        <v>624</v>
      </c>
      <c r="B625" s="74">
        <v>20255810184622</v>
      </c>
      <c r="C625" s="36">
        <v>45923.341666666667</v>
      </c>
      <c r="D625" s="2">
        <v>45923</v>
      </c>
      <c r="E625" s="60" t="s">
        <v>5166</v>
      </c>
      <c r="F625" s="19">
        <f ca="1">Tabla368910111819151617234567563[[#This Row],[FECHA RADICACION]]-TODAY()</f>
        <v>-139.65833333333285</v>
      </c>
      <c r="G625" s="19" t="s">
        <v>814</v>
      </c>
      <c r="H625" s="19" t="s">
        <v>2129</v>
      </c>
      <c r="I625" s="14" t="s">
        <v>17</v>
      </c>
      <c r="J625" s="18" t="s">
        <v>18</v>
      </c>
      <c r="K625" s="24">
        <v>45923</v>
      </c>
      <c r="L625" s="23"/>
      <c r="M625" s="3"/>
    </row>
    <row r="626" spans="1:14" ht="21.75" hidden="1" customHeight="1" x14ac:dyDescent="0.25">
      <c r="A626" s="4">
        <v>625</v>
      </c>
      <c r="B626" s="73">
        <v>20255810185422</v>
      </c>
      <c r="C626" s="35">
        <v>45923</v>
      </c>
      <c r="D626" s="2">
        <v>45923</v>
      </c>
      <c r="E626" s="2" t="s">
        <v>5167</v>
      </c>
      <c r="F626" s="14">
        <f ca="1">Tabla368910111819151617234567563[[#This Row],[FECHA RADICACION]]-TODAY()</f>
        <v>-140</v>
      </c>
      <c r="G626" s="14" t="s">
        <v>50</v>
      </c>
      <c r="H626" s="14" t="s">
        <v>93</v>
      </c>
      <c r="I626" s="14" t="s">
        <v>17</v>
      </c>
      <c r="J626" s="15" t="s">
        <v>18</v>
      </c>
      <c r="K626" s="21">
        <v>45932</v>
      </c>
      <c r="L626" s="4" t="s">
        <v>527</v>
      </c>
      <c r="M626" s="12"/>
    </row>
    <row r="627" spans="1:14" ht="21.75" hidden="1" customHeight="1" x14ac:dyDescent="0.25">
      <c r="A627" s="4">
        <v>626</v>
      </c>
      <c r="B627" s="73">
        <v>20255810185272</v>
      </c>
      <c r="C627" s="35">
        <v>45923</v>
      </c>
      <c r="D627" s="2">
        <v>45923</v>
      </c>
      <c r="E627" s="2" t="s">
        <v>5168</v>
      </c>
      <c r="F627" s="14">
        <f ca="1">Tabla368910111819151617234567563[[#This Row],[FECHA RADICACION]]-TODAY()</f>
        <v>-140</v>
      </c>
      <c r="G627" s="14" t="s">
        <v>814</v>
      </c>
      <c r="H627" s="14" t="s">
        <v>25</v>
      </c>
      <c r="I627" s="14" t="s">
        <v>17</v>
      </c>
      <c r="J627" s="15" t="s">
        <v>18</v>
      </c>
      <c r="K627" s="21">
        <v>45945</v>
      </c>
      <c r="M627" s="12" t="s">
        <v>5169</v>
      </c>
      <c r="N627" s="4">
        <v>8</v>
      </c>
    </row>
    <row r="628" spans="1:14" ht="21.75" hidden="1" customHeight="1" x14ac:dyDescent="0.25">
      <c r="A628" s="4">
        <v>627</v>
      </c>
      <c r="B628" s="73">
        <v>20255810185022</v>
      </c>
      <c r="C628" s="35">
        <v>45923</v>
      </c>
      <c r="D628" s="2">
        <v>45923</v>
      </c>
      <c r="E628" s="2" t="s">
        <v>5170</v>
      </c>
      <c r="F628" s="14">
        <f ca="1">Tabla368910111819151617234567563[[#This Row],[FECHA RADICACION]]-TODAY()</f>
        <v>-140</v>
      </c>
      <c r="G628" s="14" t="s">
        <v>50</v>
      </c>
      <c r="H628" s="14" t="s">
        <v>93</v>
      </c>
      <c r="I628" s="14" t="s">
        <v>17</v>
      </c>
      <c r="J628" s="15" t="s">
        <v>18</v>
      </c>
      <c r="K628" s="21">
        <v>46002</v>
      </c>
      <c r="M628" s="62">
        <v>45931</v>
      </c>
    </row>
    <row r="629" spans="1:14" ht="21.75" hidden="1" customHeight="1" x14ac:dyDescent="0.25">
      <c r="A629" s="4">
        <v>628</v>
      </c>
      <c r="B629" s="73">
        <v>20254603227102</v>
      </c>
      <c r="C629" s="35">
        <v>45923.53402777778</v>
      </c>
      <c r="D629" s="2">
        <v>45923</v>
      </c>
      <c r="E629" s="2" t="s">
        <v>5171</v>
      </c>
      <c r="F629" s="14">
        <f ca="1">Tabla368910111819151617234567563[[#This Row],[FECHA RADICACION]]-TODAY()</f>
        <v>-139.46597222222044</v>
      </c>
      <c r="G629" s="14" t="s">
        <v>15</v>
      </c>
      <c r="H629" s="14" t="s">
        <v>82</v>
      </c>
      <c r="I629" s="14" t="s">
        <v>17</v>
      </c>
      <c r="J629" s="15" t="s">
        <v>18</v>
      </c>
      <c r="K629" s="21">
        <v>45951</v>
      </c>
      <c r="M629" s="12"/>
    </row>
    <row r="630" spans="1:14" ht="21.75" hidden="1" customHeight="1" x14ac:dyDescent="0.25">
      <c r="A630" s="4">
        <v>629</v>
      </c>
      <c r="B630" s="73">
        <v>20255810184982</v>
      </c>
      <c r="C630" s="35">
        <v>45923.526388888888</v>
      </c>
      <c r="D630" s="2">
        <v>45923</v>
      </c>
      <c r="E630" s="2" t="s">
        <v>5172</v>
      </c>
      <c r="F630" s="14">
        <f ca="1">Tabla368910111819151617234567563[[#This Row],[FECHA RADICACION]]-TODAY()</f>
        <v>-139.4736111111124</v>
      </c>
      <c r="G630" s="14" t="s">
        <v>65</v>
      </c>
      <c r="H630" s="14" t="s">
        <v>1209</v>
      </c>
      <c r="I630" s="14" t="s">
        <v>17</v>
      </c>
      <c r="J630" s="15" t="s">
        <v>18</v>
      </c>
      <c r="K630" s="21">
        <v>45932</v>
      </c>
      <c r="M630" s="12"/>
    </row>
    <row r="631" spans="1:14" ht="21.75" hidden="1" customHeight="1" x14ac:dyDescent="0.25">
      <c r="A631" s="4">
        <v>630</v>
      </c>
      <c r="B631" s="73">
        <v>20255810184972</v>
      </c>
      <c r="C631" s="35">
        <v>45923.523611111108</v>
      </c>
      <c r="D631" s="2">
        <v>45923</v>
      </c>
      <c r="E631" s="2" t="s">
        <v>5173</v>
      </c>
      <c r="F631" s="14">
        <f ca="1">Tabla368910111819151617234567563[[#This Row],[FECHA RADICACION]]-TODAY()</f>
        <v>-139.47638888889196</v>
      </c>
      <c r="G631" s="14" t="s">
        <v>65</v>
      </c>
      <c r="H631" s="14" t="s">
        <v>825</v>
      </c>
      <c r="I631" s="14" t="s">
        <v>17</v>
      </c>
      <c r="J631" s="15" t="s">
        <v>18</v>
      </c>
      <c r="K631" s="21">
        <v>45942</v>
      </c>
      <c r="L631" s="4" t="s">
        <v>174</v>
      </c>
      <c r="M631" s="12"/>
    </row>
    <row r="632" spans="1:14" ht="21.75" hidden="1" customHeight="1" x14ac:dyDescent="0.25">
      <c r="A632" s="4">
        <v>631</v>
      </c>
      <c r="B632" s="73">
        <v>20255810184952</v>
      </c>
      <c r="C632" s="35">
        <v>45923.51458333333</v>
      </c>
      <c r="D632" s="2">
        <v>45923</v>
      </c>
      <c r="E632" s="2" t="s">
        <v>5174</v>
      </c>
      <c r="F632" s="14">
        <f ca="1">Tabla368910111819151617234567563[[#This Row],[FECHA RADICACION]]-TODAY()</f>
        <v>-139.48541666667006</v>
      </c>
      <c r="G632" s="14" t="s">
        <v>65</v>
      </c>
      <c r="H632" s="14" t="s">
        <v>1209</v>
      </c>
      <c r="I632" s="14" t="s">
        <v>17</v>
      </c>
      <c r="J632" s="15" t="s">
        <v>18</v>
      </c>
      <c r="K632" s="21">
        <v>45932</v>
      </c>
      <c r="L632" s="4" t="s">
        <v>174</v>
      </c>
      <c r="M632" s="12"/>
    </row>
    <row r="633" spans="1:14" ht="21.75" hidden="1" customHeight="1" x14ac:dyDescent="0.25">
      <c r="A633" s="4">
        <v>632</v>
      </c>
      <c r="B633" s="73">
        <v>20255810184932</v>
      </c>
      <c r="C633" s="35">
        <v>45923.506249999999</v>
      </c>
      <c r="D633" s="2">
        <v>45923</v>
      </c>
      <c r="E633" s="2" t="s">
        <v>5175</v>
      </c>
      <c r="F633" s="14">
        <f ca="1">Tabla368910111819151617234567563[[#This Row],[FECHA RADICACION]]-TODAY()</f>
        <v>-139.49375000000146</v>
      </c>
      <c r="G633" s="14" t="s">
        <v>65</v>
      </c>
      <c r="H633" s="14" t="s">
        <v>481</v>
      </c>
      <c r="I633" s="14" t="s">
        <v>17</v>
      </c>
      <c r="J633" s="15" t="s">
        <v>18</v>
      </c>
      <c r="K633" s="21">
        <v>45975</v>
      </c>
      <c r="L633" s="4" t="s">
        <v>42</v>
      </c>
      <c r="M633" s="12"/>
    </row>
    <row r="634" spans="1:14" ht="21.75" hidden="1" customHeight="1" x14ac:dyDescent="0.25">
      <c r="A634" s="4">
        <v>633</v>
      </c>
      <c r="B634" s="73">
        <v>20255810184922</v>
      </c>
      <c r="C634" s="35">
        <v>45923.504861111112</v>
      </c>
      <c r="D634" s="2">
        <v>45923</v>
      </c>
      <c r="E634" s="2" t="s">
        <v>5176</v>
      </c>
      <c r="F634" s="14">
        <f ca="1">Tabla368910111819151617234567563[[#This Row],[FECHA RADICACION]]-TODAY()</f>
        <v>-139.4951388888876</v>
      </c>
      <c r="G634" s="14" t="s">
        <v>15</v>
      </c>
      <c r="H634" s="14" t="s">
        <v>304</v>
      </c>
      <c r="I634" s="14" t="s">
        <v>17</v>
      </c>
      <c r="J634" s="15" t="s">
        <v>18</v>
      </c>
      <c r="K634" s="21">
        <v>45932</v>
      </c>
      <c r="M634" s="12"/>
    </row>
    <row r="635" spans="1:14" ht="21.75" hidden="1" customHeight="1" x14ac:dyDescent="0.25">
      <c r="A635" s="4">
        <v>634</v>
      </c>
      <c r="B635" s="73">
        <v>20254603225692</v>
      </c>
      <c r="C635" s="35">
        <v>45923.493750000001</v>
      </c>
      <c r="D635" s="2">
        <v>45923</v>
      </c>
      <c r="E635" s="2" t="s">
        <v>5177</v>
      </c>
      <c r="F635" s="14">
        <f ca="1">Tabla368910111819151617234567563[[#This Row],[FECHA RADICACION]]-TODAY()</f>
        <v>-139.50624999999854</v>
      </c>
      <c r="G635" s="14" t="s">
        <v>15</v>
      </c>
      <c r="H635" s="14" t="s">
        <v>304</v>
      </c>
      <c r="I635" s="14" t="s">
        <v>17</v>
      </c>
      <c r="J635" s="15" t="s">
        <v>18</v>
      </c>
      <c r="K635" s="21">
        <v>45942</v>
      </c>
      <c r="M635" s="12" t="s">
        <v>4901</v>
      </c>
    </row>
    <row r="636" spans="1:14" ht="21.75" hidden="1" customHeight="1" x14ac:dyDescent="0.25">
      <c r="A636" s="4">
        <v>635</v>
      </c>
      <c r="B636" s="73">
        <v>20255810184812</v>
      </c>
      <c r="C636" s="35">
        <v>45923.459722222222</v>
      </c>
      <c r="D636" s="2">
        <v>45923</v>
      </c>
      <c r="E636" s="2" t="s">
        <v>5178</v>
      </c>
      <c r="F636" s="14">
        <f ca="1">Tabla368910111819151617234567563[[#This Row],[FECHA RADICACION]]-TODAY()</f>
        <v>-139.5402777777781</v>
      </c>
      <c r="G636" s="14" t="s">
        <v>65</v>
      </c>
      <c r="H636" s="14" t="s">
        <v>825</v>
      </c>
      <c r="I636" s="14" t="s">
        <v>17</v>
      </c>
      <c r="J636" s="15" t="s">
        <v>18</v>
      </c>
      <c r="K636" s="21">
        <v>45942</v>
      </c>
      <c r="M636" s="12"/>
    </row>
    <row r="637" spans="1:14" ht="21.75" hidden="1" customHeight="1" x14ac:dyDescent="0.25">
      <c r="A637" s="4">
        <v>636</v>
      </c>
      <c r="B637" s="73">
        <v>20254603224422</v>
      </c>
      <c r="C637" s="35">
        <v>45923.456944444442</v>
      </c>
      <c r="D637" s="2">
        <v>45923</v>
      </c>
      <c r="E637" s="2" t="s">
        <v>5179</v>
      </c>
      <c r="F637" s="14">
        <f ca="1">Tabla368910111819151617234567563[[#This Row],[FECHA RADICACION]]-TODAY()</f>
        <v>-139.54305555555766</v>
      </c>
      <c r="G637" s="14" t="s">
        <v>50</v>
      </c>
      <c r="H637" s="14" t="s">
        <v>919</v>
      </c>
      <c r="I637" s="14" t="s">
        <v>17</v>
      </c>
      <c r="J637" s="15" t="s">
        <v>18</v>
      </c>
      <c r="K637" s="21">
        <v>45942</v>
      </c>
      <c r="M637" s="12" t="s">
        <v>4901</v>
      </c>
    </row>
    <row r="638" spans="1:14" ht="21.75" hidden="1" customHeight="1" x14ac:dyDescent="0.25">
      <c r="A638" s="4">
        <v>637</v>
      </c>
      <c r="B638" s="73">
        <v>20255810184672</v>
      </c>
      <c r="C638" s="35">
        <v>45923.374305555553</v>
      </c>
      <c r="D638" s="2">
        <v>45923</v>
      </c>
      <c r="E638" s="2" t="s">
        <v>5180</v>
      </c>
      <c r="F638" s="14">
        <f ca="1">Tabla368910111819151617234567563[[#This Row],[FECHA RADICACION]]-TODAY()</f>
        <v>-139.62569444444671</v>
      </c>
      <c r="G638" s="14" t="s">
        <v>2964</v>
      </c>
      <c r="H638" s="14" t="s">
        <v>17</v>
      </c>
      <c r="I638" s="14" t="s">
        <v>17</v>
      </c>
      <c r="J638" s="15" t="s">
        <v>18</v>
      </c>
      <c r="K638" s="21">
        <v>45923</v>
      </c>
      <c r="M638" s="12"/>
    </row>
    <row r="639" spans="1:14" ht="21.75" hidden="1" customHeight="1" x14ac:dyDescent="0.25">
      <c r="A639" s="4">
        <v>638</v>
      </c>
      <c r="B639" s="73">
        <v>20255810184512</v>
      </c>
      <c r="C639" s="35" t="s">
        <v>5181</v>
      </c>
      <c r="D639" s="2">
        <v>45923</v>
      </c>
      <c r="E639" s="2" t="s">
        <v>5182</v>
      </c>
      <c r="F639" s="14" t="e">
        <f ca="1">Tabla368910111819151617234567563[[#This Row],[FECHA RADICACION]]-TODAY()</f>
        <v>#VALUE!</v>
      </c>
      <c r="G639" s="14" t="s">
        <v>2964</v>
      </c>
      <c r="H639" s="14" t="s">
        <v>17</v>
      </c>
      <c r="I639" s="14" t="s">
        <v>17</v>
      </c>
      <c r="J639" s="15" t="s">
        <v>18</v>
      </c>
      <c r="K639" s="21">
        <v>45923</v>
      </c>
      <c r="M639" s="12"/>
    </row>
    <row r="640" spans="1:14" ht="21.75" hidden="1" customHeight="1" x14ac:dyDescent="0.25">
      <c r="A640" s="4">
        <v>639</v>
      </c>
      <c r="B640" s="73">
        <v>20252210336773</v>
      </c>
      <c r="C640" s="35">
        <v>45904.440972222219</v>
      </c>
      <c r="D640" s="2">
        <v>45923</v>
      </c>
      <c r="E640" s="2" t="s">
        <v>683</v>
      </c>
      <c r="F640" s="14">
        <f ca="1">Tabla368910111819151617234567563[[#This Row],[FECHA RADICACION]]-TODAY()</f>
        <v>-158.55902777778101</v>
      </c>
      <c r="G640" s="14" t="s">
        <v>85</v>
      </c>
      <c r="H640" s="14" t="s">
        <v>160</v>
      </c>
      <c r="I640" s="14" t="s">
        <v>17</v>
      </c>
      <c r="J640" s="15" t="s">
        <v>18</v>
      </c>
      <c r="K640" s="21">
        <v>45932</v>
      </c>
      <c r="L640" s="4" t="s">
        <v>99</v>
      </c>
      <c r="M640" s="12"/>
    </row>
    <row r="641" spans="1:14" ht="21.75" hidden="1" customHeight="1" x14ac:dyDescent="0.25">
      <c r="A641" s="4">
        <v>640</v>
      </c>
      <c r="B641" s="73">
        <v>20255810184472</v>
      </c>
      <c r="C641" s="35">
        <v>45922</v>
      </c>
      <c r="D641" s="2">
        <v>45923</v>
      </c>
      <c r="E641" s="2" t="s">
        <v>5183</v>
      </c>
      <c r="F641" s="14">
        <f ca="1">Tabla368910111819151617234567563[[#This Row],[FECHA RADICACION]]-TODAY()</f>
        <v>-141</v>
      </c>
      <c r="G641" s="14" t="s">
        <v>2964</v>
      </c>
      <c r="H641" s="14" t="s">
        <v>17</v>
      </c>
      <c r="I641" s="14" t="s">
        <v>17</v>
      </c>
      <c r="J641" s="15" t="s">
        <v>18</v>
      </c>
      <c r="K641" s="21">
        <v>45923</v>
      </c>
      <c r="M641" s="12"/>
    </row>
    <row r="642" spans="1:14" ht="21.75" hidden="1" customHeight="1" x14ac:dyDescent="0.25">
      <c r="A642" s="4">
        <v>641</v>
      </c>
      <c r="B642" s="73">
        <v>20255810185512</v>
      </c>
      <c r="C642" s="35">
        <v>45924.338194444441</v>
      </c>
      <c r="D642" s="2">
        <v>45924</v>
      </c>
      <c r="E642" s="2" t="s">
        <v>5184</v>
      </c>
      <c r="F642" s="14">
        <f ca="1">Tabla368910111819151617234567563[[#This Row],[FECHA RADICACION]]-TODAY()</f>
        <v>-138.66180555555911</v>
      </c>
      <c r="G642" s="14" t="s">
        <v>50</v>
      </c>
      <c r="H642" s="14" t="s">
        <v>93</v>
      </c>
      <c r="I642" s="14" t="s">
        <v>17</v>
      </c>
      <c r="J642" s="15" t="s">
        <v>18</v>
      </c>
      <c r="K642" s="21">
        <v>45945</v>
      </c>
      <c r="L642" s="4" t="s">
        <v>91</v>
      </c>
      <c r="M642" s="12"/>
    </row>
    <row r="643" spans="1:14" ht="21.75" hidden="1" customHeight="1" x14ac:dyDescent="0.25">
      <c r="A643" s="4">
        <v>642</v>
      </c>
      <c r="B643" s="73">
        <v>20254603233142</v>
      </c>
      <c r="C643" s="35">
        <v>45923</v>
      </c>
      <c r="D643" s="2">
        <v>45924</v>
      </c>
      <c r="E643" s="2" t="s">
        <v>5185</v>
      </c>
      <c r="F643" s="14">
        <f ca="1">Tabla368910111819151617234567563[[#This Row],[FECHA RADICACION]]-TODAY()</f>
        <v>-140</v>
      </c>
      <c r="G643" s="14" t="s">
        <v>15</v>
      </c>
      <c r="H643" s="14" t="s">
        <v>304</v>
      </c>
      <c r="I643" s="14" t="s">
        <v>17</v>
      </c>
      <c r="J643" s="15" t="s">
        <v>18</v>
      </c>
      <c r="K643" s="21">
        <v>45932</v>
      </c>
      <c r="M643" s="12"/>
    </row>
    <row r="644" spans="1:14" ht="21.75" hidden="1" customHeight="1" x14ac:dyDescent="0.25">
      <c r="A644" s="4">
        <v>643</v>
      </c>
      <c r="B644" s="73">
        <v>20255810185022</v>
      </c>
      <c r="C644" s="35">
        <v>45923</v>
      </c>
      <c r="D644" s="2">
        <v>45924</v>
      </c>
      <c r="E644" s="2" t="s">
        <v>5170</v>
      </c>
      <c r="F644" s="14">
        <f ca="1">Tabla368910111819151617234567563[[#This Row],[FECHA RADICACION]]-TODAY()</f>
        <v>-140</v>
      </c>
      <c r="G644" s="14" t="s">
        <v>50</v>
      </c>
      <c r="H644" s="14" t="s">
        <v>93</v>
      </c>
      <c r="I644" s="14" t="s">
        <v>17</v>
      </c>
      <c r="J644" s="15" t="s">
        <v>18</v>
      </c>
      <c r="K644" s="21">
        <v>46002</v>
      </c>
      <c r="M644" s="62">
        <v>45931</v>
      </c>
    </row>
    <row r="645" spans="1:14" ht="21.75" hidden="1" customHeight="1" x14ac:dyDescent="0.25">
      <c r="A645" s="4">
        <v>644</v>
      </c>
      <c r="B645" s="73">
        <v>20254213217192</v>
      </c>
      <c r="C645" s="35">
        <v>45922</v>
      </c>
      <c r="D645" s="2">
        <v>45924</v>
      </c>
      <c r="E645" s="2" t="s">
        <v>5186</v>
      </c>
      <c r="F645" s="14">
        <f ca="1">Tabla368910111819151617234567563[[#This Row],[FECHA RADICACION]]-TODAY()</f>
        <v>-141</v>
      </c>
      <c r="G645" s="14" t="s">
        <v>85</v>
      </c>
      <c r="H645" s="14" t="s">
        <v>160</v>
      </c>
      <c r="I645" s="14" t="s">
        <v>17</v>
      </c>
      <c r="J645" s="15" t="s">
        <v>18</v>
      </c>
      <c r="K645" s="21">
        <v>45932</v>
      </c>
      <c r="L645" s="4" t="s">
        <v>5187</v>
      </c>
      <c r="M645" s="12"/>
    </row>
    <row r="646" spans="1:14" ht="21.75" hidden="1" customHeight="1" x14ac:dyDescent="0.25">
      <c r="A646" s="4">
        <v>645</v>
      </c>
      <c r="B646" s="73">
        <v>20254213217052</v>
      </c>
      <c r="C646" s="35">
        <v>45922</v>
      </c>
      <c r="D646" s="2">
        <v>45924</v>
      </c>
      <c r="E646" s="2" t="s">
        <v>5188</v>
      </c>
      <c r="F646" s="14">
        <f ca="1">Tabla368910111819151617234567563[[#This Row],[FECHA RADICACION]]-TODAY()</f>
        <v>-141</v>
      </c>
      <c r="G646" s="14" t="s">
        <v>85</v>
      </c>
      <c r="H646" s="14" t="s">
        <v>160</v>
      </c>
      <c r="I646" s="14" t="s">
        <v>17</v>
      </c>
      <c r="J646" s="15" t="s">
        <v>18</v>
      </c>
      <c r="K646" s="21">
        <v>45932</v>
      </c>
      <c r="L646" s="4" t="s">
        <v>5187</v>
      </c>
      <c r="M646" s="12"/>
    </row>
    <row r="647" spans="1:14" ht="21.75" hidden="1" customHeight="1" x14ac:dyDescent="0.25">
      <c r="A647" s="4">
        <v>646</v>
      </c>
      <c r="B647" s="73">
        <v>20254213216992</v>
      </c>
      <c r="C647" s="35">
        <v>45922</v>
      </c>
      <c r="D647" s="2">
        <v>45924</v>
      </c>
      <c r="E647" s="2" t="s">
        <v>5188</v>
      </c>
      <c r="F647" s="14">
        <f ca="1">Tabla368910111819151617234567563[[#This Row],[FECHA RADICACION]]-TODAY()</f>
        <v>-141</v>
      </c>
      <c r="G647" s="14" t="s">
        <v>85</v>
      </c>
      <c r="H647" s="14" t="s">
        <v>160</v>
      </c>
      <c r="I647" s="14" t="s">
        <v>17</v>
      </c>
      <c r="J647" s="15" t="s">
        <v>18</v>
      </c>
      <c r="K647" s="21">
        <v>45932</v>
      </c>
      <c r="L647" s="4" t="s">
        <v>5187</v>
      </c>
      <c r="M647" s="12"/>
    </row>
    <row r="648" spans="1:14" ht="21.75" hidden="1" customHeight="1" x14ac:dyDescent="0.25">
      <c r="A648" s="4">
        <v>647</v>
      </c>
      <c r="B648" s="73">
        <v>20255810184482</v>
      </c>
      <c r="C648" s="35">
        <v>45922</v>
      </c>
      <c r="D648" s="2">
        <v>45924</v>
      </c>
      <c r="E648" s="2" t="s">
        <v>5189</v>
      </c>
      <c r="F648" s="14">
        <f ca="1">Tabla368910111819151617234567563[[#This Row],[FECHA RADICACION]]-TODAY()</f>
        <v>-141</v>
      </c>
      <c r="G648" s="14" t="s">
        <v>2964</v>
      </c>
      <c r="H648" s="14" t="s">
        <v>17</v>
      </c>
      <c r="I648" s="14" t="s">
        <v>17</v>
      </c>
      <c r="J648" s="15" t="s">
        <v>18</v>
      </c>
      <c r="K648" s="21">
        <v>45924</v>
      </c>
      <c r="M648" s="12"/>
    </row>
    <row r="649" spans="1:14" ht="21.75" hidden="1" customHeight="1" x14ac:dyDescent="0.25">
      <c r="A649" s="4">
        <v>648</v>
      </c>
      <c r="B649" s="73">
        <v>20255810183852</v>
      </c>
      <c r="C649" s="35">
        <v>45922.540277777778</v>
      </c>
      <c r="D649" s="2">
        <v>45924</v>
      </c>
      <c r="E649" s="2" t="s">
        <v>5190</v>
      </c>
      <c r="F649" s="14">
        <f ca="1">Tabla368910111819151617234567563[[#This Row],[FECHA RADICACION]]-TODAY()</f>
        <v>-140.4597222222219</v>
      </c>
      <c r="G649" s="14" t="s">
        <v>2964</v>
      </c>
      <c r="H649" s="14" t="s">
        <v>17</v>
      </c>
      <c r="I649" s="14" t="s">
        <v>17</v>
      </c>
      <c r="J649" s="15" t="s">
        <v>18</v>
      </c>
      <c r="K649" s="21">
        <v>45924</v>
      </c>
      <c r="M649" s="12"/>
    </row>
    <row r="650" spans="1:14" ht="21.75" hidden="1" customHeight="1" x14ac:dyDescent="0.25">
      <c r="A650" s="4">
        <v>649</v>
      </c>
      <c r="B650" s="73">
        <v>20254603243222</v>
      </c>
      <c r="C650" s="2">
        <v>45924</v>
      </c>
      <c r="D650" s="2">
        <v>45924</v>
      </c>
      <c r="E650" s="2" t="s">
        <v>5191</v>
      </c>
      <c r="F650" s="14">
        <f ca="1">Tabla368910111819151617234567563[[#This Row],[FECHA RADICACION]]-TODAY()</f>
        <v>-139</v>
      </c>
      <c r="G650" s="14" t="s">
        <v>15</v>
      </c>
      <c r="H650" s="14" t="s">
        <v>2913</v>
      </c>
      <c r="I650" s="14" t="s">
        <v>17</v>
      </c>
      <c r="J650" s="15" t="s">
        <v>18</v>
      </c>
      <c r="K650" s="21">
        <v>45945</v>
      </c>
      <c r="M650" s="12" t="s">
        <v>5192</v>
      </c>
      <c r="N650" s="4">
        <v>3</v>
      </c>
    </row>
    <row r="651" spans="1:14" ht="21.75" hidden="1" customHeight="1" x14ac:dyDescent="0.25">
      <c r="A651" s="4">
        <v>650</v>
      </c>
      <c r="B651" s="73">
        <v>20255810186382</v>
      </c>
      <c r="C651" s="2">
        <v>45924</v>
      </c>
      <c r="D651" s="2">
        <v>45924</v>
      </c>
      <c r="E651" s="2" t="s">
        <v>5193</v>
      </c>
      <c r="F651" s="14">
        <f ca="1">Tabla368910111819151617234567563[[#This Row],[FECHA RADICACION]]-TODAY()</f>
        <v>-139</v>
      </c>
      <c r="G651" s="14" t="s">
        <v>15</v>
      </c>
      <c r="H651" s="14" t="s">
        <v>82</v>
      </c>
      <c r="I651" s="14" t="s">
        <v>17</v>
      </c>
      <c r="J651" s="15" t="s">
        <v>18</v>
      </c>
      <c r="K651" s="21">
        <v>45945</v>
      </c>
      <c r="L651" s="4" t="s">
        <v>3982</v>
      </c>
      <c r="M651" s="12"/>
    </row>
    <row r="652" spans="1:14" ht="21.75" hidden="1" customHeight="1" x14ac:dyDescent="0.25">
      <c r="A652" s="4">
        <v>651</v>
      </c>
      <c r="B652" s="73">
        <v>20255810186342</v>
      </c>
      <c r="C652" s="2">
        <v>45924</v>
      </c>
      <c r="D652" s="2">
        <v>45924</v>
      </c>
      <c r="E652" s="2" t="s">
        <v>5194</v>
      </c>
      <c r="F652" s="14">
        <f ca="1">Tabla368910111819151617234567563[[#This Row],[FECHA RADICACION]]-TODAY()</f>
        <v>-139</v>
      </c>
      <c r="G652" s="14" t="s">
        <v>50</v>
      </c>
      <c r="H652" s="14" t="s">
        <v>3189</v>
      </c>
      <c r="I652" s="14" t="s">
        <v>17</v>
      </c>
      <c r="J652" s="15" t="s">
        <v>18</v>
      </c>
      <c r="K652" s="21">
        <v>45942</v>
      </c>
      <c r="M652" s="12"/>
    </row>
    <row r="653" spans="1:14" ht="21.75" hidden="1" customHeight="1" x14ac:dyDescent="0.25">
      <c r="A653" s="4">
        <v>652</v>
      </c>
      <c r="B653" s="74">
        <v>20255810186302</v>
      </c>
      <c r="C653" s="2">
        <v>45924</v>
      </c>
      <c r="D653" s="2">
        <v>45924</v>
      </c>
      <c r="E653" s="60" t="s">
        <v>5195</v>
      </c>
      <c r="F653" s="19">
        <f ca="1">Tabla368910111819151617234567563[[#This Row],[FECHA RADICACION]]-TODAY()</f>
        <v>-139</v>
      </c>
      <c r="G653" s="19" t="s">
        <v>50</v>
      </c>
      <c r="H653" s="19" t="s">
        <v>93</v>
      </c>
      <c r="I653" s="14" t="s">
        <v>17</v>
      </c>
      <c r="J653" s="18" t="s">
        <v>18</v>
      </c>
      <c r="K653" s="21">
        <v>45932</v>
      </c>
      <c r="L653" s="23"/>
      <c r="M653" s="3"/>
    </row>
    <row r="654" spans="1:14" ht="21.75" hidden="1" customHeight="1" x14ac:dyDescent="0.25">
      <c r="A654" s="4">
        <v>653</v>
      </c>
      <c r="B654" s="73">
        <v>20254603242202</v>
      </c>
      <c r="C654" s="2">
        <v>45924</v>
      </c>
      <c r="D654" s="2">
        <v>45924</v>
      </c>
      <c r="E654" s="2" t="s">
        <v>5196</v>
      </c>
      <c r="F654" s="14">
        <f ca="1">Tabla368910111819151617234567563[[#This Row],[FECHA RADICACION]]-TODAY()</f>
        <v>-139</v>
      </c>
      <c r="G654" s="14" t="s">
        <v>50</v>
      </c>
      <c r="H654" s="14" t="s">
        <v>93</v>
      </c>
      <c r="I654" s="14" t="s">
        <v>17</v>
      </c>
      <c r="J654" s="15" t="s">
        <v>18</v>
      </c>
      <c r="K654" s="21">
        <v>46002</v>
      </c>
      <c r="M654" s="12"/>
    </row>
    <row r="655" spans="1:14" ht="21.75" hidden="1" customHeight="1" x14ac:dyDescent="0.25">
      <c r="A655" s="4">
        <v>654</v>
      </c>
      <c r="B655" s="73">
        <v>20254213241002</v>
      </c>
      <c r="C655" s="35">
        <v>45924.517361111109</v>
      </c>
      <c r="D655" s="2">
        <v>45924</v>
      </c>
      <c r="E655" s="2" t="s">
        <v>5197</v>
      </c>
      <c r="F655" s="14">
        <f ca="1">Tabla368910111819151617234567563[[#This Row],[FECHA RADICACION]]-TODAY()</f>
        <v>-138.48263888889051</v>
      </c>
      <c r="G655" s="14" t="s">
        <v>15</v>
      </c>
      <c r="H655" s="14" t="s">
        <v>2913</v>
      </c>
      <c r="I655" s="14" t="s">
        <v>17</v>
      </c>
      <c r="J655" s="15" t="s">
        <v>18</v>
      </c>
      <c r="K655" s="21">
        <v>45942</v>
      </c>
      <c r="M655" s="12"/>
    </row>
    <row r="656" spans="1:14" ht="21.75" hidden="1" customHeight="1" x14ac:dyDescent="0.25">
      <c r="A656" s="4">
        <v>655</v>
      </c>
      <c r="B656" s="73">
        <v>20254213240992</v>
      </c>
      <c r="C656" s="35">
        <v>45924.51666666667</v>
      </c>
      <c r="D656" s="2">
        <v>45924</v>
      </c>
      <c r="E656" s="2" t="s">
        <v>5198</v>
      </c>
      <c r="F656" s="14">
        <f ca="1">Tabla368910111819151617234567563[[#This Row],[FECHA RADICACION]]-TODAY()</f>
        <v>-138.48333333332994</v>
      </c>
      <c r="G656" s="14" t="s">
        <v>65</v>
      </c>
      <c r="H656" s="14" t="s">
        <v>825</v>
      </c>
      <c r="I656" s="14" t="s">
        <v>17</v>
      </c>
      <c r="J656" s="15" t="s">
        <v>18</v>
      </c>
      <c r="K656" s="21">
        <v>45942</v>
      </c>
      <c r="M656" s="12"/>
    </row>
    <row r="657" spans="1:13" ht="21.75" hidden="1" customHeight="1" x14ac:dyDescent="0.25">
      <c r="A657" s="4">
        <v>656</v>
      </c>
      <c r="B657" s="73">
        <v>20254603240462</v>
      </c>
      <c r="C657" s="35">
        <v>45924.503472222219</v>
      </c>
      <c r="D657" s="2">
        <v>45924</v>
      </c>
      <c r="E657" s="2" t="s">
        <v>5199</v>
      </c>
      <c r="F657" s="14">
        <f ca="1">Tabla368910111819151617234567563[[#This Row],[FECHA RADICACION]]-TODAY()</f>
        <v>-138.49652777778101</v>
      </c>
      <c r="G657" s="14" t="s">
        <v>65</v>
      </c>
      <c r="H657" s="14" t="s">
        <v>78</v>
      </c>
      <c r="I657" s="14" t="s">
        <v>17</v>
      </c>
      <c r="J657" s="15" t="s">
        <v>18</v>
      </c>
      <c r="K657" s="21">
        <v>45932</v>
      </c>
      <c r="M657" s="12"/>
    </row>
    <row r="658" spans="1:13" ht="21.75" hidden="1" customHeight="1" x14ac:dyDescent="0.25">
      <c r="A658" s="4">
        <v>657</v>
      </c>
      <c r="B658" s="73">
        <v>20255810186192</v>
      </c>
      <c r="C658" s="35">
        <v>45924.498611111114</v>
      </c>
      <c r="D658" s="2">
        <v>45924</v>
      </c>
      <c r="E658" s="6" t="s">
        <v>5200</v>
      </c>
      <c r="F658" s="14">
        <f ca="1">Tabla368910111819151617234567563[[#This Row],[FECHA RADICACION]]-TODAY()</f>
        <v>-138.50138888888614</v>
      </c>
      <c r="G658" s="14" t="s">
        <v>65</v>
      </c>
      <c r="H658" s="14" t="s">
        <v>1209</v>
      </c>
      <c r="I658" s="14" t="s">
        <v>17</v>
      </c>
      <c r="J658" s="15" t="s">
        <v>18</v>
      </c>
      <c r="K658" s="21">
        <v>45932</v>
      </c>
      <c r="L658" s="4" t="s">
        <v>174</v>
      </c>
      <c r="M658" s="12"/>
    </row>
    <row r="659" spans="1:13" ht="21.75" hidden="1" customHeight="1" x14ac:dyDescent="0.25">
      <c r="A659" s="4">
        <v>658</v>
      </c>
      <c r="B659" s="73">
        <v>20255810186162</v>
      </c>
      <c r="C659" s="35">
        <v>45924.470833333333</v>
      </c>
      <c r="D659" s="2">
        <v>45924</v>
      </c>
      <c r="E659" s="6" t="s">
        <v>5201</v>
      </c>
      <c r="F659" s="14">
        <f ca="1">Tabla368910111819151617234567563[[#This Row],[FECHA RADICACION]]-TODAY()</f>
        <v>-138.52916666666715</v>
      </c>
      <c r="G659" s="14" t="s">
        <v>65</v>
      </c>
      <c r="H659" s="14" t="s">
        <v>1209</v>
      </c>
      <c r="I659" s="14" t="s">
        <v>17</v>
      </c>
      <c r="J659" s="15" t="s">
        <v>18</v>
      </c>
      <c r="K659" s="21">
        <v>45932</v>
      </c>
      <c r="L659" s="4" t="s">
        <v>42</v>
      </c>
      <c r="M659" s="12"/>
    </row>
    <row r="660" spans="1:13" ht="21.75" hidden="1" customHeight="1" x14ac:dyDescent="0.25">
      <c r="A660" s="4">
        <v>659</v>
      </c>
      <c r="B660" s="73">
        <v>20255810186112</v>
      </c>
      <c r="C660" s="35">
        <v>45924.458333333336</v>
      </c>
      <c r="D660" s="2">
        <v>45924</v>
      </c>
      <c r="E660" s="6" t="s">
        <v>5202</v>
      </c>
      <c r="F660" s="14">
        <f ca="1">Tabla368910111819151617234567563[[#This Row],[FECHA RADICACION]]-TODAY()</f>
        <v>-138.54166666666424</v>
      </c>
      <c r="G660" s="14" t="s">
        <v>65</v>
      </c>
      <c r="H660" s="14" t="s">
        <v>1209</v>
      </c>
      <c r="I660" s="14" t="s">
        <v>17</v>
      </c>
      <c r="J660" s="15" t="s">
        <v>18</v>
      </c>
      <c r="K660" s="21">
        <v>45945</v>
      </c>
      <c r="M660" s="12"/>
    </row>
    <row r="661" spans="1:13" ht="21.75" hidden="1" customHeight="1" x14ac:dyDescent="0.25">
      <c r="A661" s="4">
        <v>660</v>
      </c>
      <c r="B661" s="73">
        <v>20254603238702</v>
      </c>
      <c r="C661" s="35">
        <v>45924.453472222223</v>
      </c>
      <c r="D661" s="2">
        <v>45924</v>
      </c>
      <c r="E661" s="6" t="s">
        <v>5203</v>
      </c>
      <c r="F661" s="14">
        <f ca="1">Tabla368910111819151617234567563[[#This Row],[FECHA RADICACION]]-TODAY()</f>
        <v>-138.54652777777665</v>
      </c>
      <c r="G661" s="14" t="s">
        <v>15</v>
      </c>
      <c r="H661" s="14" t="s">
        <v>2913</v>
      </c>
      <c r="I661" s="14" t="s">
        <v>17</v>
      </c>
      <c r="J661" s="15" t="s">
        <v>18</v>
      </c>
      <c r="K661" s="21">
        <v>45942</v>
      </c>
      <c r="M661" s="12"/>
    </row>
    <row r="662" spans="1:13" ht="21.75" hidden="1" customHeight="1" x14ac:dyDescent="0.25">
      <c r="A662" s="4">
        <v>661</v>
      </c>
      <c r="B662" s="73">
        <v>20254603238692</v>
      </c>
      <c r="C662" s="35">
        <v>45924.452777777777</v>
      </c>
      <c r="D662" s="2">
        <v>45924</v>
      </c>
      <c r="E662" s="6" t="s">
        <v>5204</v>
      </c>
      <c r="F662" s="14">
        <f ca="1">Tabla368910111819151617234567563[[#This Row],[FECHA RADICACION]]-TODAY()</f>
        <v>-138.54722222222335</v>
      </c>
      <c r="G662" s="14" t="s">
        <v>50</v>
      </c>
      <c r="H662" s="14" t="s">
        <v>3189</v>
      </c>
      <c r="I662" s="14" t="s">
        <v>17</v>
      </c>
      <c r="J662" s="15" t="s">
        <v>18</v>
      </c>
      <c r="K662" s="21">
        <v>45942</v>
      </c>
      <c r="M662" s="12"/>
    </row>
    <row r="663" spans="1:13" ht="21.75" hidden="1" customHeight="1" x14ac:dyDescent="0.25">
      <c r="A663" s="4">
        <v>662</v>
      </c>
      <c r="B663" s="73">
        <v>20255810186042</v>
      </c>
      <c r="C663" s="35">
        <v>45924.43472222222</v>
      </c>
      <c r="D663" s="2">
        <v>45924</v>
      </c>
      <c r="E663" s="6" t="s">
        <v>5205</v>
      </c>
      <c r="F663" s="14">
        <f ca="1">Tabla368910111819151617234567563[[#This Row],[FECHA RADICACION]]-TODAY()</f>
        <v>-138.56527777777956</v>
      </c>
      <c r="G663" s="14" t="s">
        <v>65</v>
      </c>
      <c r="H663" s="14" t="s">
        <v>1209</v>
      </c>
      <c r="I663" s="14" t="s">
        <v>17</v>
      </c>
      <c r="J663" s="15" t="s">
        <v>18</v>
      </c>
      <c r="K663" s="21">
        <v>45932</v>
      </c>
      <c r="L663" s="4" t="s">
        <v>42</v>
      </c>
      <c r="M663" s="12"/>
    </row>
    <row r="664" spans="1:13" ht="21.75" hidden="1" customHeight="1" x14ac:dyDescent="0.25">
      <c r="A664" s="4">
        <v>663</v>
      </c>
      <c r="B664" s="73">
        <v>20255810185902</v>
      </c>
      <c r="C664" s="35">
        <v>45924.409722222219</v>
      </c>
      <c r="D664" s="2">
        <v>45924</v>
      </c>
      <c r="E664" s="6" t="s">
        <v>5206</v>
      </c>
      <c r="F664" s="14">
        <f ca="1">Tabla368910111819151617234567563[[#This Row],[FECHA RADICACION]]-TODAY()</f>
        <v>-138.59027777778101</v>
      </c>
      <c r="G664" s="14" t="s">
        <v>2964</v>
      </c>
      <c r="H664" s="14" t="s">
        <v>17</v>
      </c>
      <c r="I664" s="14" t="s">
        <v>17</v>
      </c>
      <c r="J664" s="15" t="s">
        <v>18</v>
      </c>
      <c r="K664" s="21">
        <v>45924</v>
      </c>
      <c r="M664" s="12"/>
    </row>
    <row r="665" spans="1:13" ht="21.75" hidden="1" customHeight="1" x14ac:dyDescent="0.25">
      <c r="A665" s="4">
        <v>664</v>
      </c>
      <c r="B665" s="73">
        <v>20255810185882</v>
      </c>
      <c r="C665" s="35">
        <v>45924.4</v>
      </c>
      <c r="D665" s="2">
        <v>45924</v>
      </c>
      <c r="E665" s="6" t="s">
        <v>5207</v>
      </c>
      <c r="F665" s="14">
        <f ca="1">Tabla368910111819151617234567563[[#This Row],[FECHA RADICACION]]-TODAY()</f>
        <v>-138.59999999999854</v>
      </c>
      <c r="G665" s="14" t="s">
        <v>15</v>
      </c>
      <c r="H665" s="14" t="s">
        <v>48</v>
      </c>
      <c r="I665" s="14" t="s">
        <v>17</v>
      </c>
      <c r="J665" s="15" t="s">
        <v>18</v>
      </c>
      <c r="K665" s="21">
        <v>45945</v>
      </c>
      <c r="M665" s="12"/>
    </row>
    <row r="666" spans="1:13" ht="21.75" hidden="1" customHeight="1" x14ac:dyDescent="0.25">
      <c r="A666" s="4">
        <v>665</v>
      </c>
      <c r="B666" s="73">
        <v>20255810185862</v>
      </c>
      <c r="C666" s="35">
        <v>45924.396527777775</v>
      </c>
      <c r="D666" s="2">
        <v>45924</v>
      </c>
      <c r="E666" s="6" t="s">
        <v>5208</v>
      </c>
      <c r="F666" s="14">
        <f ca="1">Tabla368910111819151617234567563[[#This Row],[FECHA RADICACION]]-TODAY()</f>
        <v>-138.60347222222481</v>
      </c>
      <c r="G666" s="14" t="s">
        <v>65</v>
      </c>
      <c r="H666" s="14" t="s">
        <v>1209</v>
      </c>
      <c r="I666" s="14" t="s">
        <v>17</v>
      </c>
      <c r="J666" s="15" t="s">
        <v>18</v>
      </c>
      <c r="K666" s="21">
        <v>45932</v>
      </c>
      <c r="L666" s="4" t="s">
        <v>174</v>
      </c>
      <c r="M666" s="12"/>
    </row>
    <row r="667" spans="1:13" ht="21.75" hidden="1" customHeight="1" x14ac:dyDescent="0.25">
      <c r="A667" s="4">
        <v>666</v>
      </c>
      <c r="B667" s="73">
        <v>20254603236792</v>
      </c>
      <c r="C667" s="35">
        <v>45924.393055555556</v>
      </c>
      <c r="D667" s="2">
        <v>45924</v>
      </c>
      <c r="E667" s="6" t="s">
        <v>5209</v>
      </c>
      <c r="F667" s="14">
        <f ca="1">Tabla368910111819151617234567563[[#This Row],[FECHA RADICACION]]-TODAY()</f>
        <v>-138.6069444444438</v>
      </c>
      <c r="G667" s="14" t="s">
        <v>15</v>
      </c>
      <c r="H667" s="14" t="s">
        <v>304</v>
      </c>
      <c r="I667" s="14" t="s">
        <v>17</v>
      </c>
      <c r="J667" s="15" t="s">
        <v>18</v>
      </c>
      <c r="K667" s="21">
        <v>45932</v>
      </c>
      <c r="M667" s="12"/>
    </row>
    <row r="668" spans="1:13" ht="21.75" hidden="1" customHeight="1" x14ac:dyDescent="0.25">
      <c r="A668" s="4">
        <v>667</v>
      </c>
      <c r="B668" s="73">
        <v>20254603236662</v>
      </c>
      <c r="C668" s="35">
        <v>45924.388194444444</v>
      </c>
      <c r="D668" s="2">
        <v>45924</v>
      </c>
      <c r="E668" s="6" t="s">
        <v>5210</v>
      </c>
      <c r="F668" s="14">
        <f ca="1">Tabla368910111819151617234567563[[#This Row],[FECHA RADICACION]]-TODAY()</f>
        <v>-138.6118055555562</v>
      </c>
      <c r="G668" s="14" t="s">
        <v>65</v>
      </c>
      <c r="H668" s="14" t="s">
        <v>78</v>
      </c>
      <c r="I668" s="14" t="s">
        <v>17</v>
      </c>
      <c r="J668" s="15" t="s">
        <v>18</v>
      </c>
      <c r="K668" s="21">
        <v>45932</v>
      </c>
      <c r="M668" s="12"/>
    </row>
    <row r="669" spans="1:13" ht="21.75" hidden="1" customHeight="1" x14ac:dyDescent="0.25">
      <c r="A669" s="4">
        <v>668</v>
      </c>
      <c r="B669" s="73">
        <v>20255810185702</v>
      </c>
      <c r="C669" s="35">
        <v>45924.381944444445</v>
      </c>
      <c r="D669" s="2">
        <v>45924</v>
      </c>
      <c r="E669" s="6" t="s">
        <v>5211</v>
      </c>
      <c r="F669" s="14">
        <f ca="1">Tabla368910111819151617234567563[[#This Row],[FECHA RADICACION]]-TODAY()</f>
        <v>-138.61805555555475</v>
      </c>
      <c r="G669" s="14" t="s">
        <v>65</v>
      </c>
      <c r="H669" s="14" t="s">
        <v>1209</v>
      </c>
      <c r="I669" s="14" t="s">
        <v>17</v>
      </c>
      <c r="J669" s="15" t="s">
        <v>18</v>
      </c>
      <c r="K669" s="21">
        <v>45932</v>
      </c>
      <c r="L669" s="4" t="s">
        <v>174</v>
      </c>
      <c r="M669" s="12"/>
    </row>
    <row r="670" spans="1:13" ht="21.75" hidden="1" customHeight="1" x14ac:dyDescent="0.25">
      <c r="A670" s="4">
        <v>669</v>
      </c>
      <c r="B670" s="73">
        <v>20255810185682</v>
      </c>
      <c r="C670" s="35">
        <v>45924.381249999999</v>
      </c>
      <c r="D670" s="2">
        <v>45924</v>
      </c>
      <c r="E670" s="6" t="s">
        <v>5212</v>
      </c>
      <c r="F670" s="14">
        <f ca="1">Tabla368910111819151617234567563[[#This Row],[FECHA RADICACION]]-TODAY()</f>
        <v>-138.61875000000146</v>
      </c>
      <c r="G670" s="14" t="s">
        <v>15</v>
      </c>
      <c r="H670" s="14" t="s">
        <v>82</v>
      </c>
      <c r="I670" s="14" t="s">
        <v>17</v>
      </c>
      <c r="J670" s="15" t="s">
        <v>18</v>
      </c>
      <c r="K670" s="21">
        <v>45951</v>
      </c>
      <c r="L670" s="4" t="s">
        <v>1663</v>
      </c>
      <c r="M670" s="12"/>
    </row>
    <row r="671" spans="1:13" ht="21.75" hidden="1" customHeight="1" x14ac:dyDescent="0.25">
      <c r="A671" s="4">
        <v>670</v>
      </c>
      <c r="B671" s="73">
        <v>20255810185692</v>
      </c>
      <c r="C671" s="35">
        <v>45924.381249999999</v>
      </c>
      <c r="D671" s="2">
        <v>45924</v>
      </c>
      <c r="E671" s="6" t="s">
        <v>5213</v>
      </c>
      <c r="F671" s="14">
        <f ca="1">Tabla368910111819151617234567563[[#This Row],[FECHA RADICACION]]-TODAY()</f>
        <v>-138.61875000000146</v>
      </c>
      <c r="G671" s="14" t="s">
        <v>65</v>
      </c>
      <c r="H671" s="14" t="s">
        <v>1209</v>
      </c>
      <c r="I671" s="14" t="s">
        <v>17</v>
      </c>
      <c r="J671" s="15" t="s">
        <v>18</v>
      </c>
      <c r="K671" s="21">
        <v>45932</v>
      </c>
      <c r="L671" s="4" t="s">
        <v>42</v>
      </c>
      <c r="M671" s="12"/>
    </row>
    <row r="672" spans="1:13" ht="21.75" hidden="1" customHeight="1" x14ac:dyDescent="0.25">
      <c r="A672" s="4">
        <v>671</v>
      </c>
      <c r="B672" s="73">
        <v>20255810185672</v>
      </c>
      <c r="C672" s="35">
        <v>45924.380555555559</v>
      </c>
      <c r="D672" s="2">
        <v>45924</v>
      </c>
      <c r="E672" s="6" t="s">
        <v>5214</v>
      </c>
      <c r="F672" s="14">
        <f ca="1">Tabla368910111819151617234567563[[#This Row],[FECHA RADICACION]]-TODAY()</f>
        <v>-138.61944444444089</v>
      </c>
      <c r="G672" s="14" t="s">
        <v>50</v>
      </c>
      <c r="H672" s="14" t="s">
        <v>93</v>
      </c>
      <c r="I672" s="14" t="s">
        <v>17</v>
      </c>
      <c r="J672" s="15" t="s">
        <v>18</v>
      </c>
      <c r="K672" s="21">
        <v>45942</v>
      </c>
      <c r="M672" s="12"/>
    </row>
    <row r="673" spans="1:13" ht="21.75" hidden="1" customHeight="1" x14ac:dyDescent="0.25">
      <c r="A673" s="4">
        <v>672</v>
      </c>
      <c r="B673" s="73">
        <v>20255810185652</v>
      </c>
      <c r="C673" s="35">
        <v>45924.379166666666</v>
      </c>
      <c r="D673" s="2">
        <v>45924</v>
      </c>
      <c r="E673" s="6" t="s">
        <v>5215</v>
      </c>
      <c r="F673" s="14">
        <f ca="1">Tabla368910111819151617234567563[[#This Row],[FECHA RADICACION]]-TODAY()</f>
        <v>-138.6208333333343</v>
      </c>
      <c r="G673" s="14" t="s">
        <v>15</v>
      </c>
      <c r="H673" s="14" t="s">
        <v>48</v>
      </c>
      <c r="I673" s="14" t="s">
        <v>17</v>
      </c>
      <c r="J673" s="15" t="s">
        <v>18</v>
      </c>
      <c r="K673" s="21">
        <v>45945</v>
      </c>
      <c r="L673" s="4" t="s">
        <v>3982</v>
      </c>
      <c r="M673" s="12"/>
    </row>
    <row r="674" spans="1:13" ht="21.75" customHeight="1" x14ac:dyDescent="0.25">
      <c r="A674" s="4">
        <v>673</v>
      </c>
      <c r="B674" s="73">
        <v>20254603236132</v>
      </c>
      <c r="C674" s="35">
        <v>45924.365277777775</v>
      </c>
      <c r="D674" s="2">
        <v>45924</v>
      </c>
      <c r="E674" s="6" t="s">
        <v>5216</v>
      </c>
      <c r="F674" s="14">
        <f ca="1">Tabla368910111819151617234567563[[#This Row],[FECHA RADICACION]]-TODAY()</f>
        <v>-138.63472222222481</v>
      </c>
      <c r="G674" s="14" t="s">
        <v>65</v>
      </c>
      <c r="H674" s="14" t="s">
        <v>66</v>
      </c>
      <c r="I674" s="14" t="s">
        <v>17</v>
      </c>
      <c r="J674" s="15" t="s">
        <v>18</v>
      </c>
      <c r="K674" s="21">
        <v>46002</v>
      </c>
      <c r="L674" s="4" t="s">
        <v>5217</v>
      </c>
      <c r="M674" s="12"/>
    </row>
    <row r="675" spans="1:13" ht="21.75" hidden="1" customHeight="1" x14ac:dyDescent="0.25">
      <c r="A675" s="4">
        <v>674</v>
      </c>
      <c r="B675" s="73">
        <v>20255810185562</v>
      </c>
      <c r="C675" s="35">
        <v>45924.35833333333</v>
      </c>
      <c r="D675" s="2">
        <v>45924</v>
      </c>
      <c r="E675" s="6" t="s">
        <v>5218</v>
      </c>
      <c r="F675" s="14">
        <f ca="1">Tabla368910111819151617234567563[[#This Row],[FECHA RADICACION]]-TODAY()</f>
        <v>-138.64166666667006</v>
      </c>
      <c r="G675" s="14" t="s">
        <v>15</v>
      </c>
      <c r="H675" s="14" t="s">
        <v>304</v>
      </c>
      <c r="I675" s="14" t="s">
        <v>17</v>
      </c>
      <c r="J675" s="15" t="s">
        <v>18</v>
      </c>
      <c r="K675" s="21">
        <v>45932</v>
      </c>
      <c r="L675" s="4" t="s">
        <v>3982</v>
      </c>
      <c r="M675" s="12"/>
    </row>
    <row r="676" spans="1:13" ht="21.75" hidden="1" customHeight="1" x14ac:dyDescent="0.25">
      <c r="A676" s="4">
        <v>675</v>
      </c>
      <c r="B676" s="73">
        <v>20255810185552</v>
      </c>
      <c r="C676" s="35">
        <v>45924.351388888892</v>
      </c>
      <c r="D676" s="2">
        <v>45924</v>
      </c>
      <c r="E676" s="6" t="s">
        <v>5219</v>
      </c>
      <c r="F676" s="14">
        <f ca="1">Tabla368910111819151617234567563[[#This Row],[FECHA RADICACION]]-TODAY()</f>
        <v>-138.64861111110804</v>
      </c>
      <c r="G676" s="14" t="s">
        <v>50</v>
      </c>
      <c r="H676" s="14" t="s">
        <v>93</v>
      </c>
      <c r="I676" s="14" t="s">
        <v>17</v>
      </c>
      <c r="J676" s="15" t="s">
        <v>18</v>
      </c>
      <c r="K676" s="21">
        <v>45932</v>
      </c>
      <c r="M676" s="12"/>
    </row>
    <row r="677" spans="1:13" ht="21.75" hidden="1" customHeight="1" x14ac:dyDescent="0.25">
      <c r="A677" s="4">
        <v>676</v>
      </c>
      <c r="B677" s="73">
        <v>20255810186412</v>
      </c>
      <c r="C677" s="35">
        <v>45924</v>
      </c>
      <c r="D677" s="2">
        <v>45924</v>
      </c>
      <c r="E677" s="2" t="s">
        <v>5220</v>
      </c>
      <c r="F677" s="14">
        <f ca="1">Tabla368910111819151617234567563[[#This Row],[FECHA RADICACION]]-TODAY()</f>
        <v>-139</v>
      </c>
      <c r="G677" s="14" t="s">
        <v>85</v>
      </c>
      <c r="H677" s="14" t="s">
        <v>160</v>
      </c>
      <c r="I677" s="14" t="s">
        <v>17</v>
      </c>
      <c r="J677" s="15" t="s">
        <v>18</v>
      </c>
      <c r="K677" s="21">
        <v>45932</v>
      </c>
      <c r="L677" s="4" t="s">
        <v>378</v>
      </c>
      <c r="M677" s="12"/>
    </row>
    <row r="678" spans="1:13" ht="21.75" hidden="1" customHeight="1" x14ac:dyDescent="0.25">
      <c r="A678" s="4">
        <v>677</v>
      </c>
      <c r="B678" s="73">
        <v>20254603243242</v>
      </c>
      <c r="C678" s="35">
        <v>45924</v>
      </c>
      <c r="D678" s="2">
        <v>45924</v>
      </c>
      <c r="E678" s="2" t="s">
        <v>5221</v>
      </c>
      <c r="F678" s="14">
        <f ca="1">Tabla368910111819151617234567563[[#This Row],[FECHA RADICACION]]-TODAY()</f>
        <v>-139</v>
      </c>
      <c r="G678" s="14" t="s">
        <v>65</v>
      </c>
      <c r="H678" s="14" t="s">
        <v>481</v>
      </c>
      <c r="I678" s="14" t="s">
        <v>17</v>
      </c>
      <c r="J678" s="15" t="s">
        <v>18</v>
      </c>
      <c r="K678" s="21">
        <v>45945</v>
      </c>
      <c r="M678" s="12"/>
    </row>
    <row r="679" spans="1:13" ht="21.75" hidden="1" customHeight="1" x14ac:dyDescent="0.25">
      <c r="A679" s="4">
        <v>678</v>
      </c>
      <c r="B679" s="73">
        <v>20255810186712</v>
      </c>
      <c r="C679" s="35">
        <v>45924</v>
      </c>
      <c r="D679" s="2">
        <v>45924</v>
      </c>
      <c r="E679" s="2" t="s">
        <v>5222</v>
      </c>
      <c r="F679" s="14">
        <f ca="1">Tabla368910111819151617234567563[[#This Row],[FECHA RADICACION]]-TODAY()</f>
        <v>-139</v>
      </c>
      <c r="G679" s="14" t="s">
        <v>50</v>
      </c>
      <c r="H679" s="14" t="s">
        <v>3189</v>
      </c>
      <c r="I679" s="14" t="s">
        <v>17</v>
      </c>
      <c r="J679" s="15" t="s">
        <v>18</v>
      </c>
      <c r="K679" s="21">
        <v>45942</v>
      </c>
      <c r="M679" s="12"/>
    </row>
    <row r="680" spans="1:13" ht="21.75" hidden="1" customHeight="1" x14ac:dyDescent="0.25">
      <c r="A680" s="4">
        <v>679</v>
      </c>
      <c r="B680" s="73">
        <v>20255810186492</v>
      </c>
      <c r="C680" s="35">
        <v>45924</v>
      </c>
      <c r="D680" s="2">
        <v>45924</v>
      </c>
      <c r="E680" s="2" t="s">
        <v>1860</v>
      </c>
      <c r="F680" s="14">
        <f ca="1">Tabla368910111819151617234567563[[#This Row],[FECHA RADICACION]]-TODAY()</f>
        <v>-139</v>
      </c>
      <c r="G680" s="14" t="s">
        <v>65</v>
      </c>
      <c r="H680" s="14" t="s">
        <v>283</v>
      </c>
      <c r="I680" s="14" t="s">
        <v>17</v>
      </c>
      <c r="J680" s="15" t="s">
        <v>18</v>
      </c>
      <c r="K680" s="21">
        <v>45945</v>
      </c>
      <c r="M680" s="12"/>
    </row>
    <row r="681" spans="1:13" ht="21.75" hidden="1" customHeight="1" x14ac:dyDescent="0.25">
      <c r="A681" s="4">
        <v>680</v>
      </c>
      <c r="B681" s="73">
        <v>20255230153203</v>
      </c>
      <c r="C681" s="35">
        <v>45896.069444444445</v>
      </c>
      <c r="D681" s="2">
        <v>45924</v>
      </c>
      <c r="E681" s="2" t="s">
        <v>5223</v>
      </c>
      <c r="F681" s="14">
        <f ca="1">Tabla368910111819151617234567563[[#This Row],[FECHA RADICACION]]-TODAY()</f>
        <v>-166.93055555555475</v>
      </c>
      <c r="G681" s="14" t="s">
        <v>85</v>
      </c>
      <c r="H681" s="14" t="s">
        <v>160</v>
      </c>
      <c r="I681" s="14" t="s">
        <v>17</v>
      </c>
      <c r="J681" s="15" t="s">
        <v>18</v>
      </c>
      <c r="K681" s="21">
        <v>45951</v>
      </c>
      <c r="L681" s="4" t="s">
        <v>99</v>
      </c>
      <c r="M681" s="12"/>
    </row>
    <row r="682" spans="1:13" ht="21.75" hidden="1" customHeight="1" x14ac:dyDescent="0.25">
      <c r="A682" s="4">
        <v>681</v>
      </c>
      <c r="B682" s="73">
        <v>20255810186612</v>
      </c>
      <c r="C682" s="35">
        <v>45924</v>
      </c>
      <c r="D682" s="2">
        <v>45924</v>
      </c>
      <c r="E682" s="2" t="s">
        <v>5224</v>
      </c>
      <c r="F682" s="14">
        <f ca="1">Tabla368910111819151617234567563[[#This Row],[FECHA RADICACION]]-TODAY()</f>
        <v>-139</v>
      </c>
      <c r="G682" s="14" t="s">
        <v>85</v>
      </c>
      <c r="H682" s="14" t="s">
        <v>160</v>
      </c>
      <c r="I682" s="14" t="s">
        <v>17</v>
      </c>
      <c r="J682" s="15" t="s">
        <v>18</v>
      </c>
      <c r="K682" s="21">
        <v>45932</v>
      </c>
      <c r="M682" s="12"/>
    </row>
    <row r="683" spans="1:13" ht="21.75" hidden="1" customHeight="1" x14ac:dyDescent="0.25">
      <c r="A683" s="4">
        <v>682</v>
      </c>
      <c r="B683" s="73">
        <v>20255810186622</v>
      </c>
      <c r="C683" s="35">
        <v>45924</v>
      </c>
      <c r="D683" s="2">
        <v>45924</v>
      </c>
      <c r="E683" s="2" t="s">
        <v>5225</v>
      </c>
      <c r="F683" s="14">
        <f ca="1">Tabla368910111819151617234567563[[#This Row],[FECHA RADICACION]]-TODAY()</f>
        <v>-139</v>
      </c>
      <c r="G683" s="14" t="s">
        <v>85</v>
      </c>
      <c r="H683" s="14" t="s">
        <v>160</v>
      </c>
      <c r="I683" s="14" t="s">
        <v>17</v>
      </c>
      <c r="J683" s="15" t="s">
        <v>18</v>
      </c>
      <c r="K683" s="21">
        <v>45932</v>
      </c>
      <c r="M683" s="12"/>
    </row>
    <row r="684" spans="1:13" ht="21.75" hidden="1" customHeight="1" x14ac:dyDescent="0.25">
      <c r="A684" s="4">
        <v>683</v>
      </c>
      <c r="B684" s="73">
        <v>20255810186742</v>
      </c>
      <c r="C684" s="35">
        <v>45924</v>
      </c>
      <c r="D684" s="2">
        <v>45924</v>
      </c>
      <c r="E684" s="2" t="s">
        <v>5226</v>
      </c>
      <c r="F684" s="14">
        <f ca="1">Tabla368910111819151617234567563[[#This Row],[FECHA RADICACION]]-TODAY()</f>
        <v>-139</v>
      </c>
      <c r="G684" s="14" t="s">
        <v>85</v>
      </c>
      <c r="H684" s="14" t="s">
        <v>86</v>
      </c>
      <c r="I684" s="14" t="s">
        <v>17</v>
      </c>
      <c r="J684" s="15" t="s">
        <v>18</v>
      </c>
      <c r="K684" s="21">
        <v>45932</v>
      </c>
      <c r="L684" s="4" t="s">
        <v>378</v>
      </c>
      <c r="M684" s="12"/>
    </row>
    <row r="685" spans="1:13" ht="21.75" hidden="1" customHeight="1" x14ac:dyDescent="0.25">
      <c r="A685" s="4">
        <v>684</v>
      </c>
      <c r="B685" s="73">
        <v>20255810186722</v>
      </c>
      <c r="C685" s="35">
        <v>45924</v>
      </c>
      <c r="D685" s="2">
        <v>45924</v>
      </c>
      <c r="E685" s="2" t="s">
        <v>5227</v>
      </c>
      <c r="F685" s="14">
        <f ca="1">Tabla368910111819151617234567563[[#This Row],[FECHA RADICACION]]-TODAY()</f>
        <v>-139</v>
      </c>
      <c r="G685" s="14" t="s">
        <v>2964</v>
      </c>
      <c r="H685" s="14" t="s">
        <v>17</v>
      </c>
      <c r="I685" s="14" t="s">
        <v>17</v>
      </c>
      <c r="J685" s="15" t="s">
        <v>18</v>
      </c>
      <c r="K685" s="21">
        <v>45932</v>
      </c>
      <c r="L685" s="4" t="s">
        <v>194</v>
      </c>
      <c r="M685" s="12"/>
    </row>
    <row r="686" spans="1:13" ht="21.75" hidden="1" customHeight="1" x14ac:dyDescent="0.25">
      <c r="A686" s="4">
        <v>685</v>
      </c>
      <c r="B686" s="73">
        <v>20255810186592</v>
      </c>
      <c r="C686" s="35">
        <v>45924</v>
      </c>
      <c r="D686" s="2">
        <v>45924</v>
      </c>
      <c r="E686" s="2" t="s">
        <v>5228</v>
      </c>
      <c r="F686" s="14">
        <f ca="1">Tabla368910111819151617234567563[[#This Row],[FECHA RADICACION]]-TODAY()</f>
        <v>-139</v>
      </c>
      <c r="G686" s="14" t="s">
        <v>15</v>
      </c>
      <c r="H686" s="14" t="s">
        <v>82</v>
      </c>
      <c r="I686" s="14" t="s">
        <v>17</v>
      </c>
      <c r="J686" s="15" t="s">
        <v>18</v>
      </c>
      <c r="K686" s="21">
        <v>45951</v>
      </c>
      <c r="M686" s="12"/>
    </row>
    <row r="687" spans="1:13" ht="21.75" hidden="1" customHeight="1" x14ac:dyDescent="0.25">
      <c r="A687" s="4">
        <v>686</v>
      </c>
      <c r="B687" s="73">
        <v>20255810186432</v>
      </c>
      <c r="C687" s="35">
        <v>45924</v>
      </c>
      <c r="D687" s="2">
        <v>45924</v>
      </c>
      <c r="E687" s="2" t="s">
        <v>4988</v>
      </c>
      <c r="F687" s="14">
        <f ca="1">Tabla368910111819151617234567563[[#This Row],[FECHA RADICACION]]-TODAY()</f>
        <v>-139</v>
      </c>
      <c r="G687" s="14" t="s">
        <v>15</v>
      </c>
      <c r="H687" s="14" t="s">
        <v>2913</v>
      </c>
      <c r="I687" s="14" t="s">
        <v>17</v>
      </c>
      <c r="J687" s="15" t="s">
        <v>18</v>
      </c>
      <c r="K687" s="21">
        <v>45945</v>
      </c>
      <c r="L687" s="4" t="s">
        <v>1082</v>
      </c>
      <c r="M687" s="12"/>
    </row>
    <row r="688" spans="1:13" ht="21.75" hidden="1" customHeight="1" x14ac:dyDescent="0.25">
      <c r="A688" s="4">
        <v>687</v>
      </c>
      <c r="B688" s="73">
        <v>20255810186762</v>
      </c>
      <c r="C688" s="35">
        <v>45924</v>
      </c>
      <c r="D688" s="2">
        <v>45924</v>
      </c>
      <c r="E688" s="2" t="s">
        <v>5229</v>
      </c>
      <c r="F688" s="14">
        <f ca="1">Tabla368910111819151617234567563[[#This Row],[FECHA RADICACION]]-TODAY()</f>
        <v>-139</v>
      </c>
      <c r="G688" s="14" t="s">
        <v>85</v>
      </c>
      <c r="H688" s="14" t="s">
        <v>160</v>
      </c>
      <c r="I688" s="14" t="s">
        <v>17</v>
      </c>
      <c r="J688" s="15" t="s">
        <v>18</v>
      </c>
      <c r="K688" s="21">
        <v>45932</v>
      </c>
      <c r="M688" s="12"/>
    </row>
    <row r="689" spans="1:13" ht="21.75" hidden="1" customHeight="1" x14ac:dyDescent="0.25">
      <c r="A689" s="4">
        <v>688</v>
      </c>
      <c r="B689" s="73">
        <v>20255810186402</v>
      </c>
      <c r="C689" s="35">
        <v>45924</v>
      </c>
      <c r="D689" s="2">
        <v>45924</v>
      </c>
      <c r="E689" s="2" t="s">
        <v>5230</v>
      </c>
      <c r="F689" s="14">
        <f ca="1">Tabla368910111819151617234567563[[#This Row],[FECHA RADICACION]]-TODAY()</f>
        <v>-139</v>
      </c>
      <c r="G689" s="14" t="s">
        <v>85</v>
      </c>
      <c r="H689" s="14" t="s">
        <v>160</v>
      </c>
      <c r="I689" s="14" t="s">
        <v>17</v>
      </c>
      <c r="J689" s="15" t="s">
        <v>18</v>
      </c>
      <c r="K689" s="21">
        <v>45932</v>
      </c>
      <c r="M689" s="12"/>
    </row>
    <row r="690" spans="1:13" ht="21.75" hidden="1" customHeight="1" x14ac:dyDescent="0.25">
      <c r="A690" s="4">
        <v>689</v>
      </c>
      <c r="B690" s="73">
        <v>20254603248842</v>
      </c>
      <c r="C690" s="35">
        <v>45925.335416666669</v>
      </c>
      <c r="D690" s="2">
        <v>45925</v>
      </c>
      <c r="E690" s="2" t="s">
        <v>5231</v>
      </c>
      <c r="F690" s="14">
        <f ca="1">Tabla368910111819151617234567563[[#This Row],[FECHA RADICACION]]-TODAY()</f>
        <v>-137.66458333333139</v>
      </c>
      <c r="G690" s="14" t="s">
        <v>65</v>
      </c>
      <c r="H690" s="14" t="s">
        <v>481</v>
      </c>
      <c r="I690" s="14" t="s">
        <v>17</v>
      </c>
      <c r="J690" s="15" t="s">
        <v>18</v>
      </c>
      <c r="K690" s="21">
        <v>45945</v>
      </c>
      <c r="M690" s="12"/>
    </row>
    <row r="691" spans="1:13" ht="21.75" hidden="1" customHeight="1" x14ac:dyDescent="0.25">
      <c r="A691" s="4">
        <v>690</v>
      </c>
      <c r="B691" s="73">
        <v>20255810186422</v>
      </c>
      <c r="C691" s="35">
        <v>45924</v>
      </c>
      <c r="D691" s="2">
        <v>45925</v>
      </c>
      <c r="E691" s="2" t="s">
        <v>5232</v>
      </c>
      <c r="F691" s="14">
        <f ca="1">Tabla368910111819151617234567563[[#This Row],[FECHA RADICACION]]-TODAY()</f>
        <v>-139</v>
      </c>
      <c r="G691" s="14" t="s">
        <v>15</v>
      </c>
      <c r="H691" s="14" t="s">
        <v>2913</v>
      </c>
      <c r="I691" s="14" t="s">
        <v>17</v>
      </c>
      <c r="J691" s="15" t="s">
        <v>18</v>
      </c>
      <c r="K691" s="21">
        <v>45932</v>
      </c>
      <c r="M691" s="12"/>
    </row>
    <row r="692" spans="1:13" ht="21.75" hidden="1" customHeight="1" x14ac:dyDescent="0.25">
      <c r="A692" s="4">
        <v>691</v>
      </c>
      <c r="B692" s="73">
        <v>20255810186392</v>
      </c>
      <c r="C692" s="2">
        <v>45924</v>
      </c>
      <c r="D692" s="2">
        <v>45925</v>
      </c>
      <c r="E692" s="2" t="s">
        <v>5233</v>
      </c>
      <c r="F692" s="14">
        <f ca="1">Tabla368910111819151617234567563[[#This Row],[FECHA RADICACION]]-TODAY()</f>
        <v>-139</v>
      </c>
      <c r="G692" s="14" t="s">
        <v>50</v>
      </c>
      <c r="H692" s="14" t="s">
        <v>93</v>
      </c>
      <c r="I692" s="14" t="s">
        <v>17</v>
      </c>
      <c r="J692" s="15" t="s">
        <v>18</v>
      </c>
      <c r="K692" s="21">
        <v>45932</v>
      </c>
      <c r="M692" s="12"/>
    </row>
    <row r="693" spans="1:13" ht="21.75" hidden="1" customHeight="1" x14ac:dyDescent="0.25">
      <c r="A693" s="4">
        <v>692</v>
      </c>
      <c r="B693" s="73">
        <v>20254603242682</v>
      </c>
      <c r="C693" s="2">
        <v>45924</v>
      </c>
      <c r="D693" s="2">
        <v>45925</v>
      </c>
      <c r="E693" s="2" t="s">
        <v>5234</v>
      </c>
      <c r="F693" s="14">
        <f ca="1">Tabla368910111819151617234567563[[#This Row],[FECHA RADICACION]]-TODAY()</f>
        <v>-139</v>
      </c>
      <c r="G693" s="14" t="s">
        <v>85</v>
      </c>
      <c r="H693" s="14" t="s">
        <v>160</v>
      </c>
      <c r="I693" s="14" t="s">
        <v>17</v>
      </c>
      <c r="J693" s="15" t="s">
        <v>18</v>
      </c>
      <c r="K693" s="21">
        <v>45932</v>
      </c>
      <c r="M693" s="12"/>
    </row>
    <row r="694" spans="1:13" ht="21.75" hidden="1" customHeight="1" x14ac:dyDescent="0.25">
      <c r="A694" s="4">
        <v>693</v>
      </c>
      <c r="B694" s="73">
        <v>20255810185742</v>
      </c>
      <c r="C694" s="35">
        <v>45924.384722222225</v>
      </c>
      <c r="D694" s="2">
        <v>45925</v>
      </c>
      <c r="E694" s="2" t="s">
        <v>4993</v>
      </c>
      <c r="F694" s="14">
        <f ca="1">Tabla368910111819151617234567563[[#This Row],[FECHA RADICACION]]-TODAY()</f>
        <v>-138.61527777777519</v>
      </c>
      <c r="G694" s="14" t="s">
        <v>65</v>
      </c>
      <c r="H694" s="14" t="s">
        <v>825</v>
      </c>
      <c r="I694" s="14" t="s">
        <v>17</v>
      </c>
      <c r="J694" s="15" t="s">
        <v>18</v>
      </c>
      <c r="K694" s="21">
        <v>45932</v>
      </c>
      <c r="L694" s="4" t="s">
        <v>125</v>
      </c>
      <c r="M694" s="12"/>
    </row>
    <row r="695" spans="1:13" ht="21.75" hidden="1" customHeight="1" x14ac:dyDescent="0.25">
      <c r="A695" s="4">
        <v>694</v>
      </c>
      <c r="B695" s="73">
        <v>20255810186602</v>
      </c>
      <c r="C695" s="35">
        <v>45924</v>
      </c>
      <c r="D695" s="2">
        <v>45925</v>
      </c>
      <c r="E695" s="2" t="s">
        <v>5235</v>
      </c>
      <c r="F695" s="14">
        <f ca="1">Tabla368910111819151617234567563[[#This Row],[FECHA RADICACION]]-TODAY()</f>
        <v>-139</v>
      </c>
      <c r="G695" s="14" t="s">
        <v>15</v>
      </c>
      <c r="H695" s="14" t="s">
        <v>304</v>
      </c>
      <c r="I695" s="14" t="s">
        <v>17</v>
      </c>
      <c r="J695" s="15" t="s">
        <v>18</v>
      </c>
      <c r="K695" s="21">
        <v>45932</v>
      </c>
      <c r="M695" s="12"/>
    </row>
    <row r="696" spans="1:13" ht="21.75" hidden="1" customHeight="1" x14ac:dyDescent="0.25">
      <c r="A696" s="4">
        <v>695</v>
      </c>
      <c r="B696" s="73">
        <v>20254213247172</v>
      </c>
      <c r="C696" s="35">
        <v>45924</v>
      </c>
      <c r="D696" s="2">
        <v>45925</v>
      </c>
      <c r="E696" s="2" t="s">
        <v>5236</v>
      </c>
      <c r="F696" s="14">
        <f ca="1">Tabla368910111819151617234567563[[#This Row],[FECHA RADICACION]]-TODAY()</f>
        <v>-139</v>
      </c>
      <c r="G696" s="14" t="s">
        <v>65</v>
      </c>
      <c r="H696" s="14" t="s">
        <v>66</v>
      </c>
      <c r="I696" s="14" t="s">
        <v>17</v>
      </c>
      <c r="J696" s="15" t="s">
        <v>18</v>
      </c>
      <c r="K696" s="21">
        <v>45945</v>
      </c>
      <c r="M696" s="12"/>
    </row>
    <row r="697" spans="1:13" ht="21.75" hidden="1" customHeight="1" x14ac:dyDescent="0.25">
      <c r="A697" s="4">
        <v>696</v>
      </c>
      <c r="B697" s="73">
        <v>20255810186772</v>
      </c>
      <c r="C697" s="35">
        <v>45925.334722222222</v>
      </c>
      <c r="D697" s="2">
        <v>45925</v>
      </c>
      <c r="E697" s="2" t="s">
        <v>5237</v>
      </c>
      <c r="F697" s="14">
        <f ca="1">Tabla368910111819151617234567563[[#This Row],[FECHA RADICACION]]-TODAY()</f>
        <v>-137.6652777777781</v>
      </c>
      <c r="G697" s="14" t="s">
        <v>2964</v>
      </c>
      <c r="H697" s="14" t="s">
        <v>17</v>
      </c>
      <c r="I697" s="14" t="s">
        <v>17</v>
      </c>
      <c r="J697" s="15" t="s">
        <v>18</v>
      </c>
      <c r="K697" s="21">
        <v>45925</v>
      </c>
      <c r="M697" s="12"/>
    </row>
    <row r="698" spans="1:13" ht="21.75" hidden="1" customHeight="1" x14ac:dyDescent="0.25">
      <c r="A698" s="4">
        <v>697</v>
      </c>
      <c r="B698" s="73">
        <v>20254603251892</v>
      </c>
      <c r="C698" s="35">
        <v>45925.459027777775</v>
      </c>
      <c r="D698" s="2">
        <v>45925</v>
      </c>
      <c r="E698" s="2" t="s">
        <v>5238</v>
      </c>
      <c r="F698" s="14">
        <f ca="1">Tabla368910111819151617234567563[[#This Row],[FECHA RADICACION]]-TODAY()</f>
        <v>-137.54097222222481</v>
      </c>
      <c r="G698" s="14" t="s">
        <v>15</v>
      </c>
      <c r="H698" s="14" t="s">
        <v>304</v>
      </c>
      <c r="I698" s="14" t="s">
        <v>17</v>
      </c>
      <c r="J698" s="15" t="s">
        <v>18</v>
      </c>
      <c r="K698" s="21">
        <v>45942</v>
      </c>
      <c r="M698" s="12" t="s">
        <v>4901</v>
      </c>
    </row>
    <row r="699" spans="1:13" ht="21.75" hidden="1" customHeight="1" x14ac:dyDescent="0.25">
      <c r="A699" s="4">
        <v>698</v>
      </c>
      <c r="B699" s="73">
        <v>20255810187012</v>
      </c>
      <c r="C699" s="35">
        <v>45925.482638888891</v>
      </c>
      <c r="D699" s="2">
        <v>45925</v>
      </c>
      <c r="E699" s="2" t="s">
        <v>5239</v>
      </c>
      <c r="F699" s="14">
        <f ca="1">Tabla368910111819151617234567563[[#This Row],[FECHA RADICACION]]-TODAY()</f>
        <v>-137.51736111110949</v>
      </c>
      <c r="G699" s="14" t="s">
        <v>15</v>
      </c>
      <c r="H699" s="14" t="s">
        <v>304</v>
      </c>
      <c r="I699" s="14" t="s">
        <v>17</v>
      </c>
      <c r="J699" s="15" t="s">
        <v>18</v>
      </c>
      <c r="K699" s="21">
        <v>45932</v>
      </c>
      <c r="M699" s="12"/>
    </row>
    <row r="700" spans="1:13" ht="21.75" hidden="1" customHeight="1" x14ac:dyDescent="0.25">
      <c r="A700" s="4">
        <v>699</v>
      </c>
      <c r="B700" s="73">
        <v>20255810187002</v>
      </c>
      <c r="C700" s="35">
        <v>45925.481249999997</v>
      </c>
      <c r="D700" s="2">
        <v>45925</v>
      </c>
      <c r="E700" s="2" t="s">
        <v>5240</v>
      </c>
      <c r="F700" s="14">
        <f ca="1">Tabla368910111819151617234567563[[#This Row],[FECHA RADICACION]]-TODAY()</f>
        <v>-137.51875000000291</v>
      </c>
      <c r="G700" s="14" t="s">
        <v>65</v>
      </c>
      <c r="H700" s="14" t="s">
        <v>1209</v>
      </c>
      <c r="I700" s="14" t="s">
        <v>17</v>
      </c>
      <c r="J700" s="15" t="s">
        <v>18</v>
      </c>
      <c r="K700" s="21">
        <v>45932</v>
      </c>
      <c r="M700" s="12"/>
    </row>
    <row r="701" spans="1:13" ht="21.75" hidden="1" customHeight="1" x14ac:dyDescent="0.25">
      <c r="A701" s="4">
        <v>700</v>
      </c>
      <c r="B701" s="73">
        <v>20255810186992</v>
      </c>
      <c r="C701" s="35">
        <v>45925.478472222225</v>
      </c>
      <c r="D701" s="2">
        <v>45925</v>
      </c>
      <c r="E701" s="2" t="s">
        <v>5241</v>
      </c>
      <c r="F701" s="14">
        <f ca="1">Tabla368910111819151617234567563[[#This Row],[FECHA RADICACION]]-TODAY()</f>
        <v>-137.52152777777519</v>
      </c>
      <c r="G701" s="14" t="s">
        <v>65</v>
      </c>
      <c r="H701" s="14" t="s">
        <v>78</v>
      </c>
      <c r="I701" s="14" t="s">
        <v>17</v>
      </c>
      <c r="J701" s="15" t="s">
        <v>18</v>
      </c>
      <c r="K701" s="21">
        <v>45932</v>
      </c>
      <c r="L701" s="4" t="s">
        <v>174</v>
      </c>
      <c r="M701" s="12"/>
    </row>
    <row r="702" spans="1:13" ht="21.75" hidden="1" customHeight="1" x14ac:dyDescent="0.25">
      <c r="A702" s="4">
        <v>701</v>
      </c>
      <c r="B702" s="73">
        <v>20254603252522</v>
      </c>
      <c r="C702" s="35">
        <v>45925.478472222225</v>
      </c>
      <c r="D702" s="2">
        <v>45925</v>
      </c>
      <c r="E702" s="2" t="s">
        <v>5242</v>
      </c>
      <c r="F702" s="14">
        <f ca="1">Tabla368910111819151617234567563[[#This Row],[FECHA RADICACION]]-TODAY()</f>
        <v>-137.52152777777519</v>
      </c>
      <c r="G702" s="14" t="s">
        <v>15</v>
      </c>
      <c r="H702" s="14" t="s">
        <v>82</v>
      </c>
      <c r="I702" s="14" t="s">
        <v>17</v>
      </c>
      <c r="J702" s="15" t="s">
        <v>18</v>
      </c>
      <c r="K702" s="21">
        <v>45945</v>
      </c>
      <c r="M702" s="12"/>
    </row>
    <row r="703" spans="1:13" ht="21.75" hidden="1" customHeight="1" x14ac:dyDescent="0.25">
      <c r="A703" s="4">
        <v>702</v>
      </c>
      <c r="B703" s="73">
        <v>20254603252382</v>
      </c>
      <c r="C703" s="35">
        <v>45925.473611111112</v>
      </c>
      <c r="D703" s="2">
        <v>45925</v>
      </c>
      <c r="E703" s="2" t="s">
        <v>5243</v>
      </c>
      <c r="F703" s="14">
        <f ca="1">Tabla368910111819151617234567563[[#This Row],[FECHA RADICACION]]-TODAY()</f>
        <v>-137.5263888888876</v>
      </c>
      <c r="G703" s="14" t="s">
        <v>65</v>
      </c>
      <c r="H703" s="14" t="s">
        <v>78</v>
      </c>
      <c r="I703" s="14" t="s">
        <v>17</v>
      </c>
      <c r="J703" s="15" t="s">
        <v>18</v>
      </c>
      <c r="K703" s="21">
        <v>45945</v>
      </c>
      <c r="M703" s="12"/>
    </row>
    <row r="704" spans="1:13" ht="21.75" hidden="1" customHeight="1" x14ac:dyDescent="0.25">
      <c r="A704" s="4">
        <v>703</v>
      </c>
      <c r="B704" s="73">
        <v>20255810187592</v>
      </c>
      <c r="C704" s="35">
        <v>45925.473611111112</v>
      </c>
      <c r="D704" s="2">
        <v>45925</v>
      </c>
      <c r="E704" s="2" t="s">
        <v>5244</v>
      </c>
      <c r="F704" s="14">
        <f ca="1">Tabla368910111819151617234567563[[#This Row],[FECHA RADICACION]]-TODAY()</f>
        <v>-137.5263888888876</v>
      </c>
      <c r="G704" s="14" t="s">
        <v>15</v>
      </c>
      <c r="H704" s="14" t="s">
        <v>2913</v>
      </c>
      <c r="I704" s="14" t="s">
        <v>17</v>
      </c>
      <c r="J704" s="15" t="s">
        <v>18</v>
      </c>
      <c r="K704" s="21">
        <v>45942</v>
      </c>
      <c r="L704" s="4" t="s">
        <v>91</v>
      </c>
      <c r="M704" s="12"/>
    </row>
    <row r="705" spans="1:14" ht="21.75" hidden="1" customHeight="1" x14ac:dyDescent="0.25">
      <c r="A705" s="4">
        <v>704</v>
      </c>
      <c r="B705" s="73">
        <v>20255810187542</v>
      </c>
      <c r="C705" s="35">
        <v>45925.473611111112</v>
      </c>
      <c r="D705" s="2">
        <v>45925</v>
      </c>
      <c r="E705" s="2" t="s">
        <v>5245</v>
      </c>
      <c r="F705" s="14">
        <f ca="1">Tabla368910111819151617234567563[[#This Row],[FECHA RADICACION]]-TODAY()</f>
        <v>-137.5263888888876</v>
      </c>
      <c r="G705" s="14" t="s">
        <v>65</v>
      </c>
      <c r="H705" s="14" t="s">
        <v>48</v>
      </c>
      <c r="I705" s="14" t="s">
        <v>17</v>
      </c>
      <c r="J705" s="15" t="s">
        <v>18</v>
      </c>
      <c r="K705" s="21">
        <v>45945</v>
      </c>
      <c r="L705" s="4" t="s">
        <v>42</v>
      </c>
      <c r="M705" s="12"/>
    </row>
    <row r="706" spans="1:14" ht="21.75" hidden="1" customHeight="1" x14ac:dyDescent="0.25">
      <c r="A706" s="4">
        <v>705</v>
      </c>
      <c r="B706" s="73">
        <v>20255810187512</v>
      </c>
      <c r="C706" s="35">
        <v>45925.473611111112</v>
      </c>
      <c r="D706" s="2">
        <v>45925</v>
      </c>
      <c r="E706" s="2" t="s">
        <v>5246</v>
      </c>
      <c r="F706" s="14">
        <f ca="1">Tabla368910111819151617234567563[[#This Row],[FECHA RADICACION]]-TODAY()</f>
        <v>-137.5263888888876</v>
      </c>
      <c r="G706" s="14" t="s">
        <v>50</v>
      </c>
      <c r="H706" s="14" t="s">
        <v>919</v>
      </c>
      <c r="I706" s="14" t="s">
        <v>17</v>
      </c>
      <c r="J706" s="15" t="s">
        <v>18</v>
      </c>
      <c r="K706" s="21">
        <v>45942</v>
      </c>
      <c r="M706" s="12"/>
    </row>
    <row r="707" spans="1:14" ht="21.75" hidden="1" customHeight="1" x14ac:dyDescent="0.25">
      <c r="A707" s="4">
        <v>706</v>
      </c>
      <c r="B707" s="73">
        <v>20255810187442</v>
      </c>
      <c r="C707" s="35">
        <v>45925.473611111112</v>
      </c>
      <c r="D707" s="2">
        <v>45925</v>
      </c>
      <c r="E707" s="2" t="s">
        <v>5247</v>
      </c>
      <c r="F707" s="14">
        <f ca="1">Tabla368910111819151617234567563[[#This Row],[FECHA RADICACION]]-TODAY()</f>
        <v>-137.5263888888876</v>
      </c>
      <c r="G707" s="14" t="s">
        <v>50</v>
      </c>
      <c r="H707" s="14" t="s">
        <v>93</v>
      </c>
      <c r="I707" s="14" t="s">
        <v>17</v>
      </c>
      <c r="J707" s="15" t="s">
        <v>18</v>
      </c>
      <c r="K707" s="21">
        <v>45945</v>
      </c>
      <c r="M707" s="12"/>
    </row>
    <row r="708" spans="1:14" ht="21.75" hidden="1" customHeight="1" x14ac:dyDescent="0.25">
      <c r="A708" s="4">
        <v>707</v>
      </c>
      <c r="B708" s="73">
        <v>20255810187402</v>
      </c>
      <c r="C708" s="35">
        <v>45925.473611111112</v>
      </c>
      <c r="D708" s="2">
        <v>45925</v>
      </c>
      <c r="E708" s="2" t="s">
        <v>5248</v>
      </c>
      <c r="F708" s="14">
        <f ca="1">Tabla368910111819151617234567563[[#This Row],[FECHA RADICACION]]-TODAY()</f>
        <v>-137.5263888888876</v>
      </c>
      <c r="G708" s="14" t="s">
        <v>15</v>
      </c>
      <c r="H708" s="14" t="s">
        <v>2913</v>
      </c>
      <c r="I708" s="14" t="s">
        <v>17</v>
      </c>
      <c r="J708" s="15" t="s">
        <v>18</v>
      </c>
      <c r="K708" s="21">
        <v>45942</v>
      </c>
      <c r="L708" s="4" t="s">
        <v>4937</v>
      </c>
      <c r="M708" s="12"/>
    </row>
    <row r="709" spans="1:14" ht="21.75" hidden="1" customHeight="1" x14ac:dyDescent="0.25">
      <c r="A709" s="4">
        <v>708</v>
      </c>
      <c r="B709" s="73">
        <v>20255810187222</v>
      </c>
      <c r="C709" s="35">
        <v>45925.473611111112</v>
      </c>
      <c r="D709" s="2">
        <v>45925</v>
      </c>
      <c r="E709" s="2" t="s">
        <v>5249</v>
      </c>
      <c r="F709" s="14">
        <f ca="1">Tabla368910111819151617234567563[[#This Row],[FECHA RADICACION]]-TODAY()</f>
        <v>-137.5263888888876</v>
      </c>
      <c r="G709" s="14" t="s">
        <v>15</v>
      </c>
      <c r="H709" s="14" t="s">
        <v>2913</v>
      </c>
      <c r="I709" s="14" t="s">
        <v>17</v>
      </c>
      <c r="J709" s="15" t="s">
        <v>18</v>
      </c>
      <c r="K709" s="21">
        <v>45942</v>
      </c>
      <c r="M709" s="12" t="s">
        <v>5192</v>
      </c>
      <c r="N709" s="4">
        <v>3</v>
      </c>
    </row>
    <row r="710" spans="1:14" ht="21.75" hidden="1" customHeight="1" x14ac:dyDescent="0.25">
      <c r="A710" s="4">
        <v>709</v>
      </c>
      <c r="B710" s="73">
        <v>20255810187192</v>
      </c>
      <c r="C710" s="35">
        <v>45925.540277777778</v>
      </c>
      <c r="D710" s="2">
        <v>45925</v>
      </c>
      <c r="E710" s="2" t="s">
        <v>5250</v>
      </c>
      <c r="F710" s="14">
        <f ca="1">Tabla368910111819151617234567563[[#This Row],[FECHA RADICACION]]-TODAY()</f>
        <v>-137.4597222222219</v>
      </c>
      <c r="G710" s="14" t="s">
        <v>65</v>
      </c>
      <c r="H710" s="14" t="s">
        <v>283</v>
      </c>
      <c r="I710" s="14" t="s">
        <v>17</v>
      </c>
      <c r="J710" s="15" t="s">
        <v>18</v>
      </c>
      <c r="K710" s="21">
        <v>45945</v>
      </c>
      <c r="M710" s="12"/>
    </row>
    <row r="711" spans="1:14" ht="21.75" hidden="1" customHeight="1" x14ac:dyDescent="0.25">
      <c r="A711" s="4">
        <v>710</v>
      </c>
      <c r="B711" s="73">
        <v>20255810187162</v>
      </c>
      <c r="C711" s="35">
        <v>45925.536111111112</v>
      </c>
      <c r="D711" s="2">
        <v>45925</v>
      </c>
      <c r="E711" s="2" t="s">
        <v>5251</v>
      </c>
      <c r="F711" s="14">
        <f ca="1">Tabla368910111819151617234567563[[#This Row],[FECHA RADICACION]]-TODAY()</f>
        <v>-137.4638888888876</v>
      </c>
      <c r="G711" s="14" t="s">
        <v>15</v>
      </c>
      <c r="H711" s="14" t="s">
        <v>304</v>
      </c>
      <c r="I711" s="14" t="s">
        <v>17</v>
      </c>
      <c r="J711" s="15" t="s">
        <v>18</v>
      </c>
      <c r="K711" s="21">
        <v>45945</v>
      </c>
      <c r="M711" s="12"/>
    </row>
    <row r="712" spans="1:14" ht="21.75" hidden="1" customHeight="1" x14ac:dyDescent="0.25">
      <c r="A712" s="4">
        <v>711</v>
      </c>
      <c r="B712" s="73">
        <v>20255810187602</v>
      </c>
      <c r="C712" s="35">
        <v>45925</v>
      </c>
      <c r="D712" s="2">
        <v>45925</v>
      </c>
      <c r="E712" s="2" t="s">
        <v>5252</v>
      </c>
      <c r="F712" s="14">
        <f ca="1">Tabla368910111819151617234567563[[#This Row],[FECHA RADICACION]]-TODAY()</f>
        <v>-138</v>
      </c>
      <c r="G712" s="14" t="s">
        <v>50</v>
      </c>
      <c r="H712" s="14" t="s">
        <v>93</v>
      </c>
      <c r="I712" s="14" t="s">
        <v>17</v>
      </c>
      <c r="J712" s="15" t="s">
        <v>18</v>
      </c>
      <c r="K712" s="21">
        <v>45932</v>
      </c>
      <c r="L712" t="s">
        <v>5048</v>
      </c>
      <c r="M712" s="12"/>
    </row>
    <row r="713" spans="1:14" ht="21.75" hidden="1" customHeight="1" x14ac:dyDescent="0.25">
      <c r="A713" s="4">
        <v>712</v>
      </c>
      <c r="B713" s="73">
        <v>20255810187632</v>
      </c>
      <c r="C713" s="35">
        <v>45925</v>
      </c>
      <c r="D713" s="2">
        <v>45925</v>
      </c>
      <c r="E713" s="2" t="s">
        <v>5253</v>
      </c>
      <c r="F713" s="14">
        <f ca="1">Tabla368910111819151617234567563[[#This Row],[FECHA RADICACION]]-TODAY()</f>
        <v>-138</v>
      </c>
      <c r="G713" s="14" t="s">
        <v>50</v>
      </c>
      <c r="H713" s="14" t="s">
        <v>93</v>
      </c>
      <c r="I713" s="14" t="s">
        <v>17</v>
      </c>
      <c r="J713" s="15" t="s">
        <v>18</v>
      </c>
      <c r="K713" s="21">
        <v>45932</v>
      </c>
      <c r="L713" s="4" t="s">
        <v>42</v>
      </c>
      <c r="M713" s="12"/>
    </row>
    <row r="714" spans="1:14" ht="21.75" hidden="1" customHeight="1" x14ac:dyDescent="0.25">
      <c r="A714" s="4">
        <v>713</v>
      </c>
      <c r="B714" s="73">
        <v>20255810187262</v>
      </c>
      <c r="C714" s="35">
        <v>45925</v>
      </c>
      <c r="D714" s="2">
        <v>45925</v>
      </c>
      <c r="E714" s="2" t="s">
        <v>5254</v>
      </c>
      <c r="F714" s="14">
        <f ca="1">Tabla368910111819151617234567563[[#This Row],[FECHA RADICACION]]-TODAY()</f>
        <v>-138</v>
      </c>
      <c r="G714" s="14" t="s">
        <v>15</v>
      </c>
      <c r="H714" s="14" t="s">
        <v>2913</v>
      </c>
      <c r="I714" s="14" t="s">
        <v>17</v>
      </c>
      <c r="J714" s="15" t="s">
        <v>18</v>
      </c>
      <c r="K714" s="21">
        <v>45932</v>
      </c>
      <c r="M714" s="12"/>
    </row>
    <row r="715" spans="1:14" ht="21.75" hidden="1" customHeight="1" x14ac:dyDescent="0.25">
      <c r="A715" s="4">
        <v>714</v>
      </c>
      <c r="B715" s="73">
        <v>20254603257232</v>
      </c>
      <c r="C715" s="2">
        <v>45925</v>
      </c>
      <c r="D715" s="2">
        <v>45925</v>
      </c>
      <c r="E715" s="2" t="s">
        <v>5255</v>
      </c>
      <c r="F715" s="14">
        <f ca="1">Tabla368910111819151617234567563[[#This Row],[FECHA RADICACION]]-TODAY()</f>
        <v>-138</v>
      </c>
      <c r="G715" s="14" t="s">
        <v>15</v>
      </c>
      <c r="H715" s="14" t="s">
        <v>304</v>
      </c>
      <c r="I715" s="14" t="s">
        <v>17</v>
      </c>
      <c r="J715" s="15" t="s">
        <v>18</v>
      </c>
      <c r="K715" s="21">
        <v>45932</v>
      </c>
      <c r="M715" s="12"/>
    </row>
    <row r="716" spans="1:14" ht="21.75" hidden="1" customHeight="1" x14ac:dyDescent="0.25">
      <c r="A716" s="4">
        <v>715</v>
      </c>
      <c r="B716" s="73">
        <v>20255810187642</v>
      </c>
      <c r="C716" s="2">
        <v>45925</v>
      </c>
      <c r="D716" s="2">
        <v>45925</v>
      </c>
      <c r="E716" s="2" t="s">
        <v>5256</v>
      </c>
      <c r="F716" s="14">
        <f ca="1">Tabla368910111819151617234567563[[#This Row],[FECHA RADICACION]]-TODAY()</f>
        <v>-138</v>
      </c>
      <c r="G716" s="14" t="s">
        <v>814</v>
      </c>
      <c r="H716" s="14" t="s">
        <v>2129</v>
      </c>
      <c r="I716" s="14" t="s">
        <v>17</v>
      </c>
      <c r="J716" s="15" t="s">
        <v>18</v>
      </c>
      <c r="K716" s="21">
        <v>45925</v>
      </c>
      <c r="M716" s="12"/>
    </row>
    <row r="717" spans="1:14" ht="21.75" hidden="1" customHeight="1" x14ac:dyDescent="0.25">
      <c r="A717" s="4">
        <v>716</v>
      </c>
      <c r="B717" s="73">
        <v>20255810187112</v>
      </c>
      <c r="C717" s="35">
        <v>45925.525694444441</v>
      </c>
      <c r="D717" s="2">
        <v>45925</v>
      </c>
      <c r="E717" s="2" t="s">
        <v>5257</v>
      </c>
      <c r="F717" s="14">
        <f ca="1">Tabla368910111819151617234567563[[#This Row],[FECHA RADICACION]]-TODAY()</f>
        <v>-137.47430555555911</v>
      </c>
      <c r="G717" s="14" t="s">
        <v>15</v>
      </c>
      <c r="H717" s="14" t="s">
        <v>304</v>
      </c>
      <c r="I717" s="14" t="s">
        <v>17</v>
      </c>
      <c r="J717" s="15" t="s">
        <v>18</v>
      </c>
      <c r="K717" s="21">
        <v>45945</v>
      </c>
      <c r="M717" s="12"/>
    </row>
    <row r="718" spans="1:14" ht="21.75" hidden="1" customHeight="1" x14ac:dyDescent="0.25">
      <c r="A718" s="4">
        <v>717</v>
      </c>
      <c r="B718" s="73">
        <v>20254213258022</v>
      </c>
      <c r="C718" s="35">
        <v>45925</v>
      </c>
      <c r="D718" s="2">
        <v>45925</v>
      </c>
      <c r="E718" s="2" t="s">
        <v>5258</v>
      </c>
      <c r="F718" s="14">
        <f ca="1">Tabla368910111819151617234567563[[#This Row],[FECHA RADICACION]]-TODAY()</f>
        <v>-138</v>
      </c>
      <c r="G718" s="14" t="s">
        <v>65</v>
      </c>
      <c r="H718" s="14" t="s">
        <v>481</v>
      </c>
      <c r="I718" s="14" t="s">
        <v>17</v>
      </c>
      <c r="J718" s="15" t="s">
        <v>18</v>
      </c>
      <c r="K718" s="21">
        <v>45945</v>
      </c>
      <c r="L718" s="4" t="s">
        <v>174</v>
      </c>
      <c r="M718" s="12"/>
    </row>
    <row r="719" spans="1:14" ht="21.75" hidden="1" customHeight="1" x14ac:dyDescent="0.25">
      <c r="A719" s="4">
        <v>718</v>
      </c>
      <c r="B719" s="73">
        <v>20255810185672</v>
      </c>
      <c r="C719" s="35">
        <v>45924.380555555559</v>
      </c>
      <c r="D719" s="2">
        <v>45925</v>
      </c>
      <c r="E719" s="2" t="s">
        <v>5214</v>
      </c>
      <c r="F719" s="14">
        <f ca="1">Tabla368910111819151617234567563[[#This Row],[FECHA RADICACION]]-TODAY()</f>
        <v>-138.61944444444089</v>
      </c>
      <c r="G719" s="14" t="s">
        <v>50</v>
      </c>
      <c r="H719" s="14" t="s">
        <v>93</v>
      </c>
      <c r="I719" s="14" t="s">
        <v>17</v>
      </c>
      <c r="J719" s="15" t="s">
        <v>18</v>
      </c>
      <c r="K719" s="21">
        <v>45942</v>
      </c>
      <c r="M719" s="12"/>
    </row>
    <row r="720" spans="1:14" ht="21.75" hidden="1" customHeight="1" x14ac:dyDescent="0.25">
      <c r="A720" s="4">
        <v>719</v>
      </c>
      <c r="B720" s="73">
        <v>20255730297253</v>
      </c>
      <c r="C720" s="35">
        <v>45915.498611111114</v>
      </c>
      <c r="D720" s="2">
        <v>45925</v>
      </c>
      <c r="E720" s="2" t="s">
        <v>5259</v>
      </c>
      <c r="F720" s="14">
        <f ca="1">Tabla368910111819151617234567563[[#This Row],[FECHA RADICACION]]-TODAY()</f>
        <v>-147.50138888888614</v>
      </c>
      <c r="G720" s="14" t="s">
        <v>65</v>
      </c>
      <c r="H720" s="14" t="s">
        <v>825</v>
      </c>
      <c r="I720" s="14" t="s">
        <v>17</v>
      </c>
      <c r="J720" s="15" t="s">
        <v>18</v>
      </c>
      <c r="K720" s="21">
        <v>45945</v>
      </c>
      <c r="L720" s="4" t="s">
        <v>99</v>
      </c>
      <c r="M720" s="12"/>
    </row>
    <row r="721" spans="1:13" ht="21.75" hidden="1" customHeight="1" x14ac:dyDescent="0.25">
      <c r="A721" s="4">
        <v>720</v>
      </c>
      <c r="B721" s="73">
        <v>20252210341633</v>
      </c>
      <c r="C721" s="35">
        <v>45909.425000000003</v>
      </c>
      <c r="D721" s="2">
        <v>45925</v>
      </c>
      <c r="E721" s="2" t="s">
        <v>683</v>
      </c>
      <c r="F721" s="14">
        <f ca="1">Tabla368910111819151617234567563[[#This Row],[FECHA RADICACION]]-TODAY()</f>
        <v>-153.57499999999709</v>
      </c>
      <c r="G721" s="14" t="s">
        <v>85</v>
      </c>
      <c r="H721" s="14" t="s">
        <v>160</v>
      </c>
      <c r="I721" s="14" t="s">
        <v>17</v>
      </c>
      <c r="J721" s="15" t="s">
        <v>18</v>
      </c>
      <c r="K721" s="21">
        <v>45932</v>
      </c>
      <c r="L721" s="4" t="s">
        <v>99</v>
      </c>
      <c r="M721" s="12"/>
    </row>
    <row r="722" spans="1:13" ht="21.75" hidden="1" customHeight="1" x14ac:dyDescent="0.25">
      <c r="A722" s="4">
        <v>721</v>
      </c>
      <c r="B722" s="73">
        <v>20255810187732</v>
      </c>
      <c r="C722" s="35">
        <v>45925</v>
      </c>
      <c r="D722" s="2">
        <v>45925</v>
      </c>
      <c r="E722" s="2" t="s">
        <v>5260</v>
      </c>
      <c r="F722" s="14">
        <f ca="1">Tabla368910111819151617234567563[[#This Row],[FECHA RADICACION]]-TODAY()</f>
        <v>-138</v>
      </c>
      <c r="G722" s="14" t="s">
        <v>15</v>
      </c>
      <c r="H722" s="14" t="s">
        <v>2913</v>
      </c>
      <c r="I722" s="14" t="s">
        <v>17</v>
      </c>
      <c r="J722" s="15" t="s">
        <v>18</v>
      </c>
      <c r="K722" s="21">
        <v>45932</v>
      </c>
      <c r="M722" s="12"/>
    </row>
    <row r="723" spans="1:13" ht="21.75" hidden="1" customHeight="1" x14ac:dyDescent="0.25">
      <c r="A723" s="4">
        <v>722</v>
      </c>
      <c r="B723" s="73">
        <v>20255810187812</v>
      </c>
      <c r="C723" s="2">
        <v>45925</v>
      </c>
      <c r="D723" s="2">
        <v>45925</v>
      </c>
      <c r="E723" s="2" t="s">
        <v>5261</v>
      </c>
      <c r="F723" s="14">
        <f ca="1">Tabla368910111819151617234567563[[#This Row],[FECHA RADICACION]]-TODAY()</f>
        <v>-138</v>
      </c>
      <c r="G723" s="14" t="s">
        <v>50</v>
      </c>
      <c r="H723" s="14" t="s">
        <v>93</v>
      </c>
      <c r="I723" s="14" t="s">
        <v>17</v>
      </c>
      <c r="J723" s="15" t="s">
        <v>18</v>
      </c>
      <c r="K723" s="21">
        <v>45932</v>
      </c>
      <c r="L723" s="4" t="s">
        <v>5048</v>
      </c>
      <c r="M723" s="12"/>
    </row>
    <row r="724" spans="1:13" ht="21.75" hidden="1" customHeight="1" x14ac:dyDescent="0.25">
      <c r="A724" s="4">
        <v>723</v>
      </c>
      <c r="B724" s="73">
        <v>20255810187772</v>
      </c>
      <c r="C724" s="2">
        <v>45925</v>
      </c>
      <c r="D724" s="2">
        <v>45925</v>
      </c>
      <c r="E724" s="2" t="s">
        <v>5262</v>
      </c>
      <c r="F724" s="14">
        <f ca="1">Tabla368910111819151617234567563[[#This Row],[FECHA RADICACION]]-TODAY()</f>
        <v>-138</v>
      </c>
      <c r="G724" s="14" t="s">
        <v>50</v>
      </c>
      <c r="H724" s="14" t="s">
        <v>93</v>
      </c>
      <c r="I724" s="14" t="s">
        <v>17</v>
      </c>
      <c r="J724" s="15" t="s">
        <v>18</v>
      </c>
      <c r="K724" s="21">
        <v>45932</v>
      </c>
      <c r="L724" s="4" t="s">
        <v>5048</v>
      </c>
      <c r="M724" s="12"/>
    </row>
    <row r="725" spans="1:13" ht="21.75" hidden="1" customHeight="1" x14ac:dyDescent="0.25">
      <c r="A725" s="4">
        <v>724</v>
      </c>
      <c r="B725" s="73">
        <v>20255810187752</v>
      </c>
      <c r="C725" s="2">
        <v>45925</v>
      </c>
      <c r="D725" s="2">
        <v>45925</v>
      </c>
      <c r="E725" s="2" t="s">
        <v>5263</v>
      </c>
      <c r="F725" s="14">
        <f ca="1">Tabla368910111819151617234567563[[#This Row],[FECHA RADICACION]]-TODAY()</f>
        <v>-138</v>
      </c>
      <c r="G725" s="14" t="s">
        <v>50</v>
      </c>
      <c r="H725" s="14" t="s">
        <v>93</v>
      </c>
      <c r="I725" s="14" t="s">
        <v>17</v>
      </c>
      <c r="J725" s="15" t="s">
        <v>18</v>
      </c>
      <c r="K725" s="21">
        <v>45932</v>
      </c>
      <c r="L725" s="4" t="s">
        <v>5264</v>
      </c>
      <c r="M725" s="12"/>
    </row>
    <row r="726" spans="1:13" ht="21.75" hidden="1" customHeight="1" x14ac:dyDescent="0.25">
      <c r="A726" s="4">
        <v>725</v>
      </c>
      <c r="B726" s="73">
        <v>20255810187742</v>
      </c>
      <c r="C726" s="2">
        <v>45925</v>
      </c>
      <c r="D726" s="2">
        <v>45925</v>
      </c>
      <c r="E726" s="2" t="s">
        <v>5265</v>
      </c>
      <c r="F726" s="14">
        <f ca="1">Tabla368910111819151617234567563[[#This Row],[FECHA RADICACION]]-TODAY()</f>
        <v>-138</v>
      </c>
      <c r="G726" s="14" t="s">
        <v>65</v>
      </c>
      <c r="H726" s="14" t="s">
        <v>481</v>
      </c>
      <c r="I726" s="14" t="s">
        <v>17</v>
      </c>
      <c r="J726" s="15" t="s">
        <v>18</v>
      </c>
      <c r="K726" s="21">
        <v>45945</v>
      </c>
      <c r="L726" s="4" t="s">
        <v>174</v>
      </c>
      <c r="M726" s="12"/>
    </row>
    <row r="727" spans="1:13" ht="21.75" customHeight="1" x14ac:dyDescent="0.25">
      <c r="A727" s="4">
        <v>726</v>
      </c>
      <c r="B727" s="73">
        <v>20255810188042</v>
      </c>
      <c r="C727" s="35">
        <v>45926.390277777777</v>
      </c>
      <c r="D727" s="2">
        <v>45926</v>
      </c>
      <c r="E727" s="2" t="s">
        <v>5266</v>
      </c>
      <c r="F727" s="14">
        <f ca="1">Tabla368910111819151617234567563[[#This Row],[FECHA RADICACION]]-TODAY()</f>
        <v>-136.60972222222335</v>
      </c>
      <c r="G727" s="14" t="s">
        <v>65</v>
      </c>
      <c r="H727" s="14" t="s">
        <v>66</v>
      </c>
      <c r="I727" s="14" t="s">
        <v>17</v>
      </c>
      <c r="J727" s="15" t="s">
        <v>18</v>
      </c>
      <c r="K727" s="21">
        <v>46002</v>
      </c>
      <c r="M727" s="12"/>
    </row>
    <row r="728" spans="1:13" ht="21.75" hidden="1" customHeight="1" x14ac:dyDescent="0.25">
      <c r="A728" s="4">
        <v>727</v>
      </c>
      <c r="B728" s="73">
        <v>20255810187992</v>
      </c>
      <c r="C728" s="35">
        <v>45926.37222222222</v>
      </c>
      <c r="D728" s="2">
        <v>45926</v>
      </c>
      <c r="E728" s="2" t="s">
        <v>5267</v>
      </c>
      <c r="F728" s="14">
        <f ca="1">Tabla368910111819151617234567563[[#This Row],[FECHA RADICACION]]-TODAY()</f>
        <v>-136.62777777777956</v>
      </c>
      <c r="G728" s="14" t="s">
        <v>15</v>
      </c>
      <c r="H728" s="14" t="s">
        <v>2913</v>
      </c>
      <c r="I728" s="14" t="s">
        <v>17</v>
      </c>
      <c r="J728" s="15" t="s">
        <v>18</v>
      </c>
      <c r="K728" s="21">
        <v>45942</v>
      </c>
      <c r="M728" s="12"/>
    </row>
    <row r="729" spans="1:13" ht="21.75" hidden="1" customHeight="1" x14ac:dyDescent="0.25">
      <c r="A729" s="4">
        <v>728</v>
      </c>
      <c r="B729" s="73">
        <v>20255810187962</v>
      </c>
      <c r="C729" s="35">
        <v>45926.362500000003</v>
      </c>
      <c r="D729" s="2">
        <v>45926</v>
      </c>
      <c r="E729" s="2" t="s">
        <v>5268</v>
      </c>
      <c r="F729" s="14">
        <f ca="1">Tabla368910111819151617234567563[[#This Row],[FECHA RADICACION]]-TODAY()</f>
        <v>-136.63749999999709</v>
      </c>
      <c r="G729" s="14" t="s">
        <v>65</v>
      </c>
      <c r="H729" s="14" t="s">
        <v>1209</v>
      </c>
      <c r="I729" s="14" t="s">
        <v>17</v>
      </c>
      <c r="J729" s="15" t="s">
        <v>18</v>
      </c>
      <c r="K729" s="21">
        <v>45932</v>
      </c>
      <c r="L729" s="4" t="s">
        <v>174</v>
      </c>
      <c r="M729" s="12"/>
    </row>
    <row r="730" spans="1:13" ht="21.75" customHeight="1" x14ac:dyDescent="0.25">
      <c r="A730" s="4">
        <v>729</v>
      </c>
      <c r="B730" s="73">
        <v>20254213263362</v>
      </c>
      <c r="C730" s="35">
        <v>45926.35833333333</v>
      </c>
      <c r="D730" s="2">
        <v>45926</v>
      </c>
      <c r="E730" s="2" t="s">
        <v>5269</v>
      </c>
      <c r="F730" s="14">
        <f ca="1">Tabla368910111819151617234567563[[#This Row],[FECHA RADICACION]]-TODAY()</f>
        <v>-136.64166666667006</v>
      </c>
      <c r="G730" s="14" t="s">
        <v>65</v>
      </c>
      <c r="H730" s="14" t="s">
        <v>66</v>
      </c>
      <c r="I730" s="14" t="s">
        <v>17</v>
      </c>
      <c r="J730" s="15" t="s">
        <v>18</v>
      </c>
      <c r="K730" s="21">
        <v>46002</v>
      </c>
      <c r="L730" s="4" t="s">
        <v>174</v>
      </c>
      <c r="M730" s="12"/>
    </row>
    <row r="731" spans="1:13" ht="21.75" hidden="1" customHeight="1" x14ac:dyDescent="0.25">
      <c r="A731" s="4">
        <v>730</v>
      </c>
      <c r="B731" s="73">
        <v>20255810187942</v>
      </c>
      <c r="C731" s="35">
        <v>45926.357638888891</v>
      </c>
      <c r="D731" s="2">
        <v>45926</v>
      </c>
      <c r="E731" s="2" t="s">
        <v>353</v>
      </c>
      <c r="F731" s="14">
        <f ca="1">Tabla368910111819151617234567563[[#This Row],[FECHA RADICACION]]-TODAY()</f>
        <v>-136.64236111110949</v>
      </c>
      <c r="G731" s="14" t="s">
        <v>65</v>
      </c>
      <c r="H731" s="14" t="s">
        <v>481</v>
      </c>
      <c r="I731" s="14" t="s">
        <v>17</v>
      </c>
      <c r="J731" s="15" t="s">
        <v>18</v>
      </c>
      <c r="K731" s="21">
        <v>45945</v>
      </c>
      <c r="M731" s="12" t="s">
        <v>4931</v>
      </c>
    </row>
    <row r="732" spans="1:13" ht="21.75" hidden="1" customHeight="1" x14ac:dyDescent="0.25">
      <c r="A732" s="4">
        <v>731</v>
      </c>
      <c r="B732" s="73">
        <v>20254603263122</v>
      </c>
      <c r="C732" s="35">
        <v>45926.352777777778</v>
      </c>
      <c r="D732" s="2">
        <v>45926</v>
      </c>
      <c r="E732" s="2" t="s">
        <v>5270</v>
      </c>
      <c r="F732" s="14">
        <f ca="1">Tabla368910111819151617234567563[[#This Row],[FECHA RADICACION]]-TODAY()</f>
        <v>-136.6472222222219</v>
      </c>
      <c r="G732" s="14" t="s">
        <v>65</v>
      </c>
      <c r="H732" s="14" t="s">
        <v>78</v>
      </c>
      <c r="I732" s="14" t="s">
        <v>17</v>
      </c>
      <c r="J732" s="15" t="s">
        <v>18</v>
      </c>
      <c r="K732" s="21">
        <v>45932</v>
      </c>
      <c r="M732" s="12"/>
    </row>
    <row r="733" spans="1:13" ht="21.75" hidden="1" customHeight="1" x14ac:dyDescent="0.25">
      <c r="A733" s="4">
        <v>732</v>
      </c>
      <c r="B733" s="73">
        <v>20255810187902</v>
      </c>
      <c r="C733" s="35">
        <v>45926.337500000001</v>
      </c>
      <c r="D733" s="2">
        <v>45926</v>
      </c>
      <c r="E733" s="2" t="s">
        <v>5271</v>
      </c>
      <c r="F733" s="14">
        <f ca="1">Tabla368910111819151617234567563[[#This Row],[FECHA RADICACION]]-TODAY()</f>
        <v>-136.66249999999854</v>
      </c>
      <c r="G733" s="14" t="s">
        <v>65</v>
      </c>
      <c r="H733" s="14" t="s">
        <v>1209</v>
      </c>
      <c r="I733" s="14" t="s">
        <v>17</v>
      </c>
      <c r="J733" s="15" t="s">
        <v>18</v>
      </c>
      <c r="K733" s="21">
        <v>45932</v>
      </c>
      <c r="M733" s="12"/>
    </row>
    <row r="734" spans="1:13" ht="21.75" hidden="1" customHeight="1" x14ac:dyDescent="0.25">
      <c r="A734" s="4">
        <v>733</v>
      </c>
      <c r="B734" s="73">
        <v>20254603259732</v>
      </c>
      <c r="C734" s="2">
        <v>45925</v>
      </c>
      <c r="D734" s="2">
        <v>45926</v>
      </c>
      <c r="E734" s="2" t="s">
        <v>5272</v>
      </c>
      <c r="F734" s="14">
        <f ca="1">Tabla368910111819151617234567563[[#This Row],[FECHA RADICACION]]-TODAY()</f>
        <v>-138</v>
      </c>
      <c r="G734" s="14" t="s">
        <v>15</v>
      </c>
      <c r="H734" s="14" t="s">
        <v>241</v>
      </c>
      <c r="I734" s="14" t="s">
        <v>17</v>
      </c>
      <c r="J734" s="15" t="s">
        <v>18</v>
      </c>
      <c r="K734" s="21">
        <v>45945</v>
      </c>
      <c r="L734" s="4" t="s">
        <v>5273</v>
      </c>
      <c r="M734" s="12"/>
    </row>
    <row r="735" spans="1:13" ht="21.75" hidden="1" customHeight="1" x14ac:dyDescent="0.25">
      <c r="A735" s="4">
        <v>734</v>
      </c>
      <c r="B735" s="73">
        <v>20255810187872</v>
      </c>
      <c r="C735" s="2">
        <v>45925</v>
      </c>
      <c r="D735" s="2">
        <v>45926</v>
      </c>
      <c r="E735" s="2" t="s">
        <v>5274</v>
      </c>
      <c r="F735" s="14">
        <f ca="1">Tabla368910111819151617234567563[[#This Row],[FECHA RADICACION]]-TODAY()</f>
        <v>-138</v>
      </c>
      <c r="G735" s="14" t="s">
        <v>65</v>
      </c>
      <c r="H735" s="14" t="s">
        <v>4184</v>
      </c>
      <c r="I735" s="14" t="s">
        <v>17</v>
      </c>
      <c r="J735" s="15" t="s">
        <v>18</v>
      </c>
      <c r="K735" s="21">
        <v>45942</v>
      </c>
      <c r="L735" s="4" t="s">
        <v>174</v>
      </c>
      <c r="M735" s="12"/>
    </row>
    <row r="736" spans="1:13" ht="21.75" hidden="1" customHeight="1" x14ac:dyDescent="0.25">
      <c r="A736" s="4">
        <v>735</v>
      </c>
      <c r="B736" s="73">
        <v>20254213259362</v>
      </c>
      <c r="C736" s="2">
        <v>45925</v>
      </c>
      <c r="D736" s="2">
        <v>45926</v>
      </c>
      <c r="E736" s="2" t="s">
        <v>5275</v>
      </c>
      <c r="F736" s="14">
        <f ca="1">Tabla368910111819151617234567563[[#This Row],[FECHA RADICACION]]-TODAY()</f>
        <v>-138</v>
      </c>
      <c r="G736" s="14" t="s">
        <v>814</v>
      </c>
      <c r="H736" s="14" t="s">
        <v>33</v>
      </c>
      <c r="I736" s="14" t="s">
        <v>17</v>
      </c>
      <c r="J736" s="15" t="s">
        <v>18</v>
      </c>
      <c r="K736" s="21">
        <v>45942</v>
      </c>
      <c r="M736" s="12"/>
    </row>
    <row r="737" spans="1:13" ht="21.75" hidden="1" customHeight="1" x14ac:dyDescent="0.25">
      <c r="A737" s="4">
        <v>736</v>
      </c>
      <c r="B737" s="73">
        <v>20254603259232</v>
      </c>
      <c r="C737" s="2">
        <v>45925</v>
      </c>
      <c r="D737" s="2">
        <v>45926</v>
      </c>
      <c r="E737" s="2" t="s">
        <v>5276</v>
      </c>
      <c r="F737" s="14">
        <f ca="1">Tabla368910111819151617234567563[[#This Row],[FECHA RADICACION]]-TODAY()</f>
        <v>-138</v>
      </c>
      <c r="G737" s="14" t="s">
        <v>2964</v>
      </c>
      <c r="H737" s="14" t="s">
        <v>17</v>
      </c>
      <c r="I737" s="14" t="s">
        <v>17</v>
      </c>
      <c r="J737" s="15" t="s">
        <v>18</v>
      </c>
      <c r="K737" s="21">
        <v>45932</v>
      </c>
      <c r="M737" s="12"/>
    </row>
    <row r="738" spans="1:13" ht="21.75" hidden="1" customHeight="1" x14ac:dyDescent="0.25">
      <c r="A738" s="4">
        <v>737</v>
      </c>
      <c r="B738" s="73">
        <v>20255810187842</v>
      </c>
      <c r="C738" s="2">
        <v>45925</v>
      </c>
      <c r="D738" s="2">
        <v>45926</v>
      </c>
      <c r="E738" s="2" t="s">
        <v>5277</v>
      </c>
      <c r="F738" s="14">
        <f ca="1">Tabla368910111819151617234567563[[#This Row],[FECHA RADICACION]]-TODAY()</f>
        <v>-138</v>
      </c>
      <c r="G738" s="14" t="s">
        <v>65</v>
      </c>
      <c r="H738" s="14" t="s">
        <v>1209</v>
      </c>
      <c r="I738" s="14" t="s">
        <v>17</v>
      </c>
      <c r="J738" s="15" t="s">
        <v>18</v>
      </c>
      <c r="K738" s="21">
        <v>45932</v>
      </c>
      <c r="L738" s="4" t="s">
        <v>174</v>
      </c>
      <c r="M738" s="12"/>
    </row>
    <row r="739" spans="1:13" ht="21.75" hidden="1" customHeight="1" x14ac:dyDescent="0.25">
      <c r="A739" s="4">
        <v>738</v>
      </c>
      <c r="B739" s="73">
        <v>20255810187832</v>
      </c>
      <c r="C739" s="2">
        <v>45925</v>
      </c>
      <c r="D739" s="2">
        <v>45926</v>
      </c>
      <c r="E739" s="2" t="s">
        <v>5263</v>
      </c>
      <c r="F739" s="14">
        <f ca="1">Tabla368910111819151617234567563[[#This Row],[FECHA RADICACION]]-TODAY()</f>
        <v>-138</v>
      </c>
      <c r="G739" s="14" t="s">
        <v>50</v>
      </c>
      <c r="H739" s="14" t="s">
        <v>93</v>
      </c>
      <c r="I739" s="14" t="s">
        <v>17</v>
      </c>
      <c r="J739" s="15" t="s">
        <v>18</v>
      </c>
      <c r="K739" s="21">
        <v>45932</v>
      </c>
      <c r="L739" s="4" t="s">
        <v>4937</v>
      </c>
      <c r="M739" s="12"/>
    </row>
    <row r="740" spans="1:13" ht="21.75" hidden="1" customHeight="1" x14ac:dyDescent="0.25">
      <c r="A740" s="4">
        <v>739</v>
      </c>
      <c r="B740" s="73">
        <v>20255810187822</v>
      </c>
      <c r="C740" s="2">
        <v>45925</v>
      </c>
      <c r="D740" s="2">
        <v>45926</v>
      </c>
      <c r="E740" s="2" t="s">
        <v>5278</v>
      </c>
      <c r="F740" s="14">
        <f ca="1">Tabla368910111819151617234567563[[#This Row],[FECHA RADICACION]]-TODAY()</f>
        <v>-138</v>
      </c>
      <c r="G740" s="14" t="s">
        <v>65</v>
      </c>
      <c r="H740" s="14" t="s">
        <v>1209</v>
      </c>
      <c r="I740" s="14" t="s">
        <v>17</v>
      </c>
      <c r="J740" s="15" t="s">
        <v>18</v>
      </c>
      <c r="K740" s="21">
        <v>45932</v>
      </c>
      <c r="L740" s="4" t="s">
        <v>174</v>
      </c>
      <c r="M740" s="12"/>
    </row>
    <row r="741" spans="1:13" ht="21.75" hidden="1" customHeight="1" x14ac:dyDescent="0.25">
      <c r="A741" s="4">
        <v>740</v>
      </c>
      <c r="B741" s="73">
        <v>20254213265452</v>
      </c>
      <c r="C741" s="35">
        <v>45926.431944444441</v>
      </c>
      <c r="D741" s="2">
        <v>45926</v>
      </c>
      <c r="E741" s="2" t="s">
        <v>5279</v>
      </c>
      <c r="F741" s="14">
        <f ca="1">Tabla368910111819151617234567563[[#This Row],[FECHA RADICACION]]-TODAY()</f>
        <v>-136.56805555555911</v>
      </c>
      <c r="G741" s="14" t="s">
        <v>15</v>
      </c>
      <c r="H741" s="14" t="s">
        <v>16</v>
      </c>
      <c r="I741" s="14" t="s">
        <v>17</v>
      </c>
      <c r="J741" s="15" t="s">
        <v>18</v>
      </c>
      <c r="K741" s="21">
        <v>45942</v>
      </c>
      <c r="M741" s="12"/>
    </row>
    <row r="742" spans="1:13" ht="21.75" hidden="1" customHeight="1" x14ac:dyDescent="0.25">
      <c r="A742" s="4">
        <v>741</v>
      </c>
      <c r="B742" s="73">
        <v>20255810188112</v>
      </c>
      <c r="C742" s="35">
        <v>45926.448611111111</v>
      </c>
      <c r="D742" s="2">
        <v>45926</v>
      </c>
      <c r="E742" s="2" t="s">
        <v>5280</v>
      </c>
      <c r="F742" s="14">
        <f ca="1">Tabla368910111819151617234567563[[#This Row],[FECHA RADICACION]]-TODAY()</f>
        <v>-136.55138888888905</v>
      </c>
      <c r="G742" s="14" t="s">
        <v>50</v>
      </c>
      <c r="H742" s="14" t="s">
        <v>93</v>
      </c>
      <c r="I742" s="14" t="s">
        <v>17</v>
      </c>
      <c r="J742" s="15" t="s">
        <v>18</v>
      </c>
      <c r="K742" s="21">
        <v>45945</v>
      </c>
      <c r="M742" s="12"/>
    </row>
    <row r="743" spans="1:13" ht="21.75" hidden="1" customHeight="1" x14ac:dyDescent="0.25">
      <c r="A743" s="4">
        <v>742</v>
      </c>
      <c r="B743" s="73">
        <v>20254603265792</v>
      </c>
      <c r="C743" s="35">
        <v>45926.44027777778</v>
      </c>
      <c r="D743" s="2">
        <v>45926</v>
      </c>
      <c r="E743" s="2" t="s">
        <v>5281</v>
      </c>
      <c r="F743" s="14">
        <f ca="1">Tabla368910111819151617234567563[[#This Row],[FECHA RADICACION]]-TODAY()</f>
        <v>-136.55972222222044</v>
      </c>
      <c r="G743" s="14" t="s">
        <v>2964</v>
      </c>
      <c r="H743" s="14" t="s">
        <v>17</v>
      </c>
      <c r="I743" s="14" t="s">
        <v>17</v>
      </c>
      <c r="J743" s="15" t="s">
        <v>18</v>
      </c>
      <c r="K743" s="21">
        <v>45926</v>
      </c>
      <c r="M743" s="12"/>
    </row>
    <row r="744" spans="1:13" ht="21.75" hidden="1" customHeight="1" x14ac:dyDescent="0.25">
      <c r="A744" s="4">
        <v>743</v>
      </c>
      <c r="B744" s="73">
        <v>20255810188072</v>
      </c>
      <c r="C744" s="35">
        <v>45926.438888888886</v>
      </c>
      <c r="D744" s="2">
        <v>45926</v>
      </c>
      <c r="E744" s="2" t="s">
        <v>5282</v>
      </c>
      <c r="F744" s="14">
        <f ca="1">Tabla368910111819151617234567563[[#This Row],[FECHA RADICACION]]-TODAY()</f>
        <v>-136.56111111111386</v>
      </c>
      <c r="G744" s="14" t="s">
        <v>15</v>
      </c>
      <c r="H744" s="14" t="s">
        <v>4184</v>
      </c>
      <c r="I744" s="14" t="s">
        <v>17</v>
      </c>
      <c r="J744" s="15" t="s">
        <v>18</v>
      </c>
      <c r="K744" s="21">
        <v>45942</v>
      </c>
      <c r="L744" s="4" t="s">
        <v>174</v>
      </c>
      <c r="M744" s="12"/>
    </row>
    <row r="745" spans="1:13" ht="21.75" hidden="1" customHeight="1" x14ac:dyDescent="0.25">
      <c r="A745" s="4">
        <v>744</v>
      </c>
      <c r="B745" s="73">
        <v>20255810188082</v>
      </c>
      <c r="C745" s="35">
        <v>45926.443749999999</v>
      </c>
      <c r="D745" s="2">
        <v>45926</v>
      </c>
      <c r="E745" s="2" t="s">
        <v>5283</v>
      </c>
      <c r="F745" s="14">
        <f ca="1">Tabla368910111819151617234567563[[#This Row],[FECHA RADICACION]]-TODAY()</f>
        <v>-136.55625000000146</v>
      </c>
      <c r="G745" s="14" t="s">
        <v>814</v>
      </c>
      <c r="H745" s="14" t="s">
        <v>2129</v>
      </c>
      <c r="I745" s="14" t="s">
        <v>17</v>
      </c>
      <c r="J745" s="15" t="s">
        <v>18</v>
      </c>
      <c r="K745" s="21">
        <v>45926</v>
      </c>
      <c r="M745" s="12"/>
    </row>
    <row r="746" spans="1:13" ht="21.75" hidden="1" customHeight="1" x14ac:dyDescent="0.25">
      <c r="A746" s="4">
        <v>745</v>
      </c>
      <c r="B746" s="73">
        <v>20255810188252</v>
      </c>
      <c r="C746" s="35">
        <v>45926.481249999997</v>
      </c>
      <c r="D746" s="2">
        <v>45926</v>
      </c>
      <c r="E746" s="2" t="s">
        <v>5284</v>
      </c>
      <c r="F746" s="14">
        <f ca="1">Tabla368910111819151617234567563[[#This Row],[FECHA RADICACION]]-TODAY()</f>
        <v>-136.51875000000291</v>
      </c>
      <c r="G746" s="14" t="s">
        <v>2964</v>
      </c>
      <c r="H746" s="14" t="s">
        <v>17</v>
      </c>
      <c r="I746" s="14" t="s">
        <v>17</v>
      </c>
      <c r="J746" s="15" t="s">
        <v>18</v>
      </c>
      <c r="K746" s="21">
        <v>45926</v>
      </c>
      <c r="M746" s="12"/>
    </row>
    <row r="747" spans="1:13" ht="21.75" hidden="1" customHeight="1" x14ac:dyDescent="0.25">
      <c r="A747" s="4">
        <v>746</v>
      </c>
      <c r="B747" s="73">
        <v>20255810188162</v>
      </c>
      <c r="C747" s="35">
        <v>45926.459027777775</v>
      </c>
      <c r="D747" s="2">
        <v>45926</v>
      </c>
      <c r="E747" s="2" t="s">
        <v>5285</v>
      </c>
      <c r="F747" s="14">
        <f ca="1">Tabla368910111819151617234567563[[#This Row],[FECHA RADICACION]]-TODAY()</f>
        <v>-136.54097222222481</v>
      </c>
      <c r="G747" s="14" t="s">
        <v>65</v>
      </c>
      <c r="H747" s="14" t="s">
        <v>4184</v>
      </c>
      <c r="I747" s="14" t="s">
        <v>17</v>
      </c>
      <c r="J747" s="15" t="s">
        <v>18</v>
      </c>
      <c r="K747" s="21">
        <v>45945</v>
      </c>
      <c r="M747" s="12"/>
    </row>
    <row r="748" spans="1:13" ht="21.75" hidden="1" customHeight="1" x14ac:dyDescent="0.25">
      <c r="A748" s="4">
        <v>747</v>
      </c>
      <c r="B748" s="73">
        <v>20255810188152</v>
      </c>
      <c r="C748" s="35">
        <v>45926.458333333336</v>
      </c>
      <c r="D748" s="2">
        <v>45926</v>
      </c>
      <c r="E748" s="2" t="s">
        <v>5286</v>
      </c>
      <c r="F748" s="14">
        <f ca="1">Tabla368910111819151617234567563[[#This Row],[FECHA RADICACION]]-TODAY()</f>
        <v>-136.54166666666424</v>
      </c>
      <c r="G748" s="14" t="s">
        <v>65</v>
      </c>
      <c r="H748" s="14" t="s">
        <v>1209</v>
      </c>
      <c r="I748" s="14" t="s">
        <v>17</v>
      </c>
      <c r="J748" s="15" t="s">
        <v>18</v>
      </c>
      <c r="K748" s="21">
        <v>45932</v>
      </c>
      <c r="L748" s="4" t="s">
        <v>42</v>
      </c>
      <c r="M748" s="12"/>
    </row>
    <row r="749" spans="1:13" ht="21.75" hidden="1" customHeight="1" x14ac:dyDescent="0.25">
      <c r="A749" s="4">
        <v>748</v>
      </c>
      <c r="B749" s="73">
        <v>20255810188242</v>
      </c>
      <c r="C749" s="35">
        <v>45926.479861111111</v>
      </c>
      <c r="D749" s="2">
        <v>45927</v>
      </c>
      <c r="E749" s="2" t="s">
        <v>5287</v>
      </c>
      <c r="F749" s="14">
        <f ca="1">Tabla368910111819151617234567563[[#This Row],[FECHA RADICACION]]-TODAY()</f>
        <v>-136.52013888888905</v>
      </c>
      <c r="G749" s="14" t="s">
        <v>65</v>
      </c>
      <c r="H749" s="14" t="s">
        <v>1209</v>
      </c>
      <c r="I749" s="14" t="s">
        <v>17</v>
      </c>
      <c r="J749" s="15" t="s">
        <v>18</v>
      </c>
      <c r="K749" s="21">
        <v>45932</v>
      </c>
      <c r="L749" s="4" t="s">
        <v>42</v>
      </c>
      <c r="M749" s="12"/>
    </row>
    <row r="750" spans="1:13" ht="21.75" hidden="1" customHeight="1" x14ac:dyDescent="0.25">
      <c r="A750" s="4">
        <v>749</v>
      </c>
      <c r="B750" s="73">
        <v>20255810188212</v>
      </c>
      <c r="C750" s="35">
        <v>45926.474999999999</v>
      </c>
      <c r="D750" s="2">
        <v>45927</v>
      </c>
      <c r="E750" s="2" t="s">
        <v>5288</v>
      </c>
      <c r="F750" s="14">
        <f ca="1">Tabla368910111819151617234567563[[#This Row],[FECHA RADICACION]]-TODAY()</f>
        <v>-136.52500000000146</v>
      </c>
      <c r="G750" s="14" t="s">
        <v>85</v>
      </c>
      <c r="H750" s="14" t="s">
        <v>160</v>
      </c>
      <c r="I750" s="14" t="s">
        <v>17</v>
      </c>
      <c r="J750" s="15" t="s">
        <v>18</v>
      </c>
      <c r="K750" s="21">
        <v>45932</v>
      </c>
      <c r="L750" s="4" t="s">
        <v>378</v>
      </c>
      <c r="M750" s="12"/>
    </row>
    <row r="751" spans="1:13" ht="21.75" hidden="1" customHeight="1" x14ac:dyDescent="0.25">
      <c r="A751" s="4">
        <v>750</v>
      </c>
      <c r="B751" s="73">
        <v>20255810188202</v>
      </c>
      <c r="C751" s="35">
        <v>45926.474305555559</v>
      </c>
      <c r="D751" s="2">
        <v>45927</v>
      </c>
      <c r="E751" s="2" t="s">
        <v>5289</v>
      </c>
      <c r="F751" s="14">
        <f ca="1">Tabla368910111819151617234567563[[#This Row],[FECHA RADICACION]]-TODAY()</f>
        <v>-136.52569444444089</v>
      </c>
      <c r="G751" s="14" t="s">
        <v>65</v>
      </c>
      <c r="H751" s="14" t="s">
        <v>66</v>
      </c>
      <c r="I751" s="14" t="s">
        <v>17</v>
      </c>
      <c r="J751" s="15" t="s">
        <v>18</v>
      </c>
      <c r="K751" s="21">
        <v>45945</v>
      </c>
      <c r="L751" s="4" t="s">
        <v>42</v>
      </c>
      <c r="M751" s="12"/>
    </row>
    <row r="752" spans="1:13" ht="21.75" hidden="1" customHeight="1" x14ac:dyDescent="0.25">
      <c r="A752" s="4">
        <v>751</v>
      </c>
      <c r="B752" s="73">
        <v>20255810188172</v>
      </c>
      <c r="C752" s="35">
        <v>45926.461111111108</v>
      </c>
      <c r="D752" s="2">
        <v>45927</v>
      </c>
      <c r="E752" s="2" t="s">
        <v>5290</v>
      </c>
      <c r="F752" s="14">
        <f ca="1">Tabla368910111819151617234567563[[#This Row],[FECHA RADICACION]]-TODAY()</f>
        <v>-136.53888888889196</v>
      </c>
      <c r="G752" s="14" t="s">
        <v>65</v>
      </c>
      <c r="H752" s="14" t="s">
        <v>66</v>
      </c>
      <c r="I752" s="14" t="s">
        <v>17</v>
      </c>
      <c r="J752" s="15" t="s">
        <v>18</v>
      </c>
      <c r="K752" s="21">
        <v>45945</v>
      </c>
      <c r="L752" s="4" t="s">
        <v>194</v>
      </c>
      <c r="M752" s="12"/>
    </row>
    <row r="753" spans="1:13" ht="21.75" hidden="1" customHeight="1" x14ac:dyDescent="0.25">
      <c r="A753" s="4">
        <v>752</v>
      </c>
      <c r="B753" s="73">
        <v>20255810188122</v>
      </c>
      <c r="C753" s="35">
        <v>45926.450694444444</v>
      </c>
      <c r="D753" s="2">
        <v>45927</v>
      </c>
      <c r="E753" s="2" t="s">
        <v>5291</v>
      </c>
      <c r="F753" s="14">
        <f ca="1">Tabla368910111819151617234567563[[#This Row],[FECHA RADICACION]]-TODAY()</f>
        <v>-136.5493055555562</v>
      </c>
      <c r="G753" s="14" t="s">
        <v>50</v>
      </c>
      <c r="H753" s="14" t="s">
        <v>93</v>
      </c>
      <c r="I753" s="14" t="s">
        <v>17</v>
      </c>
      <c r="J753" s="15" t="s">
        <v>18</v>
      </c>
      <c r="K753" s="21">
        <v>45932</v>
      </c>
      <c r="L753" s="4" t="s">
        <v>3982</v>
      </c>
      <c r="M753" s="12"/>
    </row>
    <row r="754" spans="1:13" ht="21.75" hidden="1" customHeight="1" x14ac:dyDescent="0.25">
      <c r="A754" s="4">
        <v>753</v>
      </c>
      <c r="B754" s="73">
        <v>20254603271082</v>
      </c>
      <c r="C754" s="35">
        <v>45926.450694444444</v>
      </c>
      <c r="D754" s="2">
        <v>45927</v>
      </c>
      <c r="E754" s="2" t="s">
        <v>5292</v>
      </c>
      <c r="F754" s="14">
        <f ca="1">Tabla368910111819151617234567563[[#This Row],[FECHA RADICACION]]-TODAY()</f>
        <v>-136.5493055555562</v>
      </c>
      <c r="G754" s="14" t="s">
        <v>50</v>
      </c>
      <c r="H754" s="14" t="s">
        <v>714</v>
      </c>
      <c r="I754" s="14" t="s">
        <v>17</v>
      </c>
      <c r="J754" s="15" t="s">
        <v>18</v>
      </c>
      <c r="K754" s="21">
        <v>45942</v>
      </c>
      <c r="M754" s="12"/>
    </row>
    <row r="755" spans="1:13" ht="21.75" hidden="1" customHeight="1" x14ac:dyDescent="0.25">
      <c r="A755" s="4">
        <v>754</v>
      </c>
      <c r="B755" s="73">
        <v>20254603275142</v>
      </c>
      <c r="C755" s="35">
        <v>45926.450694444444</v>
      </c>
      <c r="D755" s="2">
        <v>45927</v>
      </c>
      <c r="E755" s="2" t="s">
        <v>5293</v>
      </c>
      <c r="F755" s="14">
        <f ca="1">Tabla368910111819151617234567563[[#This Row],[FECHA RADICACION]]-TODAY()</f>
        <v>-136.5493055555562</v>
      </c>
      <c r="G755" s="14" t="s">
        <v>15</v>
      </c>
      <c r="H755" s="14" t="s">
        <v>16</v>
      </c>
      <c r="I755" s="14" t="s">
        <v>17</v>
      </c>
      <c r="J755" s="15" t="s">
        <v>18</v>
      </c>
      <c r="K755" s="21">
        <v>45942</v>
      </c>
      <c r="M755" s="12"/>
    </row>
    <row r="756" spans="1:13" ht="21.75" hidden="1" customHeight="1" x14ac:dyDescent="0.25">
      <c r="A756" s="4">
        <v>755</v>
      </c>
      <c r="B756" s="73">
        <v>20255810188262</v>
      </c>
      <c r="C756" s="35">
        <v>45926.484027777777</v>
      </c>
      <c r="D756" s="2">
        <v>45927</v>
      </c>
      <c r="E756" s="2" t="s">
        <v>5294</v>
      </c>
      <c r="F756" s="14">
        <f ca="1">Tabla368910111819151617234567563[[#This Row],[FECHA RADICACION]]-TODAY()</f>
        <v>-136.51597222222335</v>
      </c>
      <c r="G756" s="14" t="s">
        <v>65</v>
      </c>
      <c r="H756" s="14" t="s">
        <v>4184</v>
      </c>
      <c r="I756" s="14" t="s">
        <v>17</v>
      </c>
      <c r="J756" s="15" t="s">
        <v>18</v>
      </c>
      <c r="K756" s="21">
        <v>45942</v>
      </c>
      <c r="L756" s="4" t="s">
        <v>42</v>
      </c>
      <c r="M756" s="12"/>
    </row>
    <row r="757" spans="1:13" ht="21.75" hidden="1" customHeight="1" x14ac:dyDescent="0.25">
      <c r="A757" s="4">
        <v>756</v>
      </c>
      <c r="B757" s="73">
        <v>20255810188302</v>
      </c>
      <c r="C757" s="35">
        <v>45926.484027777777</v>
      </c>
      <c r="D757" s="2">
        <v>45927</v>
      </c>
      <c r="E757" s="2" t="s">
        <v>5295</v>
      </c>
      <c r="F757" s="14">
        <f ca="1">Tabla368910111819151617234567563[[#This Row],[FECHA RADICACION]]-TODAY()</f>
        <v>-136.51597222222335</v>
      </c>
      <c r="G757" s="14" t="s">
        <v>65</v>
      </c>
      <c r="H757" s="14" t="s">
        <v>78</v>
      </c>
      <c r="I757" s="14" t="s">
        <v>17</v>
      </c>
      <c r="J757" s="15" t="s">
        <v>18</v>
      </c>
      <c r="K757" s="21">
        <v>45945</v>
      </c>
      <c r="L757" s="4" t="s">
        <v>174</v>
      </c>
      <c r="M757" s="12"/>
    </row>
    <row r="758" spans="1:13" ht="21.75" hidden="1" customHeight="1" x14ac:dyDescent="0.25">
      <c r="A758" s="4">
        <v>757</v>
      </c>
      <c r="B758" s="73">
        <v>20255810188362</v>
      </c>
      <c r="C758" s="35">
        <v>45926.484027777777</v>
      </c>
      <c r="D758" s="2">
        <v>45927</v>
      </c>
      <c r="E758" s="2" t="s">
        <v>569</v>
      </c>
      <c r="F758" s="14">
        <f ca="1">Tabla368910111819151617234567563[[#This Row],[FECHA RADICACION]]-TODAY()</f>
        <v>-136.51597222222335</v>
      </c>
      <c r="G758" s="14" t="s">
        <v>65</v>
      </c>
      <c r="H758" s="14" t="s">
        <v>825</v>
      </c>
      <c r="I758" s="14" t="s">
        <v>17</v>
      </c>
      <c r="J758" s="15" t="s">
        <v>18</v>
      </c>
      <c r="K758" s="21">
        <v>45942</v>
      </c>
      <c r="M758" s="12"/>
    </row>
    <row r="759" spans="1:13" ht="21.75" hidden="1" customHeight="1" x14ac:dyDescent="0.25">
      <c r="A759" s="4">
        <v>758</v>
      </c>
      <c r="B759" s="73">
        <v>20255810188402</v>
      </c>
      <c r="C759" s="35">
        <v>45926.484027777777</v>
      </c>
      <c r="D759" s="2">
        <v>45927</v>
      </c>
      <c r="E759" s="2" t="s">
        <v>5296</v>
      </c>
      <c r="F759" s="14">
        <f ca="1">Tabla368910111819151617234567563[[#This Row],[FECHA RADICACION]]-TODAY()</f>
        <v>-136.51597222222335</v>
      </c>
      <c r="G759" s="14" t="s">
        <v>15</v>
      </c>
      <c r="H759" s="14" t="s">
        <v>241</v>
      </c>
      <c r="I759" s="14" t="s">
        <v>17</v>
      </c>
      <c r="J759" s="15" t="s">
        <v>18</v>
      </c>
      <c r="K759" s="21">
        <v>45932</v>
      </c>
      <c r="L759" s="4" t="s">
        <v>4937</v>
      </c>
      <c r="M759" s="12"/>
    </row>
    <row r="760" spans="1:13" ht="21.75" hidden="1" customHeight="1" x14ac:dyDescent="0.25">
      <c r="A760" s="4">
        <v>759</v>
      </c>
      <c r="B760" s="73">
        <v>20255810188432</v>
      </c>
      <c r="C760" s="35">
        <v>45926.484027777777</v>
      </c>
      <c r="D760" s="2">
        <v>45927</v>
      </c>
      <c r="E760" s="2" t="s">
        <v>5297</v>
      </c>
      <c r="F760" s="14">
        <f ca="1">Tabla368910111819151617234567563[[#This Row],[FECHA RADICACION]]-TODAY()</f>
        <v>-136.51597222222335</v>
      </c>
      <c r="G760" s="14" t="s">
        <v>65</v>
      </c>
      <c r="H760" s="14" t="s">
        <v>283</v>
      </c>
      <c r="I760" s="14" t="s">
        <v>17</v>
      </c>
      <c r="J760" s="15" t="s">
        <v>18</v>
      </c>
      <c r="K760" s="21">
        <v>45945</v>
      </c>
      <c r="L760" s="4" t="s">
        <v>174</v>
      </c>
      <c r="M760" s="12"/>
    </row>
    <row r="761" spans="1:13" ht="21.75" hidden="1" customHeight="1" x14ac:dyDescent="0.25">
      <c r="A761" s="4">
        <v>760</v>
      </c>
      <c r="B761" s="73">
        <v>20255810188442</v>
      </c>
      <c r="C761" s="35">
        <v>45926.484027777777</v>
      </c>
      <c r="D761" s="2">
        <v>45927</v>
      </c>
      <c r="E761" s="2" t="s">
        <v>5298</v>
      </c>
      <c r="F761" s="14">
        <f ca="1">Tabla368910111819151617234567563[[#This Row],[FECHA RADICACION]]-TODAY()</f>
        <v>-136.51597222222335</v>
      </c>
      <c r="G761" s="14" t="s">
        <v>65</v>
      </c>
      <c r="H761" s="14" t="s">
        <v>78</v>
      </c>
      <c r="I761" s="14" t="s">
        <v>17</v>
      </c>
      <c r="J761" s="15" t="s">
        <v>18</v>
      </c>
      <c r="K761" s="21">
        <v>45945</v>
      </c>
      <c r="L761" s="4" t="s">
        <v>174</v>
      </c>
      <c r="M761" s="12"/>
    </row>
    <row r="762" spans="1:13" ht="21.75" hidden="1" customHeight="1" x14ac:dyDescent="0.25">
      <c r="A762" s="4">
        <v>761</v>
      </c>
      <c r="B762" s="73">
        <v>20255810188462</v>
      </c>
      <c r="C762" s="35">
        <v>45926.484027777777</v>
      </c>
      <c r="D762" s="2">
        <v>45927</v>
      </c>
      <c r="E762" s="2" t="s">
        <v>5299</v>
      </c>
      <c r="F762" s="14">
        <f ca="1">Tabla368910111819151617234567563[[#This Row],[FECHA RADICACION]]-TODAY()</f>
        <v>-136.51597222222335</v>
      </c>
      <c r="G762" s="14" t="s">
        <v>65</v>
      </c>
      <c r="H762" s="14" t="s">
        <v>4184</v>
      </c>
      <c r="I762" s="14" t="s">
        <v>17</v>
      </c>
      <c r="J762" s="15" t="s">
        <v>18</v>
      </c>
      <c r="K762" s="21">
        <v>45942</v>
      </c>
      <c r="M762" s="12"/>
    </row>
    <row r="763" spans="1:13" ht="21.75" hidden="1" customHeight="1" x14ac:dyDescent="0.25">
      <c r="A763" s="4">
        <v>762</v>
      </c>
      <c r="B763" s="73">
        <v>20255810188472</v>
      </c>
      <c r="C763" s="35">
        <v>45926.484027777777</v>
      </c>
      <c r="D763" s="2">
        <v>45927</v>
      </c>
      <c r="E763" s="2" t="s">
        <v>5300</v>
      </c>
      <c r="F763" s="14">
        <f ca="1">Tabla368910111819151617234567563[[#This Row],[FECHA RADICACION]]-TODAY()</f>
        <v>-136.51597222222335</v>
      </c>
      <c r="G763" s="14" t="s">
        <v>65</v>
      </c>
      <c r="H763" s="14" t="s">
        <v>825</v>
      </c>
      <c r="I763" s="14" t="s">
        <v>17</v>
      </c>
      <c r="J763" s="15" t="s">
        <v>18</v>
      </c>
      <c r="K763" s="21">
        <v>45945</v>
      </c>
      <c r="L763" s="4" t="s">
        <v>174</v>
      </c>
      <c r="M763" s="12"/>
    </row>
    <row r="764" spans="1:13" ht="21.75" hidden="1" customHeight="1" x14ac:dyDescent="0.25">
      <c r="A764" s="4">
        <v>763</v>
      </c>
      <c r="B764" s="73">
        <v>20255810188512</v>
      </c>
      <c r="C764" s="35">
        <v>45926.484027777777</v>
      </c>
      <c r="D764" s="2">
        <v>45927</v>
      </c>
      <c r="E764" s="2" t="s">
        <v>5301</v>
      </c>
      <c r="F764" s="14">
        <f ca="1">Tabla368910111819151617234567563[[#This Row],[FECHA RADICACION]]-TODAY()</f>
        <v>-136.51597222222335</v>
      </c>
      <c r="G764" s="14" t="s">
        <v>65</v>
      </c>
      <c r="H764" s="14" t="s">
        <v>1209</v>
      </c>
      <c r="I764" s="14" t="s">
        <v>17</v>
      </c>
      <c r="J764" s="15" t="s">
        <v>18</v>
      </c>
      <c r="K764" s="21">
        <v>45932</v>
      </c>
      <c r="L764" s="4" t="s">
        <v>42</v>
      </c>
      <c r="M764" s="12"/>
    </row>
    <row r="765" spans="1:13" ht="21.75" hidden="1" customHeight="1" x14ac:dyDescent="0.25">
      <c r="A765" s="4">
        <v>764</v>
      </c>
      <c r="B765" s="73">
        <v>20255810188542</v>
      </c>
      <c r="C765" s="35">
        <v>45926.484027777777</v>
      </c>
      <c r="D765" s="2">
        <v>45927</v>
      </c>
      <c r="E765" s="2" t="s">
        <v>5302</v>
      </c>
      <c r="F765" s="14">
        <f ca="1">Tabla368910111819151617234567563[[#This Row],[FECHA RADICACION]]-TODAY()</f>
        <v>-136.51597222222335</v>
      </c>
      <c r="G765" s="14" t="s">
        <v>65</v>
      </c>
      <c r="H765" s="14" t="s">
        <v>1209</v>
      </c>
      <c r="I765" s="14" t="s">
        <v>17</v>
      </c>
      <c r="J765" s="15" t="s">
        <v>18</v>
      </c>
      <c r="K765" s="21">
        <v>45932</v>
      </c>
      <c r="L765" s="4" t="s">
        <v>42</v>
      </c>
      <c r="M765" s="12"/>
    </row>
    <row r="766" spans="1:13" ht="21.75" hidden="1" customHeight="1" x14ac:dyDescent="0.25">
      <c r="A766" s="4">
        <v>765</v>
      </c>
      <c r="B766" s="73">
        <v>20255810188552</v>
      </c>
      <c r="C766" s="35">
        <v>45926.484027777777</v>
      </c>
      <c r="D766" s="2">
        <v>45927</v>
      </c>
      <c r="E766" s="2" t="s">
        <v>5303</v>
      </c>
      <c r="F766" s="14">
        <f ca="1">Tabla368910111819151617234567563[[#This Row],[FECHA RADICACION]]-TODAY()</f>
        <v>-136.51597222222335</v>
      </c>
      <c r="G766" s="14" t="s">
        <v>65</v>
      </c>
      <c r="H766" s="14" t="s">
        <v>1209</v>
      </c>
      <c r="I766" s="14" t="s">
        <v>17</v>
      </c>
      <c r="J766" s="15" t="s">
        <v>18</v>
      </c>
      <c r="K766" s="21">
        <v>45932</v>
      </c>
      <c r="L766" s="4" t="s">
        <v>42</v>
      </c>
      <c r="M766" s="12"/>
    </row>
    <row r="767" spans="1:13" ht="21.75" hidden="1" customHeight="1" x14ac:dyDescent="0.25">
      <c r="A767" s="4">
        <v>766</v>
      </c>
      <c r="B767" s="73">
        <v>20255810188582</v>
      </c>
      <c r="C767" s="35">
        <v>45926.484027777777</v>
      </c>
      <c r="D767" s="2">
        <v>45927</v>
      </c>
      <c r="E767" s="2" t="s">
        <v>5304</v>
      </c>
      <c r="F767" s="14">
        <f ca="1">Tabla368910111819151617234567563[[#This Row],[FECHA RADICACION]]-TODAY()</f>
        <v>-136.51597222222335</v>
      </c>
      <c r="G767" s="14" t="s">
        <v>85</v>
      </c>
      <c r="H767" s="14" t="s">
        <v>160</v>
      </c>
      <c r="I767" s="14" t="s">
        <v>17</v>
      </c>
      <c r="J767" s="15" t="s">
        <v>18</v>
      </c>
      <c r="K767" s="21">
        <v>45932</v>
      </c>
      <c r="M767" s="12"/>
    </row>
    <row r="768" spans="1:13" ht="21.75" hidden="1" customHeight="1" x14ac:dyDescent="0.25">
      <c r="A768" s="4">
        <v>767</v>
      </c>
      <c r="B768" s="73">
        <v>20255810188592</v>
      </c>
      <c r="C768" s="35">
        <v>45926.484027777777</v>
      </c>
      <c r="D768" s="2">
        <v>45927</v>
      </c>
      <c r="E768" s="2" t="s">
        <v>5305</v>
      </c>
      <c r="F768" s="14">
        <f ca="1">Tabla368910111819151617234567563[[#This Row],[FECHA RADICACION]]-TODAY()</f>
        <v>-136.51597222222335</v>
      </c>
      <c r="G768" s="14" t="s">
        <v>15</v>
      </c>
      <c r="H768" s="14" t="s">
        <v>48</v>
      </c>
      <c r="I768" s="14" t="s">
        <v>17</v>
      </c>
      <c r="J768" s="15" t="s">
        <v>18</v>
      </c>
      <c r="K768" s="21">
        <v>45942</v>
      </c>
      <c r="L768" s="4" t="s">
        <v>256</v>
      </c>
      <c r="M768" s="12"/>
    </row>
    <row r="769" spans="1:14" ht="21.75" hidden="1" customHeight="1" x14ac:dyDescent="0.25">
      <c r="A769" s="4">
        <v>768</v>
      </c>
      <c r="B769" s="73">
        <v>20255810188602</v>
      </c>
      <c r="C769" s="35">
        <v>45926.484027777777</v>
      </c>
      <c r="D769" s="2">
        <v>45927</v>
      </c>
      <c r="E769" s="2" t="s">
        <v>5306</v>
      </c>
      <c r="F769" s="14">
        <f ca="1">Tabla368910111819151617234567563[[#This Row],[FECHA RADICACION]]-TODAY()</f>
        <v>-136.51597222222335</v>
      </c>
      <c r="G769" s="14" t="s">
        <v>65</v>
      </c>
      <c r="H769" s="14" t="s">
        <v>1209</v>
      </c>
      <c r="I769" s="14" t="s">
        <v>17</v>
      </c>
      <c r="J769" s="15" t="s">
        <v>18</v>
      </c>
      <c r="K769" s="21">
        <v>45932</v>
      </c>
      <c r="L769" s="4" t="s">
        <v>42</v>
      </c>
      <c r="M769" s="12"/>
    </row>
    <row r="770" spans="1:14" ht="21.75" hidden="1" customHeight="1" x14ac:dyDescent="0.25">
      <c r="A770" s="4">
        <v>769</v>
      </c>
      <c r="B770" s="73">
        <v>20255810188622</v>
      </c>
      <c r="C770" s="35">
        <v>45926.484027777777</v>
      </c>
      <c r="D770" s="2">
        <v>45927</v>
      </c>
      <c r="E770" s="2" t="s">
        <v>5307</v>
      </c>
      <c r="F770" s="14">
        <f ca="1">Tabla368910111819151617234567563[[#This Row],[FECHA RADICACION]]-TODAY()</f>
        <v>-136.51597222222335</v>
      </c>
      <c r="G770" s="14" t="s">
        <v>85</v>
      </c>
      <c r="H770" s="14" t="s">
        <v>160</v>
      </c>
      <c r="I770" s="14" t="s">
        <v>17</v>
      </c>
      <c r="J770" s="15" t="s">
        <v>18</v>
      </c>
      <c r="K770" s="21">
        <v>45932</v>
      </c>
      <c r="L770" s="4" t="s">
        <v>491</v>
      </c>
      <c r="M770" s="12"/>
    </row>
    <row r="771" spans="1:14" ht="21.75" hidden="1" customHeight="1" x14ac:dyDescent="0.25">
      <c r="A771" s="4">
        <v>770</v>
      </c>
      <c r="B771" s="73">
        <v>20255810188662</v>
      </c>
      <c r="C771" s="35">
        <v>45926.484027777777</v>
      </c>
      <c r="D771" s="2">
        <v>45927</v>
      </c>
      <c r="E771" s="2" t="s">
        <v>5308</v>
      </c>
      <c r="F771" s="14">
        <f ca="1">Tabla368910111819151617234567563[[#This Row],[FECHA RADICACION]]-TODAY()</f>
        <v>-136.51597222222335</v>
      </c>
      <c r="G771" s="14" t="s">
        <v>65</v>
      </c>
      <c r="H771" s="14" t="s">
        <v>481</v>
      </c>
      <c r="I771" s="14" t="s">
        <v>17</v>
      </c>
      <c r="J771" s="15" t="s">
        <v>18</v>
      </c>
      <c r="K771" s="21">
        <v>45945</v>
      </c>
      <c r="M771" s="12"/>
    </row>
    <row r="772" spans="1:14" ht="21.75" hidden="1" customHeight="1" x14ac:dyDescent="0.25">
      <c r="A772" s="4">
        <v>771</v>
      </c>
      <c r="B772" s="73">
        <v>20255810188732</v>
      </c>
      <c r="C772" s="35">
        <v>45926.484027777777</v>
      </c>
      <c r="D772" s="2">
        <v>45927</v>
      </c>
      <c r="E772" s="2" t="s">
        <v>5309</v>
      </c>
      <c r="F772" s="14">
        <f ca="1">Tabla368910111819151617234567563[[#This Row],[FECHA RADICACION]]-TODAY()</f>
        <v>-136.51597222222335</v>
      </c>
      <c r="G772" s="14" t="s">
        <v>15</v>
      </c>
      <c r="H772" s="14" t="s">
        <v>241</v>
      </c>
      <c r="I772" s="14" t="s">
        <v>17</v>
      </c>
      <c r="J772" s="15" t="s">
        <v>18</v>
      </c>
      <c r="K772" s="21">
        <v>45932</v>
      </c>
      <c r="L772" s="4" t="s">
        <v>3982</v>
      </c>
      <c r="M772" s="12"/>
    </row>
    <row r="773" spans="1:14" ht="21.75" hidden="1" customHeight="1" x14ac:dyDescent="0.25">
      <c r="A773" s="4">
        <v>772</v>
      </c>
      <c r="B773" s="73">
        <v>20255810188802</v>
      </c>
      <c r="C773" s="35">
        <v>45926.484027777777</v>
      </c>
      <c r="D773" s="2">
        <v>45927</v>
      </c>
      <c r="E773" s="2" t="s">
        <v>5310</v>
      </c>
      <c r="F773" s="14">
        <f ca="1">Tabla368910111819151617234567563[[#This Row],[FECHA RADICACION]]-TODAY()</f>
        <v>-136.51597222222335</v>
      </c>
      <c r="G773" s="14" t="s">
        <v>15</v>
      </c>
      <c r="H773" s="14" t="s">
        <v>2913</v>
      </c>
      <c r="I773" s="14" t="s">
        <v>17</v>
      </c>
      <c r="J773" s="15" t="s">
        <v>18</v>
      </c>
      <c r="K773" s="21">
        <v>45942</v>
      </c>
      <c r="L773" s="4" t="s">
        <v>626</v>
      </c>
      <c r="M773" s="12"/>
    </row>
    <row r="774" spans="1:14" ht="21.75" hidden="1" customHeight="1" x14ac:dyDescent="0.25">
      <c r="A774" s="4">
        <v>773</v>
      </c>
      <c r="B774" s="73">
        <v>20255810188852</v>
      </c>
      <c r="C774" s="35">
        <v>45926.484027777777</v>
      </c>
      <c r="D774" s="2">
        <v>45927</v>
      </c>
      <c r="E774" s="2" t="s">
        <v>5311</v>
      </c>
      <c r="F774" s="14">
        <f ca="1">Tabla368910111819151617234567563[[#This Row],[FECHA RADICACION]]-TODAY()</f>
        <v>-136.51597222222335</v>
      </c>
      <c r="G774" s="14" t="s">
        <v>814</v>
      </c>
      <c r="H774" s="14" t="s">
        <v>2129</v>
      </c>
      <c r="I774" s="14" t="s">
        <v>17</v>
      </c>
      <c r="J774" s="15" t="s">
        <v>18</v>
      </c>
      <c r="K774" s="21">
        <v>45927</v>
      </c>
      <c r="L774" s="4" t="s">
        <v>5312</v>
      </c>
      <c r="M774" s="12"/>
    </row>
    <row r="775" spans="1:14" ht="21.75" hidden="1" customHeight="1" x14ac:dyDescent="0.25">
      <c r="A775" s="4">
        <v>774</v>
      </c>
      <c r="B775" s="73">
        <v>20255810188872</v>
      </c>
      <c r="C775" s="35">
        <v>45926.484027777777</v>
      </c>
      <c r="D775" s="2">
        <v>45927</v>
      </c>
      <c r="E775" s="2" t="s">
        <v>5313</v>
      </c>
      <c r="F775" s="14">
        <f ca="1">Tabla368910111819151617234567563[[#This Row],[FECHA RADICACION]]-TODAY()</f>
        <v>-136.51597222222335</v>
      </c>
      <c r="G775" s="14" t="s">
        <v>2964</v>
      </c>
      <c r="H775" s="14" t="s">
        <v>17</v>
      </c>
      <c r="I775" s="14" t="s">
        <v>17</v>
      </c>
      <c r="J775" s="15" t="s">
        <v>18</v>
      </c>
      <c r="K775" s="21">
        <v>45927</v>
      </c>
      <c r="M775" s="12"/>
    </row>
    <row r="776" spans="1:14" ht="21.75" hidden="1" customHeight="1" x14ac:dyDescent="0.25">
      <c r="A776" s="4">
        <v>775</v>
      </c>
      <c r="B776" s="73">
        <v>20255810188892</v>
      </c>
      <c r="C776" s="35">
        <v>45926.484027777777</v>
      </c>
      <c r="D776" s="2">
        <v>45927</v>
      </c>
      <c r="E776" s="2" t="s">
        <v>5314</v>
      </c>
      <c r="F776" s="14">
        <f ca="1">Tabla368910111819151617234567563[[#This Row],[FECHA RADICACION]]-TODAY()</f>
        <v>-136.51597222222335</v>
      </c>
      <c r="G776" s="14" t="s">
        <v>15</v>
      </c>
      <c r="H776" s="14" t="s">
        <v>82</v>
      </c>
      <c r="I776" s="14" t="s">
        <v>17</v>
      </c>
      <c r="J776" s="15" t="s">
        <v>18</v>
      </c>
      <c r="K776" s="21">
        <v>45945</v>
      </c>
      <c r="M776" s="12"/>
    </row>
    <row r="777" spans="1:14" ht="21.75" hidden="1" customHeight="1" x14ac:dyDescent="0.25">
      <c r="A777" s="4">
        <v>776</v>
      </c>
      <c r="B777" s="73">
        <v>20255810188952</v>
      </c>
      <c r="C777" s="35">
        <v>45926.484027777777</v>
      </c>
      <c r="D777" s="2">
        <v>45927</v>
      </c>
      <c r="E777" s="2" t="s">
        <v>5315</v>
      </c>
      <c r="F777" s="14">
        <f ca="1">Tabla368910111819151617234567563[[#This Row],[FECHA RADICACION]]-TODAY()</f>
        <v>-136.51597222222335</v>
      </c>
      <c r="G777" s="14" t="s">
        <v>814</v>
      </c>
      <c r="H777" s="14" t="s">
        <v>2129</v>
      </c>
      <c r="I777" s="14" t="s">
        <v>17</v>
      </c>
      <c r="J777" s="15" t="s">
        <v>18</v>
      </c>
      <c r="K777" s="21">
        <v>45932</v>
      </c>
      <c r="M777" s="12"/>
    </row>
    <row r="778" spans="1:14" ht="21.75" hidden="1" customHeight="1" x14ac:dyDescent="0.25">
      <c r="A778" s="4">
        <v>777</v>
      </c>
      <c r="B778" s="73">
        <v>20255810189032</v>
      </c>
      <c r="C778" s="35">
        <v>45926.484027777777</v>
      </c>
      <c r="D778" s="2">
        <v>45927</v>
      </c>
      <c r="E778" s="2" t="s">
        <v>5316</v>
      </c>
      <c r="F778" s="14">
        <f ca="1">Tabla368910111819151617234567563[[#This Row],[FECHA RADICACION]]-TODAY()</f>
        <v>-136.51597222222335</v>
      </c>
      <c r="G778" s="14" t="s">
        <v>15</v>
      </c>
      <c r="H778" s="14" t="s">
        <v>241</v>
      </c>
      <c r="I778" s="14" t="s">
        <v>17</v>
      </c>
      <c r="J778" s="15" t="s">
        <v>18</v>
      </c>
      <c r="K778" s="21">
        <v>45932</v>
      </c>
      <c r="L778" s="4" t="s">
        <v>4937</v>
      </c>
      <c r="M778" s="12"/>
    </row>
    <row r="779" spans="1:14" ht="21.75" hidden="1" customHeight="1" x14ac:dyDescent="0.25">
      <c r="A779" s="4">
        <v>778</v>
      </c>
      <c r="B779" s="73">
        <v>20255810189062</v>
      </c>
      <c r="C779" s="35">
        <v>45926.484027777777</v>
      </c>
      <c r="D779" s="2">
        <v>45927</v>
      </c>
      <c r="E779" s="2" t="s">
        <v>1035</v>
      </c>
      <c r="F779" s="14">
        <f ca="1">Tabla368910111819151617234567563[[#This Row],[FECHA RADICACION]]-TODAY()</f>
        <v>-136.51597222222335</v>
      </c>
      <c r="G779" s="14" t="s">
        <v>50</v>
      </c>
      <c r="H779" s="14" t="s">
        <v>140</v>
      </c>
      <c r="I779" s="14" t="s">
        <v>17</v>
      </c>
      <c r="J779" s="15" t="s">
        <v>18</v>
      </c>
      <c r="K779" s="21">
        <v>45945</v>
      </c>
      <c r="L779" s="4" t="s">
        <v>527</v>
      </c>
      <c r="M779" s="62" t="s">
        <v>5317</v>
      </c>
      <c r="N779" s="4">
        <v>5</v>
      </c>
    </row>
    <row r="780" spans="1:14" ht="21.75" hidden="1" customHeight="1" x14ac:dyDescent="0.25">
      <c r="A780" s="4">
        <v>779</v>
      </c>
      <c r="B780" s="73">
        <v>20255810189092</v>
      </c>
      <c r="C780" s="35">
        <v>45926.484027777777</v>
      </c>
      <c r="D780" s="2">
        <v>45927</v>
      </c>
      <c r="E780" s="2" t="s">
        <v>5318</v>
      </c>
      <c r="F780" s="14">
        <f ca="1">Tabla368910111819151617234567563[[#This Row],[FECHA RADICACION]]-TODAY()</f>
        <v>-136.51597222222335</v>
      </c>
      <c r="G780" s="14" t="s">
        <v>15</v>
      </c>
      <c r="H780" s="14" t="s">
        <v>2913</v>
      </c>
      <c r="I780" s="14" t="s">
        <v>17</v>
      </c>
      <c r="J780" s="15" t="s">
        <v>18</v>
      </c>
      <c r="K780" s="21">
        <v>45945</v>
      </c>
      <c r="M780" s="12"/>
    </row>
    <row r="781" spans="1:14" ht="21.75" hidden="1" customHeight="1" x14ac:dyDescent="0.25">
      <c r="A781" s="4">
        <v>780</v>
      </c>
      <c r="B781" s="73">
        <v>20255830404953</v>
      </c>
      <c r="C781" s="35">
        <v>45897</v>
      </c>
      <c r="D781" s="2">
        <v>45927</v>
      </c>
      <c r="E781" s="2" t="s">
        <v>5319</v>
      </c>
      <c r="F781" s="14">
        <f ca="1">Tabla368910111819151617234567563[[#This Row],[FECHA RADICACION]]-TODAY()</f>
        <v>-166</v>
      </c>
      <c r="G781" s="14" t="s">
        <v>50</v>
      </c>
      <c r="H781" s="14" t="s">
        <v>93</v>
      </c>
      <c r="I781" s="14" t="s">
        <v>17</v>
      </c>
      <c r="J781" s="15" t="s">
        <v>18</v>
      </c>
      <c r="K781" s="21">
        <v>45945</v>
      </c>
      <c r="L781" s="4" t="s">
        <v>99</v>
      </c>
      <c r="M781" s="12"/>
    </row>
    <row r="782" spans="1:14" ht="21.75" hidden="1" customHeight="1" x14ac:dyDescent="0.25">
      <c r="A782" s="4">
        <v>781</v>
      </c>
      <c r="B782" s="73">
        <v>20255810189502</v>
      </c>
      <c r="C782" s="35">
        <v>45929.470138888886</v>
      </c>
      <c r="D782" s="2">
        <v>45929</v>
      </c>
      <c r="E782" s="2" t="s">
        <v>5320</v>
      </c>
      <c r="F782" s="14">
        <f ca="1">Tabla368910111819151617234567563[[#This Row],[FECHA RADICACION]]-TODAY()</f>
        <v>-133.52986111111386</v>
      </c>
      <c r="G782" s="14" t="s">
        <v>50</v>
      </c>
      <c r="H782" s="14" t="s">
        <v>93</v>
      </c>
      <c r="I782" s="14" t="s">
        <v>17</v>
      </c>
      <c r="J782" s="15" t="s">
        <v>18</v>
      </c>
      <c r="K782" s="21">
        <v>45932</v>
      </c>
      <c r="M782" s="12"/>
    </row>
    <row r="783" spans="1:14" ht="21.75" hidden="1" customHeight="1" x14ac:dyDescent="0.25">
      <c r="A783" s="4">
        <v>782</v>
      </c>
      <c r="B783" s="73">
        <v>20255810189492</v>
      </c>
      <c r="C783" s="35">
        <v>45929.46597222222</v>
      </c>
      <c r="D783" s="2">
        <v>45929</v>
      </c>
      <c r="E783" s="2" t="s">
        <v>5321</v>
      </c>
      <c r="F783" s="14">
        <f ca="1">Tabla368910111819151617234567563[[#This Row],[FECHA RADICACION]]-TODAY()</f>
        <v>-133.53402777777956</v>
      </c>
      <c r="G783" s="14" t="s">
        <v>2964</v>
      </c>
      <c r="H783" s="14" t="s">
        <v>17</v>
      </c>
      <c r="I783" s="14" t="s">
        <v>17</v>
      </c>
      <c r="J783" s="15" t="s">
        <v>18</v>
      </c>
      <c r="K783" s="21">
        <v>45932</v>
      </c>
      <c r="L783" s="4" t="s">
        <v>91</v>
      </c>
      <c r="M783" s="12"/>
    </row>
    <row r="784" spans="1:14" ht="21.75" hidden="1" customHeight="1" x14ac:dyDescent="0.25">
      <c r="A784" s="4">
        <v>783</v>
      </c>
      <c r="B784" s="73">
        <v>20255810189422</v>
      </c>
      <c r="C784" s="35">
        <v>45929.447916666664</v>
      </c>
      <c r="D784" s="2">
        <v>45929</v>
      </c>
      <c r="E784" s="2" t="s">
        <v>5322</v>
      </c>
      <c r="F784" s="14">
        <f ca="1">Tabla368910111819151617234567563[[#This Row],[FECHA RADICACION]]-TODAY()</f>
        <v>-133.55208333333576</v>
      </c>
      <c r="G784" s="14" t="s">
        <v>65</v>
      </c>
      <c r="H784" s="14" t="s">
        <v>481</v>
      </c>
      <c r="I784" s="14" t="s">
        <v>111</v>
      </c>
      <c r="J784" s="15" t="s">
        <v>18</v>
      </c>
      <c r="K784" s="21">
        <v>46002</v>
      </c>
      <c r="L784" s="4" t="s">
        <v>91</v>
      </c>
      <c r="M784" s="12"/>
    </row>
    <row r="785" spans="1:13" ht="21.75" hidden="1" customHeight="1" x14ac:dyDescent="0.25">
      <c r="A785" s="4">
        <v>784</v>
      </c>
      <c r="B785" s="73">
        <v>20255810189412</v>
      </c>
      <c r="C785" s="35">
        <v>45929.445833333331</v>
      </c>
      <c r="D785" s="2">
        <v>45929</v>
      </c>
      <c r="E785" s="2" t="s">
        <v>5323</v>
      </c>
      <c r="F785" s="14">
        <f ca="1">Tabla368910111819151617234567563[[#This Row],[FECHA RADICACION]]-TODAY()</f>
        <v>-133.55416666666861</v>
      </c>
      <c r="G785" s="14" t="s">
        <v>15</v>
      </c>
      <c r="H785" s="14" t="s">
        <v>16</v>
      </c>
      <c r="I785" s="14" t="s">
        <v>17</v>
      </c>
      <c r="J785" s="15" t="s">
        <v>18</v>
      </c>
      <c r="K785" s="21">
        <v>45945</v>
      </c>
      <c r="M785" s="12"/>
    </row>
    <row r="786" spans="1:13" ht="21.75" hidden="1" customHeight="1" x14ac:dyDescent="0.25">
      <c r="A786" s="4">
        <v>785</v>
      </c>
      <c r="B786" s="73">
        <v>20255810189372</v>
      </c>
      <c r="C786" s="35">
        <v>45929.438194444447</v>
      </c>
      <c r="D786" s="2">
        <v>45929</v>
      </c>
      <c r="E786" s="2" t="s">
        <v>5324</v>
      </c>
      <c r="F786" s="14">
        <f ca="1">Tabla368910111819151617234567563[[#This Row],[FECHA RADICACION]]-TODAY()</f>
        <v>-133.56180555555329</v>
      </c>
      <c r="G786" s="14" t="s">
        <v>15</v>
      </c>
      <c r="H786" s="14" t="s">
        <v>2913</v>
      </c>
      <c r="I786" s="14" t="s">
        <v>17</v>
      </c>
      <c r="J786" s="15" t="s">
        <v>18</v>
      </c>
      <c r="K786" s="21">
        <v>45932</v>
      </c>
      <c r="M786" s="12"/>
    </row>
    <row r="787" spans="1:13" ht="21.75" customHeight="1" x14ac:dyDescent="0.25">
      <c r="A787" s="4">
        <v>786</v>
      </c>
      <c r="B787" s="73">
        <v>20255810189282</v>
      </c>
      <c r="C787" s="35">
        <v>45929.420138888891</v>
      </c>
      <c r="D787" s="2">
        <v>45929</v>
      </c>
      <c r="E787" s="2" t="s">
        <v>5325</v>
      </c>
      <c r="F787" s="14">
        <f ca="1">Tabla368910111819151617234567563[[#This Row],[FECHA RADICACION]]-TODAY()</f>
        <v>-133.57986111110949</v>
      </c>
      <c r="G787" s="14" t="s">
        <v>65</v>
      </c>
      <c r="H787" s="14" t="s">
        <v>66</v>
      </c>
      <c r="I787" s="14" t="s">
        <v>17</v>
      </c>
      <c r="J787" s="15" t="s">
        <v>18</v>
      </c>
      <c r="K787" s="21">
        <v>46002</v>
      </c>
      <c r="M787" s="12"/>
    </row>
    <row r="788" spans="1:13" ht="21.75" hidden="1" customHeight="1" x14ac:dyDescent="0.25">
      <c r="A788" s="4">
        <v>787</v>
      </c>
      <c r="B788" s="73">
        <v>20255810189242</v>
      </c>
      <c r="C788" s="35">
        <v>45929.413194444445</v>
      </c>
      <c r="D788" s="2">
        <v>45929</v>
      </c>
      <c r="E788" s="2" t="s">
        <v>5326</v>
      </c>
      <c r="F788" s="14">
        <f ca="1">Tabla368910111819151617234567563[[#This Row],[FECHA RADICACION]]-TODAY()</f>
        <v>-133.58680555555475</v>
      </c>
      <c r="G788" s="14" t="s">
        <v>2964</v>
      </c>
      <c r="H788" s="14" t="s">
        <v>17</v>
      </c>
      <c r="I788" s="14" t="s">
        <v>17</v>
      </c>
      <c r="J788" s="15" t="s">
        <v>18</v>
      </c>
      <c r="K788" s="21">
        <v>45929</v>
      </c>
      <c r="M788" s="12"/>
    </row>
    <row r="789" spans="1:13" ht="21.75" hidden="1" customHeight="1" x14ac:dyDescent="0.25">
      <c r="A789" s="4">
        <v>788</v>
      </c>
      <c r="B789" s="73">
        <v>20254603280892</v>
      </c>
      <c r="C789" s="35">
        <v>45929.395833333336</v>
      </c>
      <c r="D789" s="2">
        <v>45929</v>
      </c>
      <c r="E789" s="2" t="s">
        <v>5327</v>
      </c>
      <c r="F789" s="14">
        <f ca="1">Tabla368910111819151617234567563[[#This Row],[FECHA RADICACION]]-TODAY()</f>
        <v>-133.60416666666424</v>
      </c>
      <c r="G789" s="14" t="s">
        <v>50</v>
      </c>
      <c r="H789" s="14" t="s">
        <v>714</v>
      </c>
      <c r="I789" s="14" t="s">
        <v>17</v>
      </c>
      <c r="J789" s="15" t="s">
        <v>18</v>
      </c>
      <c r="K789" s="21">
        <v>45945</v>
      </c>
      <c r="M789" s="12"/>
    </row>
    <row r="790" spans="1:13" ht="21.75" hidden="1" customHeight="1" x14ac:dyDescent="0.25">
      <c r="A790" s="4">
        <v>789</v>
      </c>
      <c r="B790" s="73">
        <v>20254603279812</v>
      </c>
      <c r="C790" s="35">
        <v>45929.35833333333</v>
      </c>
      <c r="D790" s="2">
        <v>45929</v>
      </c>
      <c r="E790" s="2" t="s">
        <v>5328</v>
      </c>
      <c r="F790" s="14">
        <f ca="1">Tabla368910111819151617234567563[[#This Row],[FECHA RADICACION]]-TODAY()</f>
        <v>-133.64166666667006</v>
      </c>
      <c r="G790" s="14" t="s">
        <v>65</v>
      </c>
      <c r="H790" s="14" t="s">
        <v>283</v>
      </c>
      <c r="I790" s="14" t="s">
        <v>17</v>
      </c>
      <c r="J790" s="15" t="s">
        <v>18</v>
      </c>
      <c r="K790" s="21">
        <v>45945</v>
      </c>
      <c r="M790" s="12"/>
    </row>
    <row r="791" spans="1:13" ht="21.75" hidden="1" customHeight="1" x14ac:dyDescent="0.25">
      <c r="A791" s="4">
        <v>790</v>
      </c>
      <c r="B791" s="73">
        <v>20255810189112</v>
      </c>
      <c r="C791" s="35">
        <v>45929.330555555556</v>
      </c>
      <c r="D791" s="2">
        <v>45929</v>
      </c>
      <c r="E791" s="2" t="s">
        <v>5329</v>
      </c>
      <c r="F791" s="14">
        <f ca="1">Tabla368910111819151617234567563[[#This Row],[FECHA RADICACION]]-TODAY()</f>
        <v>-133.6694444444438</v>
      </c>
      <c r="G791" s="14" t="s">
        <v>65</v>
      </c>
      <c r="H791" s="14" t="s">
        <v>283</v>
      </c>
      <c r="I791" s="14" t="s">
        <v>17</v>
      </c>
      <c r="J791" s="15" t="s">
        <v>18</v>
      </c>
      <c r="K791" s="21">
        <v>45945</v>
      </c>
      <c r="M791" s="12"/>
    </row>
    <row r="792" spans="1:13" ht="21.75" hidden="1" customHeight="1" x14ac:dyDescent="0.25">
      <c r="A792" s="4">
        <v>791</v>
      </c>
      <c r="B792" s="73">
        <v>20254603278352</v>
      </c>
      <c r="C792" s="35">
        <v>45928</v>
      </c>
      <c r="D792" s="2">
        <v>45929</v>
      </c>
      <c r="E792" s="2" t="s">
        <v>5330</v>
      </c>
      <c r="F792" s="14">
        <f ca="1">Tabla368910111819151617234567563[[#This Row],[FECHA RADICACION]]-TODAY()</f>
        <v>-135</v>
      </c>
      <c r="G792" s="14" t="s">
        <v>50</v>
      </c>
      <c r="H792" s="14" t="s">
        <v>1558</v>
      </c>
      <c r="I792" s="14" t="s">
        <v>17</v>
      </c>
      <c r="J792" s="15" t="s">
        <v>18</v>
      </c>
      <c r="K792" s="21">
        <v>45942</v>
      </c>
      <c r="M792" s="62">
        <v>45932</v>
      </c>
    </row>
    <row r="793" spans="1:13" ht="21.75" hidden="1" customHeight="1" x14ac:dyDescent="0.25">
      <c r="A793" s="4">
        <v>792</v>
      </c>
      <c r="B793" s="73">
        <v>20254603278082</v>
      </c>
      <c r="C793" s="35">
        <v>45928.407638888886</v>
      </c>
      <c r="D793" s="2">
        <v>45929</v>
      </c>
      <c r="E793" s="2" t="s">
        <v>5331</v>
      </c>
      <c r="F793" s="14">
        <f ca="1">Tabla368910111819151617234567563[[#This Row],[FECHA RADICACION]]-TODAY()</f>
        <v>-134.59236111111386</v>
      </c>
      <c r="G793" s="14" t="s">
        <v>2964</v>
      </c>
      <c r="H793" s="14" t="s">
        <v>17</v>
      </c>
      <c r="I793" s="14" t="s">
        <v>17</v>
      </c>
      <c r="J793" s="15" t="s">
        <v>18</v>
      </c>
      <c r="K793" s="21">
        <v>45929</v>
      </c>
      <c r="M793" s="12"/>
    </row>
    <row r="794" spans="1:13" ht="21.75" hidden="1" customHeight="1" x14ac:dyDescent="0.25">
      <c r="A794" s="4">
        <v>793</v>
      </c>
      <c r="B794" s="73">
        <v>20255810189582</v>
      </c>
      <c r="C794" s="35">
        <v>45929.484027777777</v>
      </c>
      <c r="D794" s="2">
        <v>45929</v>
      </c>
      <c r="E794" s="2" t="s">
        <v>5332</v>
      </c>
      <c r="F794" s="14">
        <f ca="1">Tabla368910111819151617234567563[[#This Row],[FECHA RADICACION]]-TODAY()</f>
        <v>-133.51597222222335</v>
      </c>
      <c r="G794" s="14" t="s">
        <v>65</v>
      </c>
      <c r="H794" s="14" t="s">
        <v>1209</v>
      </c>
      <c r="I794" s="14" t="s">
        <v>17</v>
      </c>
      <c r="J794" s="15" t="s">
        <v>18</v>
      </c>
      <c r="K794" s="21">
        <v>45932</v>
      </c>
      <c r="L794" s="4" t="s">
        <v>42</v>
      </c>
      <c r="M794" s="62"/>
    </row>
    <row r="795" spans="1:13" ht="21.75" hidden="1" customHeight="1" x14ac:dyDescent="0.25">
      <c r="A795" s="4">
        <v>794</v>
      </c>
      <c r="B795" s="73">
        <v>20255810189592</v>
      </c>
      <c r="C795" s="35">
        <v>45929.486111111109</v>
      </c>
      <c r="D795" s="2">
        <v>45929</v>
      </c>
      <c r="E795" s="2" t="s">
        <v>5333</v>
      </c>
      <c r="F795" s="14">
        <f ca="1">Tabla368910111819151617234567563[[#This Row],[FECHA RADICACION]]-TODAY()</f>
        <v>-133.51388888889051</v>
      </c>
      <c r="G795" s="14" t="s">
        <v>65</v>
      </c>
      <c r="H795" s="14" t="s">
        <v>1209</v>
      </c>
      <c r="I795" s="14" t="s">
        <v>17</v>
      </c>
      <c r="J795" s="15" t="s">
        <v>18</v>
      </c>
      <c r="K795" s="21">
        <v>45932</v>
      </c>
      <c r="L795" s="4" t="s">
        <v>42</v>
      </c>
      <c r="M795" s="12"/>
    </row>
    <row r="796" spans="1:13" ht="21.75" hidden="1" customHeight="1" x14ac:dyDescent="0.25">
      <c r="A796" s="4">
        <v>795</v>
      </c>
      <c r="B796" s="73">
        <v>20254603284362</v>
      </c>
      <c r="C796" s="35">
        <v>45929.506944444445</v>
      </c>
      <c r="D796" s="2">
        <v>45929</v>
      </c>
      <c r="E796" s="2" t="s">
        <v>5334</v>
      </c>
      <c r="F796" s="14">
        <f ca="1">Tabla368910111819151617234567563[[#This Row],[FECHA RADICACION]]-TODAY()</f>
        <v>-133.49305555555475</v>
      </c>
      <c r="G796" s="14" t="s">
        <v>50</v>
      </c>
      <c r="H796" s="14" t="s">
        <v>1558</v>
      </c>
      <c r="I796" s="14" t="s">
        <v>17</v>
      </c>
      <c r="J796" s="15" t="s">
        <v>18</v>
      </c>
      <c r="K796" s="21">
        <v>45945</v>
      </c>
      <c r="M796" s="12"/>
    </row>
    <row r="797" spans="1:13" ht="21.75" hidden="1" customHeight="1" x14ac:dyDescent="0.25">
      <c r="A797" s="4">
        <v>796</v>
      </c>
      <c r="B797" s="73">
        <v>20255810189622</v>
      </c>
      <c r="C797" s="35">
        <v>45929.504861111112</v>
      </c>
      <c r="D797" s="2">
        <v>45929</v>
      </c>
      <c r="E797" s="2" t="s">
        <v>5335</v>
      </c>
      <c r="F797" s="14">
        <f ca="1">Tabla368910111819151617234567563[[#This Row],[FECHA RADICACION]]-TODAY()</f>
        <v>-133.4951388888876</v>
      </c>
      <c r="G797" s="14" t="s">
        <v>65</v>
      </c>
      <c r="H797" s="14" t="s">
        <v>825</v>
      </c>
      <c r="I797" s="14" t="s">
        <v>5336</v>
      </c>
      <c r="J797" s="15" t="s">
        <v>18</v>
      </c>
      <c r="K797" s="21">
        <v>45945</v>
      </c>
      <c r="M797" s="12"/>
    </row>
    <row r="798" spans="1:13" ht="21.75" hidden="1" customHeight="1" x14ac:dyDescent="0.25">
      <c r="A798" s="4">
        <v>797</v>
      </c>
      <c r="B798" s="73">
        <v>20254603283932</v>
      </c>
      <c r="C798" s="35">
        <v>45929.494444444441</v>
      </c>
      <c r="D798" s="2">
        <v>45929</v>
      </c>
      <c r="E798" s="2" t="s">
        <v>5337</v>
      </c>
      <c r="F798" s="14">
        <f ca="1">Tabla368910111819151617234567563[[#This Row],[FECHA RADICACION]]-TODAY()</f>
        <v>-133.50555555555911</v>
      </c>
      <c r="G798" s="14" t="s">
        <v>65</v>
      </c>
      <c r="H798" s="14" t="s">
        <v>481</v>
      </c>
      <c r="I798" s="14" t="s">
        <v>17</v>
      </c>
      <c r="J798" s="15" t="s">
        <v>18</v>
      </c>
      <c r="K798" s="21">
        <v>45975</v>
      </c>
      <c r="M798" s="12"/>
    </row>
    <row r="799" spans="1:13" ht="21.75" hidden="1" customHeight="1" x14ac:dyDescent="0.25">
      <c r="A799" s="4">
        <v>798</v>
      </c>
      <c r="B799" s="73">
        <v>20255810189602</v>
      </c>
      <c r="C799" s="35">
        <v>45929.487500000003</v>
      </c>
      <c r="D799" s="2">
        <v>45929</v>
      </c>
      <c r="E799" s="2" t="s">
        <v>5338</v>
      </c>
      <c r="F799" s="14">
        <f ca="1">Tabla368910111819151617234567563[[#This Row],[FECHA RADICACION]]-TODAY()</f>
        <v>-133.51249999999709</v>
      </c>
      <c r="G799" s="14" t="s">
        <v>15</v>
      </c>
      <c r="H799" s="14" t="s">
        <v>2913</v>
      </c>
      <c r="I799" s="14" t="s">
        <v>17</v>
      </c>
      <c r="J799" s="15" t="s">
        <v>18</v>
      </c>
      <c r="K799" s="21">
        <v>45945</v>
      </c>
      <c r="M799" s="12"/>
    </row>
    <row r="800" spans="1:13" ht="21.75" hidden="1" customHeight="1" x14ac:dyDescent="0.25">
      <c r="A800" s="4">
        <v>799</v>
      </c>
      <c r="B800" s="73">
        <v>20254603291532</v>
      </c>
      <c r="C800" s="2">
        <v>45929</v>
      </c>
      <c r="D800" s="2">
        <v>45929</v>
      </c>
      <c r="E800" s="2" t="s">
        <v>5339</v>
      </c>
      <c r="F800" s="14">
        <f ca="1">Tabla368910111819151617234567563[[#This Row],[FECHA RADICACION]]-TODAY()</f>
        <v>-134</v>
      </c>
      <c r="G800" s="14" t="s">
        <v>65</v>
      </c>
      <c r="H800" s="14" t="s">
        <v>481</v>
      </c>
      <c r="I800" s="14" t="s">
        <v>17</v>
      </c>
      <c r="J800" s="15" t="s">
        <v>18</v>
      </c>
      <c r="K800" s="21">
        <v>45975</v>
      </c>
      <c r="M800" s="12" t="s">
        <v>5340</v>
      </c>
    </row>
    <row r="801" spans="1:14" ht="21.75" hidden="1" customHeight="1" x14ac:dyDescent="0.25">
      <c r="A801" s="4">
        <v>800</v>
      </c>
      <c r="B801" s="73">
        <v>20255810190032</v>
      </c>
      <c r="C801" s="2">
        <v>45929</v>
      </c>
      <c r="D801" s="2">
        <v>45929</v>
      </c>
      <c r="E801" s="2" t="s">
        <v>5341</v>
      </c>
      <c r="F801" s="14">
        <f ca="1">Tabla368910111819151617234567563[[#This Row],[FECHA RADICACION]]-TODAY()</f>
        <v>-134</v>
      </c>
      <c r="G801" s="14" t="s">
        <v>65</v>
      </c>
      <c r="H801" s="14" t="s">
        <v>4184</v>
      </c>
      <c r="I801" s="14" t="s">
        <v>17</v>
      </c>
      <c r="J801" s="15" t="s">
        <v>18</v>
      </c>
      <c r="K801" s="21">
        <v>45951</v>
      </c>
      <c r="M801" s="12" t="s">
        <v>5342</v>
      </c>
      <c r="N801" s="4">
        <v>6</v>
      </c>
    </row>
    <row r="802" spans="1:14" ht="21.75" hidden="1" customHeight="1" x14ac:dyDescent="0.25">
      <c r="A802" s="4">
        <v>801</v>
      </c>
      <c r="B802" s="73">
        <v>20254603289452</v>
      </c>
      <c r="C802" s="2">
        <v>45929</v>
      </c>
      <c r="D802" s="2">
        <v>45929</v>
      </c>
      <c r="E802" s="2" t="s">
        <v>5343</v>
      </c>
      <c r="F802" s="14">
        <f ca="1">Tabla368910111819151617234567563[[#This Row],[FECHA RADICACION]]-TODAY()</f>
        <v>-134</v>
      </c>
      <c r="G802" s="14" t="s">
        <v>15</v>
      </c>
      <c r="H802" s="14" t="s">
        <v>16</v>
      </c>
      <c r="I802" s="14" t="s">
        <v>17</v>
      </c>
      <c r="J802" s="15" t="s">
        <v>18</v>
      </c>
      <c r="K802" s="21">
        <v>45942</v>
      </c>
      <c r="M802" s="12"/>
    </row>
    <row r="803" spans="1:14" ht="21.75" hidden="1" customHeight="1" x14ac:dyDescent="0.25">
      <c r="A803" s="4">
        <v>802</v>
      </c>
      <c r="B803" s="73">
        <v>20255810189942</v>
      </c>
      <c r="C803" s="2">
        <v>45929</v>
      </c>
      <c r="D803" s="2">
        <v>45929</v>
      </c>
      <c r="E803" s="2" t="s">
        <v>5344</v>
      </c>
      <c r="F803" s="14">
        <f ca="1">Tabla368910111819151617234567563[[#This Row],[FECHA RADICACION]]-TODAY()</f>
        <v>-134</v>
      </c>
      <c r="G803" s="14" t="s">
        <v>15</v>
      </c>
      <c r="H803" s="14" t="s">
        <v>2913</v>
      </c>
      <c r="I803" s="14" t="s">
        <v>17</v>
      </c>
      <c r="J803" s="15" t="s">
        <v>18</v>
      </c>
      <c r="K803" s="21">
        <v>45932</v>
      </c>
      <c r="M803" s="12"/>
    </row>
    <row r="804" spans="1:14" ht="21.75" hidden="1" customHeight="1" x14ac:dyDescent="0.25">
      <c r="A804" s="4">
        <v>803</v>
      </c>
      <c r="B804" s="73">
        <v>20255810189892</v>
      </c>
      <c r="C804" s="2">
        <v>45929</v>
      </c>
      <c r="D804" s="2">
        <v>45929</v>
      </c>
      <c r="E804" s="2" t="s">
        <v>5345</v>
      </c>
      <c r="F804" s="14">
        <f ca="1">Tabla368910111819151617234567563[[#This Row],[FECHA RADICACION]]-TODAY()</f>
        <v>-134</v>
      </c>
      <c r="G804" s="14" t="s">
        <v>65</v>
      </c>
      <c r="H804" s="14" t="s">
        <v>78</v>
      </c>
      <c r="I804" s="14" t="s">
        <v>17</v>
      </c>
      <c r="J804" s="15" t="s">
        <v>18</v>
      </c>
      <c r="K804" s="21">
        <v>45945</v>
      </c>
      <c r="L804" s="4" t="s">
        <v>174</v>
      </c>
      <c r="M804" s="12"/>
    </row>
    <row r="805" spans="1:14" ht="21.75" hidden="1" customHeight="1" x14ac:dyDescent="0.25">
      <c r="A805" s="4">
        <v>804</v>
      </c>
      <c r="B805" s="73">
        <v>20255810189832</v>
      </c>
      <c r="C805" s="2">
        <v>45929</v>
      </c>
      <c r="D805" s="2">
        <v>45929</v>
      </c>
      <c r="E805" s="2" t="s">
        <v>5346</v>
      </c>
      <c r="F805" s="14">
        <f ca="1">Tabla368910111819151617234567563[[#This Row],[FECHA RADICACION]]-TODAY()</f>
        <v>-134</v>
      </c>
      <c r="G805" s="14" t="s">
        <v>65</v>
      </c>
      <c r="H805" s="14" t="s">
        <v>283</v>
      </c>
      <c r="I805" s="14" t="s">
        <v>17</v>
      </c>
      <c r="J805" s="15" t="s">
        <v>18</v>
      </c>
      <c r="K805" s="21">
        <v>45945</v>
      </c>
      <c r="M805" s="12"/>
    </row>
    <row r="806" spans="1:14" ht="21.75" hidden="1" customHeight="1" x14ac:dyDescent="0.25">
      <c r="A806" s="4">
        <v>805</v>
      </c>
      <c r="B806" s="73">
        <v>20254603287142</v>
      </c>
      <c r="C806" s="2">
        <v>45929</v>
      </c>
      <c r="D806" s="2">
        <v>45929</v>
      </c>
      <c r="E806" s="2" t="s">
        <v>5347</v>
      </c>
      <c r="F806" s="14">
        <f ca="1">Tabla368910111819151617234567563[[#This Row],[FECHA RADICACION]]-TODAY()</f>
        <v>-134</v>
      </c>
      <c r="G806" s="14" t="s">
        <v>65</v>
      </c>
      <c r="H806" s="14" t="s">
        <v>825</v>
      </c>
      <c r="I806" s="14" t="s">
        <v>17</v>
      </c>
      <c r="J806" s="15" t="s">
        <v>18</v>
      </c>
      <c r="K806" s="21">
        <v>45945</v>
      </c>
      <c r="M806" s="12" t="s">
        <v>5348</v>
      </c>
    </row>
    <row r="807" spans="1:14" ht="21.75" hidden="1" customHeight="1" x14ac:dyDescent="0.25">
      <c r="A807" s="4">
        <v>806</v>
      </c>
      <c r="B807" s="73">
        <v>20254213286962</v>
      </c>
      <c r="C807" s="2">
        <v>45929</v>
      </c>
      <c r="D807" s="2">
        <v>45929</v>
      </c>
      <c r="E807" s="2" t="s">
        <v>5279</v>
      </c>
      <c r="F807" s="14">
        <f ca="1">Tabla368910111819151617234567563[[#This Row],[FECHA RADICACION]]-TODAY()</f>
        <v>-134</v>
      </c>
      <c r="G807" s="14" t="s">
        <v>15</v>
      </c>
      <c r="H807" s="14" t="s">
        <v>16</v>
      </c>
      <c r="I807" s="14" t="s">
        <v>17</v>
      </c>
      <c r="J807" s="15" t="s">
        <v>18</v>
      </c>
      <c r="K807" s="21">
        <v>45942</v>
      </c>
      <c r="M807" s="12"/>
    </row>
    <row r="808" spans="1:14" ht="21.75" hidden="1" customHeight="1" x14ac:dyDescent="0.25">
      <c r="A808" s="4">
        <v>807</v>
      </c>
      <c r="B808" s="73">
        <v>20254603285022</v>
      </c>
      <c r="C808" s="35">
        <v>45929.531944444447</v>
      </c>
      <c r="D808" s="2">
        <v>45929</v>
      </c>
      <c r="E808" s="2" t="s">
        <v>5349</v>
      </c>
      <c r="F808" s="14">
        <f ca="1">Tabla368910111819151617234567563[[#This Row],[FECHA RADICACION]]-TODAY()</f>
        <v>-133.46805555555329</v>
      </c>
      <c r="G808" s="14" t="s">
        <v>65</v>
      </c>
      <c r="H808" s="14" t="s">
        <v>66</v>
      </c>
      <c r="I808" s="14" t="s">
        <v>17</v>
      </c>
      <c r="J808" s="15" t="s">
        <v>18</v>
      </c>
      <c r="K808" s="21">
        <v>45942</v>
      </c>
      <c r="M808" s="12"/>
    </row>
    <row r="809" spans="1:14" ht="21.75" hidden="1" customHeight="1" x14ac:dyDescent="0.25">
      <c r="A809" s="4">
        <v>808</v>
      </c>
      <c r="B809" s="73">
        <v>20254603284862</v>
      </c>
      <c r="C809" s="35">
        <v>45929.527083333334</v>
      </c>
      <c r="D809" s="2">
        <v>45929</v>
      </c>
      <c r="E809" s="2" t="s">
        <v>5350</v>
      </c>
      <c r="F809" s="14">
        <f ca="1">Tabla368910111819151617234567563[[#This Row],[FECHA RADICACION]]-TODAY()</f>
        <v>-133.4729166666657</v>
      </c>
      <c r="G809" s="14" t="s">
        <v>65</v>
      </c>
      <c r="H809" s="14" t="s">
        <v>825</v>
      </c>
      <c r="I809" s="14" t="s">
        <v>17</v>
      </c>
      <c r="J809" s="15" t="s">
        <v>18</v>
      </c>
      <c r="K809" s="21">
        <v>45942</v>
      </c>
      <c r="M809" s="12"/>
    </row>
    <row r="810" spans="1:14" ht="21.75" hidden="1" customHeight="1" x14ac:dyDescent="0.25">
      <c r="A810" s="4">
        <v>809</v>
      </c>
      <c r="B810" s="73">
        <v>20255810189662</v>
      </c>
      <c r="C810" s="35">
        <v>45929.51458333333</v>
      </c>
      <c r="D810" s="2">
        <v>45929</v>
      </c>
      <c r="E810" s="2" t="s">
        <v>5351</v>
      </c>
      <c r="F810" s="14">
        <f ca="1">Tabla368910111819151617234567563[[#This Row],[FECHA RADICACION]]-TODAY()</f>
        <v>-133.48541666667006</v>
      </c>
      <c r="G810" s="14" t="s">
        <v>15</v>
      </c>
      <c r="H810" s="14" t="s">
        <v>2913</v>
      </c>
      <c r="I810" s="14" t="s">
        <v>17</v>
      </c>
      <c r="J810" s="15" t="s">
        <v>18</v>
      </c>
      <c r="K810" s="21">
        <v>45987</v>
      </c>
      <c r="M810" s="12" t="s">
        <v>5352</v>
      </c>
      <c r="N810" s="4">
        <v>12</v>
      </c>
    </row>
    <row r="811" spans="1:14" ht="21.75" hidden="1" customHeight="1" x14ac:dyDescent="0.25">
      <c r="A811" s="4">
        <v>810</v>
      </c>
      <c r="B811" s="73">
        <v>20254603283372</v>
      </c>
      <c r="C811" s="35">
        <v>45929.477083333331</v>
      </c>
      <c r="D811" s="2">
        <v>45929</v>
      </c>
      <c r="E811" s="2" t="s">
        <v>5353</v>
      </c>
      <c r="F811" s="14">
        <f ca="1">Tabla368910111819151617234567563[[#This Row],[FECHA RADICACION]]-TODAY()</f>
        <v>-133.52291666666861</v>
      </c>
      <c r="G811" s="14" t="s">
        <v>65</v>
      </c>
      <c r="H811" s="14" t="s">
        <v>825</v>
      </c>
      <c r="I811" s="14" t="s">
        <v>17</v>
      </c>
      <c r="J811" s="15" t="s">
        <v>18</v>
      </c>
      <c r="K811" s="21">
        <v>45942</v>
      </c>
      <c r="M811" s="12"/>
    </row>
    <row r="812" spans="1:14" ht="21.75" hidden="1" customHeight="1" x14ac:dyDescent="0.25">
      <c r="A812" s="4">
        <v>811</v>
      </c>
      <c r="B812" s="73">
        <v>20254603301952</v>
      </c>
      <c r="C812" s="35">
        <v>45930.486111111109</v>
      </c>
      <c r="D812" s="2">
        <v>45930</v>
      </c>
      <c r="E812" s="2" t="s">
        <v>5354</v>
      </c>
      <c r="F812" s="14">
        <f ca="1">Tabla368910111819151617234567563[[#This Row],[FECHA RADICACION]]-TODAY()</f>
        <v>-132.51388888889051</v>
      </c>
      <c r="G812" s="14" t="s">
        <v>50</v>
      </c>
      <c r="H812" s="14" t="s">
        <v>93</v>
      </c>
      <c r="I812" s="14" t="s">
        <v>17</v>
      </c>
      <c r="J812" s="15" t="s">
        <v>18</v>
      </c>
      <c r="K812" s="21">
        <v>45945</v>
      </c>
      <c r="M812" s="12" t="s">
        <v>4931</v>
      </c>
    </row>
    <row r="813" spans="1:14" ht="21.75" hidden="1" customHeight="1" x14ac:dyDescent="0.25">
      <c r="A813" s="4">
        <v>812</v>
      </c>
      <c r="B813" s="73">
        <v>20254603296262</v>
      </c>
      <c r="C813" s="35">
        <v>45930.168749999997</v>
      </c>
      <c r="D813" s="2">
        <v>45930</v>
      </c>
      <c r="E813" s="2" t="s">
        <v>5355</v>
      </c>
      <c r="F813" s="14">
        <f ca="1">Tabla368910111819151617234567563[[#This Row],[FECHA RADICACION]]-TODAY()</f>
        <v>-132.83125000000291</v>
      </c>
      <c r="G813" s="14" t="s">
        <v>15</v>
      </c>
      <c r="H813" s="14" t="s">
        <v>241</v>
      </c>
      <c r="I813" s="14" t="s">
        <v>17</v>
      </c>
      <c r="J813" s="15" t="s">
        <v>18</v>
      </c>
      <c r="K813" s="21">
        <v>45945</v>
      </c>
      <c r="M813" s="12"/>
    </row>
    <row r="814" spans="1:14" ht="21.75" hidden="1" customHeight="1" x14ac:dyDescent="0.25">
      <c r="A814" s="4">
        <v>813</v>
      </c>
      <c r="B814" s="73">
        <v>20255810190082</v>
      </c>
      <c r="C814" s="35">
        <v>45929</v>
      </c>
      <c r="D814" s="2">
        <v>45930</v>
      </c>
      <c r="E814" s="6" t="s">
        <v>5356</v>
      </c>
      <c r="F814" s="14">
        <f ca="1">Tabla368910111819151617234567563[[#This Row],[FECHA RADICACION]]-TODAY()</f>
        <v>-134</v>
      </c>
      <c r="G814" s="14" t="s">
        <v>65</v>
      </c>
      <c r="H814" s="14" t="s">
        <v>1209</v>
      </c>
      <c r="I814" s="14" t="s">
        <v>17</v>
      </c>
      <c r="J814" s="15" t="s">
        <v>18</v>
      </c>
      <c r="K814" s="21">
        <v>45932</v>
      </c>
      <c r="M814" s="12"/>
    </row>
    <row r="815" spans="1:14" ht="21.75" hidden="1" customHeight="1" x14ac:dyDescent="0.25">
      <c r="A815" s="4">
        <v>814</v>
      </c>
      <c r="B815" s="73">
        <v>20255810190072</v>
      </c>
      <c r="C815" s="35">
        <v>45929</v>
      </c>
      <c r="D815" s="2">
        <v>45930</v>
      </c>
      <c r="E815" s="6" t="s">
        <v>5357</v>
      </c>
      <c r="F815" s="14">
        <f ca="1">Tabla368910111819151617234567563[[#This Row],[FECHA RADICACION]]-TODAY()</f>
        <v>-134</v>
      </c>
      <c r="G815" s="14" t="s">
        <v>15</v>
      </c>
      <c r="H815" s="14" t="s">
        <v>2913</v>
      </c>
      <c r="I815" s="14" t="s">
        <v>17</v>
      </c>
      <c r="J815" s="15" t="s">
        <v>18</v>
      </c>
      <c r="K815" s="21">
        <v>45945</v>
      </c>
      <c r="M815" s="12" t="s">
        <v>5358</v>
      </c>
      <c r="N815" s="4">
        <v>3</v>
      </c>
    </row>
    <row r="816" spans="1:14" ht="21.75" hidden="1" customHeight="1" x14ac:dyDescent="0.25">
      <c r="A816" s="4">
        <v>815</v>
      </c>
      <c r="B816" s="73">
        <v>20255810190262</v>
      </c>
      <c r="C816" s="35">
        <v>45930.372916666667</v>
      </c>
      <c r="D816" s="2">
        <v>45930</v>
      </c>
      <c r="E816" s="6" t="s">
        <v>5359</v>
      </c>
      <c r="F816" s="14">
        <f ca="1">Tabla368910111819151617234567563[[#This Row],[FECHA RADICACION]]-TODAY()</f>
        <v>-132.62708333333285</v>
      </c>
      <c r="G816" s="14" t="s">
        <v>85</v>
      </c>
      <c r="H816" s="14" t="s">
        <v>244</v>
      </c>
      <c r="I816" s="14" t="s">
        <v>17</v>
      </c>
      <c r="J816" s="15" t="s">
        <v>18</v>
      </c>
      <c r="K816" s="21">
        <v>45945</v>
      </c>
      <c r="L816" s="4" t="s">
        <v>1593</v>
      </c>
      <c r="M816" s="12"/>
    </row>
    <row r="817" spans="1:13" ht="21.75" hidden="1" customHeight="1" x14ac:dyDescent="0.25">
      <c r="A817" s="4">
        <v>816</v>
      </c>
      <c r="B817" s="73">
        <v>20255810189492</v>
      </c>
      <c r="C817" s="35">
        <v>45929.46597222222</v>
      </c>
      <c r="D817" s="2">
        <v>45930</v>
      </c>
      <c r="E817" s="6" t="s">
        <v>5321</v>
      </c>
      <c r="F817" s="14">
        <f ca="1">Tabla368910111819151617234567563[[#This Row],[FECHA RADICACION]]-TODAY()</f>
        <v>-133.53402777777956</v>
      </c>
      <c r="G817" s="14" t="s">
        <v>2964</v>
      </c>
      <c r="H817" s="14" t="s">
        <v>17</v>
      </c>
      <c r="I817" s="14" t="s">
        <v>17</v>
      </c>
      <c r="J817" s="15" t="s">
        <v>18</v>
      </c>
      <c r="K817" s="21">
        <v>45930</v>
      </c>
      <c r="L817" s="4" t="s">
        <v>91</v>
      </c>
      <c r="M817" s="12"/>
    </row>
    <row r="818" spans="1:13" ht="21.75" hidden="1" customHeight="1" x14ac:dyDescent="0.25">
      <c r="A818" s="4">
        <v>817</v>
      </c>
      <c r="B818" s="73">
        <v>20255810190842</v>
      </c>
      <c r="C818" s="35">
        <v>45930.539583333331</v>
      </c>
      <c r="D818" s="35">
        <v>45930.539583333331</v>
      </c>
      <c r="E818" s="2" t="s">
        <v>5360</v>
      </c>
      <c r="F818" s="14">
        <f ca="1">Tabla368910111819151617234567563[[#This Row],[FECHA RADICACION]]-TODAY()</f>
        <v>-132.46041666666861</v>
      </c>
      <c r="G818" s="14" t="s">
        <v>65</v>
      </c>
      <c r="H818" s="14" t="s">
        <v>4184</v>
      </c>
      <c r="I818" s="14" t="s">
        <v>17</v>
      </c>
      <c r="J818" s="15" t="s">
        <v>18</v>
      </c>
      <c r="K818" s="21">
        <v>45942</v>
      </c>
      <c r="L818" s="4" t="s">
        <v>174</v>
      </c>
      <c r="M818" s="12"/>
    </row>
    <row r="819" spans="1:13" ht="21.75" hidden="1" customHeight="1" x14ac:dyDescent="0.25">
      <c r="A819" s="4">
        <v>818</v>
      </c>
      <c r="B819" s="73">
        <v>20255810190822</v>
      </c>
      <c r="C819" s="35">
        <v>45930.538194444445</v>
      </c>
      <c r="D819" s="35">
        <v>45930.539583333331</v>
      </c>
      <c r="E819" s="2" t="s">
        <v>5361</v>
      </c>
      <c r="F819" s="14">
        <f ca="1">Tabla368910111819151617234567563[[#This Row],[FECHA RADICACION]]-TODAY()</f>
        <v>-132.46180555555475</v>
      </c>
      <c r="G819" s="14" t="s">
        <v>65</v>
      </c>
      <c r="H819" s="14" t="s">
        <v>283</v>
      </c>
      <c r="I819" s="14" t="s">
        <v>17</v>
      </c>
      <c r="J819" s="15" t="s">
        <v>18</v>
      </c>
      <c r="K819" s="21">
        <v>45945</v>
      </c>
      <c r="L819" s="4" t="s">
        <v>174</v>
      </c>
      <c r="M819" s="12"/>
    </row>
    <row r="820" spans="1:13" ht="21.75" hidden="1" customHeight="1" x14ac:dyDescent="0.25">
      <c r="A820" s="4">
        <v>819</v>
      </c>
      <c r="B820" s="73">
        <v>20255810190812</v>
      </c>
      <c r="C820" s="35">
        <v>45930.537499999999</v>
      </c>
      <c r="D820" s="35">
        <v>45930.539583333331</v>
      </c>
      <c r="E820" s="2" t="s">
        <v>5362</v>
      </c>
      <c r="F820" s="14">
        <f ca="1">Tabla368910111819151617234567563[[#This Row],[FECHA RADICACION]]-TODAY()</f>
        <v>-132.46250000000146</v>
      </c>
      <c r="G820" s="14" t="s">
        <v>65</v>
      </c>
      <c r="H820" s="14" t="s">
        <v>78</v>
      </c>
      <c r="I820" s="14" t="s">
        <v>17</v>
      </c>
      <c r="J820" s="15" t="s">
        <v>18</v>
      </c>
      <c r="K820" s="21">
        <v>45945</v>
      </c>
      <c r="L820" s="4" t="s">
        <v>174</v>
      </c>
      <c r="M820" s="12"/>
    </row>
    <row r="821" spans="1:13" ht="21.75" hidden="1" customHeight="1" x14ac:dyDescent="0.25">
      <c r="A821" s="4">
        <v>820</v>
      </c>
      <c r="B821" s="73">
        <v>20255810190802</v>
      </c>
      <c r="C821" s="35">
        <v>45930.536805555559</v>
      </c>
      <c r="D821" s="35">
        <v>45930.539583333331</v>
      </c>
      <c r="E821" s="2" t="s">
        <v>5363</v>
      </c>
      <c r="F821" s="14">
        <f ca="1">Tabla368910111819151617234567563[[#This Row],[FECHA RADICACION]]-TODAY()</f>
        <v>-132.46319444444089</v>
      </c>
      <c r="G821" s="14" t="s">
        <v>65</v>
      </c>
      <c r="H821" s="14" t="s">
        <v>78</v>
      </c>
      <c r="I821" s="14" t="s">
        <v>17</v>
      </c>
      <c r="J821" s="15" t="s">
        <v>18</v>
      </c>
      <c r="K821" s="21">
        <v>45945</v>
      </c>
      <c r="L821" s="4" t="s">
        <v>174</v>
      </c>
      <c r="M821" s="12" t="s">
        <v>5364</v>
      </c>
    </row>
    <row r="822" spans="1:13" ht="21.75" hidden="1" customHeight="1" x14ac:dyDescent="0.25">
      <c r="A822" s="4">
        <v>821</v>
      </c>
      <c r="B822" s="73">
        <v>20255810190792</v>
      </c>
      <c r="C822" s="35">
        <v>45930.536111111112</v>
      </c>
      <c r="D822" s="35">
        <v>45930.539583333331</v>
      </c>
      <c r="E822" s="2" t="s">
        <v>5365</v>
      </c>
      <c r="F822" s="14">
        <f ca="1">Tabla368910111819151617234567563[[#This Row],[FECHA RADICACION]]-TODAY()</f>
        <v>-132.4638888888876</v>
      </c>
      <c r="G822" s="14" t="s">
        <v>65</v>
      </c>
      <c r="H822" s="14" t="s">
        <v>481</v>
      </c>
      <c r="I822" s="14" t="s">
        <v>17</v>
      </c>
      <c r="J822" s="15" t="s">
        <v>18</v>
      </c>
      <c r="K822" s="21">
        <v>45975</v>
      </c>
      <c r="L822" s="4" t="s">
        <v>42</v>
      </c>
      <c r="M822" s="12"/>
    </row>
    <row r="823" spans="1:13" ht="21.75" hidden="1" customHeight="1" x14ac:dyDescent="0.25">
      <c r="A823" s="4">
        <v>822</v>
      </c>
      <c r="B823" s="73">
        <v>20255810190722</v>
      </c>
      <c r="C823" s="35">
        <v>45930.523611111108</v>
      </c>
      <c r="D823" s="35">
        <v>45930.539583333331</v>
      </c>
      <c r="E823" s="2" t="s">
        <v>5366</v>
      </c>
      <c r="F823" s="14">
        <f ca="1">Tabla368910111819151617234567563[[#This Row],[FECHA RADICACION]]-TODAY()</f>
        <v>-132.47638888889196</v>
      </c>
      <c r="G823" s="14" t="s">
        <v>65</v>
      </c>
      <c r="H823" s="14" t="s">
        <v>4184</v>
      </c>
      <c r="I823" s="14" t="s">
        <v>17</v>
      </c>
      <c r="J823" s="15" t="s">
        <v>18</v>
      </c>
      <c r="K823" s="21">
        <v>45942</v>
      </c>
      <c r="L823" s="4" t="s">
        <v>174</v>
      </c>
      <c r="M823" s="12"/>
    </row>
    <row r="824" spans="1:13" ht="21.75" hidden="1" customHeight="1" x14ac:dyDescent="0.25">
      <c r="A824" s="4">
        <v>823</v>
      </c>
      <c r="B824" s="73">
        <v>20255810190552</v>
      </c>
      <c r="C824" s="35">
        <v>45930.467361111114</v>
      </c>
      <c r="D824" s="35">
        <v>45930.539583333331</v>
      </c>
      <c r="E824" s="2" t="s">
        <v>5367</v>
      </c>
      <c r="F824" s="14">
        <f ca="1">Tabla368910111819151617234567563[[#This Row],[FECHA RADICACION]]-TODAY()</f>
        <v>-132.53263888888614</v>
      </c>
      <c r="G824" s="14" t="s">
        <v>65</v>
      </c>
      <c r="H824" s="14" t="s">
        <v>66</v>
      </c>
      <c r="I824" s="14" t="s">
        <v>17</v>
      </c>
      <c r="J824" s="15" t="s">
        <v>18</v>
      </c>
      <c r="K824" s="21">
        <v>45945</v>
      </c>
      <c r="M824" s="12"/>
    </row>
    <row r="825" spans="1:13" ht="21.75" hidden="1" customHeight="1" x14ac:dyDescent="0.25">
      <c r="A825" s="4">
        <v>824</v>
      </c>
      <c r="B825" s="73">
        <v>20255810190482</v>
      </c>
      <c r="C825" s="35">
        <v>45930.452777777777</v>
      </c>
      <c r="D825" s="35">
        <v>45930.539583333331</v>
      </c>
      <c r="E825" s="2" t="s">
        <v>5368</v>
      </c>
      <c r="F825" s="14">
        <f ca="1">Tabla368910111819151617234567563[[#This Row],[FECHA RADICACION]]-TODAY()</f>
        <v>-132.54722222222335</v>
      </c>
      <c r="G825" s="14" t="s">
        <v>2964</v>
      </c>
      <c r="H825" s="14" t="s">
        <v>17</v>
      </c>
      <c r="I825" s="14" t="s">
        <v>17</v>
      </c>
      <c r="J825" s="15" t="s">
        <v>18</v>
      </c>
      <c r="K825" s="21">
        <v>45930</v>
      </c>
      <c r="M825" s="12"/>
    </row>
    <row r="826" spans="1:13" ht="21.75" hidden="1" customHeight="1" x14ac:dyDescent="0.25">
      <c r="A826" s="4">
        <v>825</v>
      </c>
      <c r="B826" s="73">
        <v>20255810190452</v>
      </c>
      <c r="C826" s="35">
        <v>45930.413888888892</v>
      </c>
      <c r="D826" s="35">
        <v>45930.539583333331</v>
      </c>
      <c r="E826" s="2" t="s">
        <v>5369</v>
      </c>
      <c r="F826" s="14">
        <f ca="1">Tabla368910111819151617234567563[[#This Row],[FECHA RADICACION]]-TODAY()</f>
        <v>-132.58611111110804</v>
      </c>
      <c r="G826" s="14" t="s">
        <v>15</v>
      </c>
      <c r="H826" s="14" t="s">
        <v>16</v>
      </c>
      <c r="I826" s="14" t="s">
        <v>17</v>
      </c>
      <c r="J826" s="15" t="s">
        <v>18</v>
      </c>
      <c r="K826" s="21">
        <v>45945</v>
      </c>
      <c r="M826" s="12"/>
    </row>
    <row r="827" spans="1:13" ht="21.75" hidden="1" customHeight="1" x14ac:dyDescent="0.25">
      <c r="A827" s="4">
        <v>826</v>
      </c>
      <c r="B827" s="73">
        <v>20255810190352</v>
      </c>
      <c r="C827" s="35">
        <v>45930.388888888891</v>
      </c>
      <c r="D827" s="35">
        <v>45930.539583333331</v>
      </c>
      <c r="E827" s="2" t="s">
        <v>5370</v>
      </c>
      <c r="F827" s="14">
        <f ca="1">Tabla368910111819151617234567563[[#This Row],[FECHA RADICACION]]-TODAY()</f>
        <v>-132.61111111110949</v>
      </c>
      <c r="G827" s="14" t="s">
        <v>2964</v>
      </c>
      <c r="H827" s="14" t="s">
        <v>17</v>
      </c>
      <c r="I827" s="14" t="s">
        <v>17</v>
      </c>
      <c r="J827" s="15" t="s">
        <v>18</v>
      </c>
      <c r="K827" s="21">
        <v>45930</v>
      </c>
      <c r="M827" s="12"/>
    </row>
    <row r="828" spans="1:13" ht="21.75" hidden="1" customHeight="1" x14ac:dyDescent="0.25">
      <c r="A828" s="4">
        <v>827</v>
      </c>
      <c r="B828" s="73">
        <v>20255810190532</v>
      </c>
      <c r="C828" s="35">
        <v>45930.460416666669</v>
      </c>
      <c r="D828" s="35">
        <v>45930.539583333331</v>
      </c>
      <c r="E828" s="2" t="s">
        <v>5371</v>
      </c>
      <c r="F828" s="14">
        <f ca="1">Tabla368910111819151617234567563[[#This Row],[FECHA RADICACION]]-TODAY()</f>
        <v>-132.53958333333139</v>
      </c>
      <c r="G828" s="14" t="s">
        <v>85</v>
      </c>
      <c r="H828" s="14" t="s">
        <v>160</v>
      </c>
      <c r="I828" s="14" t="s">
        <v>17</v>
      </c>
      <c r="J828" s="15" t="s">
        <v>18</v>
      </c>
      <c r="K828" s="21">
        <v>45930</v>
      </c>
      <c r="M828" s="12"/>
    </row>
    <row r="829" spans="1:13" ht="21.75" hidden="1" customHeight="1" x14ac:dyDescent="0.25">
      <c r="A829" s="4">
        <v>828</v>
      </c>
      <c r="B829" s="73">
        <v>20255810190562</v>
      </c>
      <c r="C829" s="35">
        <v>45930.480555555558</v>
      </c>
      <c r="D829" s="35">
        <v>45930.539583333331</v>
      </c>
      <c r="E829" s="2" t="s">
        <v>5372</v>
      </c>
      <c r="F829" s="14">
        <f ca="1">Tabla368910111819151617234567563[[#This Row],[FECHA RADICACION]]-TODAY()</f>
        <v>-132.51944444444234</v>
      </c>
      <c r="G829" s="14" t="s">
        <v>15</v>
      </c>
      <c r="H829" s="14" t="s">
        <v>304</v>
      </c>
      <c r="I829" s="14" t="s">
        <v>17</v>
      </c>
      <c r="J829" s="15" t="s">
        <v>18</v>
      </c>
      <c r="K829" s="21">
        <v>45945</v>
      </c>
      <c r="M829" s="12"/>
    </row>
    <row r="830" spans="1:13" ht="21.75" hidden="1" customHeight="1" x14ac:dyDescent="0.25">
      <c r="A830" s="4">
        <v>829</v>
      </c>
      <c r="B830" s="73">
        <v>20255810190852</v>
      </c>
      <c r="C830" s="35">
        <v>45930</v>
      </c>
      <c r="D830" s="35">
        <v>45930.539583333331</v>
      </c>
      <c r="E830" s="2" t="s">
        <v>5373</v>
      </c>
      <c r="F830" s="14">
        <f ca="1">Tabla368910111819151617234567563[[#This Row],[FECHA RADICACION]]-TODAY()</f>
        <v>-133</v>
      </c>
      <c r="G830" s="14" t="s">
        <v>50</v>
      </c>
      <c r="H830" s="14" t="s">
        <v>93</v>
      </c>
      <c r="I830" s="14" t="s">
        <v>17</v>
      </c>
      <c r="J830" s="15" t="s">
        <v>18</v>
      </c>
      <c r="K830" s="21">
        <v>45945</v>
      </c>
      <c r="M830" s="12"/>
    </row>
    <row r="831" spans="1:13" ht="21.75" hidden="1" customHeight="1" x14ac:dyDescent="0.25">
      <c r="A831" s="4">
        <v>830</v>
      </c>
      <c r="B831" s="73">
        <v>20255810191162</v>
      </c>
      <c r="C831" s="35">
        <v>45930</v>
      </c>
      <c r="D831" s="35">
        <v>45930.539583333331</v>
      </c>
      <c r="E831" s="2" t="s">
        <v>5374</v>
      </c>
      <c r="F831" s="14">
        <f ca="1">Tabla368910111819151617234567563[[#This Row],[FECHA RADICACION]]-TODAY()</f>
        <v>-133</v>
      </c>
      <c r="G831" s="14" t="s">
        <v>65</v>
      </c>
      <c r="H831" s="14" t="s">
        <v>78</v>
      </c>
      <c r="I831" s="14" t="s">
        <v>17</v>
      </c>
      <c r="J831" s="15" t="s">
        <v>18</v>
      </c>
      <c r="K831" s="21">
        <v>45975</v>
      </c>
      <c r="L831" s="4" t="s">
        <v>174</v>
      </c>
      <c r="M831" s="12"/>
    </row>
    <row r="832" spans="1:13" ht="21.75" hidden="1" customHeight="1" x14ac:dyDescent="0.25">
      <c r="A832" s="4">
        <v>831</v>
      </c>
      <c r="B832" s="73">
        <v>20255810191272</v>
      </c>
      <c r="C832" s="35">
        <v>45930.539583333331</v>
      </c>
      <c r="D832" s="35">
        <v>45930.539583333331</v>
      </c>
      <c r="E832" s="2" t="s">
        <v>5375</v>
      </c>
      <c r="F832" s="14">
        <f ca="1">Tabla368910111819151617234567563[[#This Row],[FECHA RADICACION]]-TODAY()</f>
        <v>-132.46041666666861</v>
      </c>
      <c r="G832" s="14" t="s">
        <v>65</v>
      </c>
      <c r="H832" s="14" t="s">
        <v>78</v>
      </c>
      <c r="I832" s="14" t="s">
        <v>17</v>
      </c>
      <c r="J832" s="15" t="s">
        <v>18</v>
      </c>
      <c r="K832" s="21">
        <v>45945</v>
      </c>
      <c r="L832" s="4" t="s">
        <v>174</v>
      </c>
      <c r="M832" s="12"/>
    </row>
    <row r="833" spans="1:13" ht="21.75" hidden="1" customHeight="1" x14ac:dyDescent="0.25">
      <c r="A833" s="4">
        <v>832</v>
      </c>
      <c r="B833" s="73">
        <v>20255810191132</v>
      </c>
      <c r="C833" s="35">
        <v>45930.539583333331</v>
      </c>
      <c r="D833" s="35">
        <v>45930.539583333331</v>
      </c>
      <c r="E833" s="2" t="s">
        <v>5376</v>
      </c>
      <c r="F833" s="14">
        <f ca="1">Tabla368910111819151617234567563[[#This Row],[FECHA RADICACION]]-TODAY()</f>
        <v>-132.46041666666861</v>
      </c>
      <c r="G833" s="14" t="s">
        <v>65</v>
      </c>
      <c r="H833" s="14" t="s">
        <v>4184</v>
      </c>
      <c r="I833" s="14" t="s">
        <v>17</v>
      </c>
      <c r="J833" s="15" t="s">
        <v>18</v>
      </c>
      <c r="K833" s="21">
        <v>45942</v>
      </c>
      <c r="L833" s="4" t="s">
        <v>174</v>
      </c>
      <c r="M833" s="12"/>
    </row>
    <row r="834" spans="1:13" ht="21.75" hidden="1" customHeight="1" x14ac:dyDescent="0.25">
      <c r="A834" s="4">
        <v>833</v>
      </c>
      <c r="B834" s="73">
        <v>20255810191122</v>
      </c>
      <c r="C834" s="35">
        <v>45930.539583333331</v>
      </c>
      <c r="D834" s="35">
        <v>45930.539583333331</v>
      </c>
      <c r="E834" s="2" t="s">
        <v>5377</v>
      </c>
      <c r="F834" s="14">
        <f ca="1">Tabla368910111819151617234567563[[#This Row],[FECHA RADICACION]]-TODAY()</f>
        <v>-132.46041666666861</v>
      </c>
      <c r="G834" s="14" t="s">
        <v>65</v>
      </c>
      <c r="H834" s="14" t="s">
        <v>66</v>
      </c>
      <c r="I834" s="14" t="s">
        <v>17</v>
      </c>
      <c r="J834" s="15" t="s">
        <v>18</v>
      </c>
      <c r="K834" s="21">
        <v>45942</v>
      </c>
      <c r="L834" s="4" t="s">
        <v>174</v>
      </c>
      <c r="M834" s="12"/>
    </row>
    <row r="835" spans="1:13" ht="21.75" hidden="1" customHeight="1" x14ac:dyDescent="0.25">
      <c r="A835" s="4">
        <v>834</v>
      </c>
      <c r="B835" s="73">
        <v>20255810191112</v>
      </c>
      <c r="C835" s="35">
        <v>45930.539583333331</v>
      </c>
      <c r="D835" s="35">
        <v>45930.539583333331</v>
      </c>
      <c r="E835" s="2" t="s">
        <v>5378</v>
      </c>
      <c r="F835" s="14">
        <f ca="1">Tabla368910111819151617234567563[[#This Row],[FECHA RADICACION]]-TODAY()</f>
        <v>-132.46041666666861</v>
      </c>
      <c r="G835" s="14" t="s">
        <v>65</v>
      </c>
      <c r="H835" s="14" t="s">
        <v>283</v>
      </c>
      <c r="I835" s="14" t="s">
        <v>17</v>
      </c>
      <c r="J835" s="15" t="s">
        <v>18</v>
      </c>
      <c r="K835" s="21">
        <v>45951</v>
      </c>
      <c r="L835" s="4" t="s">
        <v>174</v>
      </c>
      <c r="M835" s="12"/>
    </row>
    <row r="836" spans="1:13" ht="21.75" hidden="1" customHeight="1" x14ac:dyDescent="0.25">
      <c r="A836" s="4">
        <v>835</v>
      </c>
      <c r="B836" s="73">
        <v>20255810191102</v>
      </c>
      <c r="C836" s="35">
        <v>45930.539583333331</v>
      </c>
      <c r="D836" s="35">
        <v>45930.539583333331</v>
      </c>
      <c r="E836" s="2" t="s">
        <v>5379</v>
      </c>
      <c r="F836" s="14">
        <f ca="1">Tabla368910111819151617234567563[[#This Row],[FECHA RADICACION]]-TODAY()</f>
        <v>-132.46041666666861</v>
      </c>
      <c r="G836" s="14" t="s">
        <v>65</v>
      </c>
      <c r="H836" s="14" t="s">
        <v>825</v>
      </c>
      <c r="I836" s="14" t="s">
        <v>17</v>
      </c>
      <c r="J836" s="15" t="s">
        <v>18</v>
      </c>
      <c r="K836" s="21">
        <v>45945</v>
      </c>
      <c r="L836" s="4" t="s">
        <v>174</v>
      </c>
      <c r="M836" s="12"/>
    </row>
    <row r="837" spans="1:13" ht="21.75" hidden="1" customHeight="1" x14ac:dyDescent="0.25">
      <c r="A837" s="4">
        <v>836</v>
      </c>
      <c r="B837" s="73">
        <v>20255810190982</v>
      </c>
      <c r="C837" s="35">
        <v>45930.539583333331</v>
      </c>
      <c r="D837" s="35">
        <v>45930.539583333331</v>
      </c>
      <c r="E837" s="2" t="s">
        <v>5380</v>
      </c>
      <c r="F837" s="14">
        <f ca="1">Tabla368910111819151617234567563[[#This Row],[FECHA RADICACION]]-TODAY()</f>
        <v>-132.46041666666861</v>
      </c>
      <c r="G837" s="14" t="s">
        <v>65</v>
      </c>
      <c r="H837" s="14" t="s">
        <v>1209</v>
      </c>
      <c r="I837" s="14" t="s">
        <v>17</v>
      </c>
      <c r="J837" s="15" t="s">
        <v>18</v>
      </c>
      <c r="K837" s="21">
        <v>45932</v>
      </c>
      <c r="L837" s="4" t="s">
        <v>42</v>
      </c>
      <c r="M837" s="12"/>
    </row>
    <row r="838" spans="1:13" ht="21.75" hidden="1" customHeight="1" x14ac:dyDescent="0.25">
      <c r="A838" s="4">
        <v>837</v>
      </c>
      <c r="B838" s="73">
        <v>20254603307652</v>
      </c>
      <c r="C838" s="35">
        <v>45930</v>
      </c>
      <c r="D838" s="35">
        <v>45930.539583333331</v>
      </c>
      <c r="E838" s="2" t="s">
        <v>5381</v>
      </c>
      <c r="F838" s="14">
        <f ca="1">Tabla368910111819151617234567563[[#This Row],[FECHA RADICACION]]-TODAY()</f>
        <v>-133</v>
      </c>
      <c r="G838" s="14" t="s">
        <v>65</v>
      </c>
      <c r="H838" s="14" t="s">
        <v>66</v>
      </c>
      <c r="I838" s="14" t="s">
        <v>17</v>
      </c>
      <c r="J838" s="15" t="s">
        <v>18</v>
      </c>
      <c r="K838" s="21">
        <v>45942</v>
      </c>
      <c r="M838" s="12"/>
    </row>
    <row r="839" spans="1:13" ht="21.75" hidden="1" customHeight="1" x14ac:dyDescent="0.25">
      <c r="A839" s="4">
        <v>838</v>
      </c>
      <c r="B839" s="73">
        <v>20255810190872</v>
      </c>
      <c r="C839" s="35">
        <v>45930</v>
      </c>
      <c r="D839" s="35">
        <v>45930.539583333331</v>
      </c>
      <c r="E839" s="2" t="s">
        <v>5382</v>
      </c>
      <c r="F839" s="14">
        <f ca="1">Tabla368910111819151617234567563[[#This Row],[FECHA RADICACION]]-TODAY()</f>
        <v>-133</v>
      </c>
      <c r="G839" s="14" t="s">
        <v>65</v>
      </c>
      <c r="H839" s="14" t="s">
        <v>825</v>
      </c>
      <c r="I839" s="14" t="s">
        <v>17</v>
      </c>
      <c r="J839" s="15" t="s">
        <v>18</v>
      </c>
      <c r="K839" s="21">
        <v>45945</v>
      </c>
      <c r="M839" s="12"/>
    </row>
    <row r="840" spans="1:13" ht="21.75" hidden="1" customHeight="1" x14ac:dyDescent="0.25">
      <c r="A840" s="4">
        <v>839</v>
      </c>
      <c r="B840" s="73">
        <v>20255810191252</v>
      </c>
      <c r="C840" s="35">
        <v>45930</v>
      </c>
      <c r="D840" s="35">
        <v>45930.539583333331</v>
      </c>
      <c r="E840" s="2" t="s">
        <v>5383</v>
      </c>
      <c r="F840" s="14">
        <f ca="1">Tabla368910111819151617234567563[[#This Row],[FECHA RADICACION]]-TODAY()</f>
        <v>-133</v>
      </c>
      <c r="G840" s="14" t="s">
        <v>65</v>
      </c>
      <c r="H840" s="14" t="s">
        <v>283</v>
      </c>
      <c r="I840" s="14" t="s">
        <v>17</v>
      </c>
      <c r="J840" s="15" t="s">
        <v>18</v>
      </c>
      <c r="K840" s="21">
        <v>45945</v>
      </c>
      <c r="L840" s="4" t="s">
        <v>1859</v>
      </c>
      <c r="M840" s="12"/>
    </row>
    <row r="841" spans="1:13" ht="21.75" hidden="1" customHeight="1" x14ac:dyDescent="0.25">
      <c r="A841" s="4">
        <v>840</v>
      </c>
      <c r="B841" s="73">
        <v>20254603310632</v>
      </c>
      <c r="C841" s="35">
        <v>45930.539583333331</v>
      </c>
      <c r="D841" s="35">
        <v>45930.539583333331</v>
      </c>
      <c r="E841" s="2" t="s">
        <v>5384</v>
      </c>
      <c r="F841" s="14">
        <f ca="1">Tabla368910111819151617234567563[[#This Row],[FECHA RADICACION]]-TODAY()</f>
        <v>-132.46041666666861</v>
      </c>
      <c r="G841" s="14" t="s">
        <v>65</v>
      </c>
      <c r="H841" s="14" t="s">
        <v>4184</v>
      </c>
      <c r="I841" s="14" t="s">
        <v>17</v>
      </c>
      <c r="J841" s="15" t="s">
        <v>18</v>
      </c>
      <c r="K841" s="21">
        <v>45951</v>
      </c>
      <c r="M841" s="12"/>
    </row>
    <row r="842" spans="1:13" ht="21.75" hidden="1" customHeight="1" x14ac:dyDescent="0.25">
      <c r="A842" s="4">
        <v>841</v>
      </c>
      <c r="B842" s="73">
        <v>20254603310452</v>
      </c>
      <c r="C842" s="35">
        <v>45930.539583333331</v>
      </c>
      <c r="D842" s="35">
        <v>45930.539583333331</v>
      </c>
      <c r="E842" s="2" t="s">
        <v>5385</v>
      </c>
      <c r="F842" s="14">
        <f ca="1">Tabla368910111819151617234567563[[#This Row],[FECHA RADICACION]]-TODAY()</f>
        <v>-132.46041666666861</v>
      </c>
      <c r="G842" s="14" t="s">
        <v>65</v>
      </c>
      <c r="H842" s="14" t="s">
        <v>481</v>
      </c>
      <c r="I842" s="14" t="s">
        <v>17</v>
      </c>
      <c r="J842" s="15" t="s">
        <v>18</v>
      </c>
      <c r="K842" s="21">
        <v>45951</v>
      </c>
      <c r="M842" s="12"/>
    </row>
    <row r="843" spans="1:13" ht="21.75" hidden="1" customHeight="1" x14ac:dyDescent="0.25">
      <c r="A843" s="4">
        <v>842</v>
      </c>
      <c r="B843" s="73">
        <v>20254603310242</v>
      </c>
      <c r="C843" s="35">
        <v>45930.539583333331</v>
      </c>
      <c r="D843" s="35">
        <v>45930.539583333331</v>
      </c>
      <c r="E843" s="2" t="s">
        <v>5386</v>
      </c>
      <c r="F843" s="14">
        <f ca="1">Tabla368910111819151617234567563[[#This Row],[FECHA RADICACION]]-TODAY()</f>
        <v>-132.46041666666861</v>
      </c>
      <c r="G843" s="14" t="s">
        <v>15</v>
      </c>
      <c r="H843" s="14" t="s">
        <v>304</v>
      </c>
      <c r="I843" s="4" t="s">
        <v>17</v>
      </c>
      <c r="J843" s="15" t="s">
        <v>18</v>
      </c>
      <c r="K843" s="21">
        <v>45942</v>
      </c>
      <c r="M843" s="62">
        <v>45932</v>
      </c>
    </row>
    <row r="844" spans="1:13" ht="21.75" customHeight="1" x14ac:dyDescent="0.25">
      <c r="A844" s="4">
        <v>843</v>
      </c>
      <c r="B844" s="73"/>
      <c r="C844" s="35"/>
      <c r="D844" s="2"/>
      <c r="E844" s="15"/>
      <c r="F844" s="14">
        <f ca="1">Tabla368910111819151617234567563[[#This Row],[FECHA RADICACION]]-TODAY()</f>
        <v>-46063</v>
      </c>
      <c r="G844" s="14"/>
      <c r="H844" s="14"/>
      <c r="M844" s="12"/>
    </row>
    <row r="845" spans="1:13" ht="21.75" customHeight="1" x14ac:dyDescent="0.25">
      <c r="A845" s="4">
        <v>844</v>
      </c>
      <c r="B845" s="73"/>
      <c r="C845" s="35"/>
      <c r="D845" s="2"/>
      <c r="E845" s="15"/>
      <c r="F845" s="14">
        <f ca="1">Tabla368910111819151617234567563[[#This Row],[FECHA RADICACION]]-TODAY()</f>
        <v>-46063</v>
      </c>
      <c r="G845" s="14"/>
      <c r="H845" s="14"/>
      <c r="M845" s="12"/>
    </row>
    <row r="846" spans="1:13" ht="21.75" customHeight="1" x14ac:dyDescent="0.25">
      <c r="A846" s="4">
        <v>845</v>
      </c>
      <c r="B846" s="73"/>
      <c r="C846" s="35"/>
      <c r="D846" s="2"/>
      <c r="E846" s="15"/>
      <c r="F846" s="14">
        <f ca="1">Tabla368910111819151617234567563[[#This Row],[FECHA RADICACION]]-TODAY()</f>
        <v>-46063</v>
      </c>
      <c r="G846" s="14"/>
      <c r="H846" s="14"/>
      <c r="M846" s="12"/>
    </row>
    <row r="847" spans="1:13" ht="21.75" customHeight="1" x14ac:dyDescent="0.25">
      <c r="A847" s="4">
        <v>846</v>
      </c>
      <c r="B847" s="73"/>
      <c r="C847" s="35"/>
      <c r="D847" s="2"/>
      <c r="E847" s="15"/>
      <c r="F847" s="14">
        <f ca="1">Tabla368910111819151617234567563[[#This Row],[FECHA RADICACION]]-TODAY()</f>
        <v>-46063</v>
      </c>
      <c r="G847" s="14"/>
      <c r="H847" s="14"/>
      <c r="M847" s="12"/>
    </row>
    <row r="848" spans="1:13" ht="21.75" customHeight="1" x14ac:dyDescent="0.25">
      <c r="A848" s="4">
        <v>847</v>
      </c>
      <c r="B848" s="73"/>
      <c r="C848" s="35"/>
      <c r="D848" s="2"/>
      <c r="E848" s="15"/>
      <c r="F848" s="14">
        <f ca="1">Tabla368910111819151617234567563[[#This Row],[FECHA RADICACION]]-TODAY()</f>
        <v>-46063</v>
      </c>
      <c r="G848" s="14"/>
      <c r="H848" s="14"/>
      <c r="M848" s="12"/>
    </row>
    <row r="849" spans="1:13" ht="21.75" customHeight="1" x14ac:dyDescent="0.25">
      <c r="A849" s="4">
        <v>848</v>
      </c>
      <c r="B849" s="73"/>
      <c r="C849" s="35"/>
      <c r="D849" s="2"/>
      <c r="E849" s="15"/>
      <c r="F849" s="14">
        <f ca="1">Tabla368910111819151617234567563[[#This Row],[FECHA RADICACION]]-TODAY()</f>
        <v>-46063</v>
      </c>
      <c r="G849" s="14"/>
      <c r="H849" s="14"/>
      <c r="M849" s="12"/>
    </row>
    <row r="850" spans="1:13" ht="21.75" customHeight="1" x14ac:dyDescent="0.25">
      <c r="A850" s="4">
        <v>849</v>
      </c>
      <c r="B850" s="73"/>
      <c r="C850" s="35"/>
      <c r="D850" s="2"/>
      <c r="E850"/>
      <c r="F850" s="14">
        <f ca="1">Tabla368910111819151617234567563[[#This Row],[FECHA RADICACION]]-TODAY()</f>
        <v>-46063</v>
      </c>
      <c r="G850" s="14"/>
      <c r="H850" s="14"/>
      <c r="M850" s="12"/>
    </row>
    <row r="851" spans="1:13" ht="21.75" customHeight="1" x14ac:dyDescent="0.25">
      <c r="A851" s="4">
        <v>850</v>
      </c>
      <c r="B851" s="73"/>
      <c r="C851" s="35"/>
      <c r="D851" s="2"/>
      <c r="E851"/>
      <c r="F851" s="14">
        <f ca="1">Tabla368910111819151617234567563[[#This Row],[FECHA RADICACION]]-TODAY()</f>
        <v>-46063</v>
      </c>
      <c r="G851" s="14"/>
      <c r="H851" s="14"/>
      <c r="M851" s="12"/>
    </row>
    <row r="852" spans="1:13" ht="21.75" customHeight="1" x14ac:dyDescent="0.25">
      <c r="A852" s="4">
        <v>851</v>
      </c>
      <c r="B852" s="73"/>
      <c r="C852" s="35"/>
      <c r="D852" s="2"/>
      <c r="E852" s="15"/>
      <c r="F852" s="14">
        <f ca="1">Tabla368910111819151617234567563[[#This Row],[FECHA RADICACION]]-TODAY()</f>
        <v>-46063</v>
      </c>
      <c r="G852" s="14"/>
      <c r="H852" s="14"/>
      <c r="M852" s="12"/>
    </row>
    <row r="853" spans="1:13" ht="21.75" customHeight="1" x14ac:dyDescent="0.25">
      <c r="A853" s="4">
        <v>852</v>
      </c>
      <c r="B853" s="73"/>
      <c r="C853" s="35"/>
      <c r="D853" s="2"/>
      <c r="E853" s="15"/>
      <c r="F853" s="14">
        <f ca="1">Tabla368910111819151617234567563[[#This Row],[FECHA RADICACION]]-TODAY()</f>
        <v>-46063</v>
      </c>
      <c r="G853" s="14"/>
      <c r="H853" s="14"/>
      <c r="M853" s="12"/>
    </row>
    <row r="854" spans="1:13" ht="21.75" customHeight="1" x14ac:dyDescent="0.25">
      <c r="A854" s="4">
        <v>853</v>
      </c>
      <c r="B854" s="73"/>
      <c r="C854" s="35"/>
      <c r="D854" s="2"/>
      <c r="E854" s="15"/>
      <c r="F854" s="14">
        <f ca="1">Tabla368910111819151617234567563[[#This Row],[FECHA RADICACION]]-TODAY()</f>
        <v>-46063</v>
      </c>
      <c r="G854" s="14"/>
      <c r="H854" s="14"/>
      <c r="M854" s="12"/>
    </row>
    <row r="855" spans="1:13" ht="21.75" customHeight="1" x14ac:dyDescent="0.25">
      <c r="A855" s="4">
        <v>854</v>
      </c>
      <c r="B855" s="73"/>
      <c r="C855" s="35"/>
      <c r="D855" s="2"/>
      <c r="E855" s="15"/>
      <c r="F855" s="14">
        <f ca="1">Tabla368910111819151617234567563[[#This Row],[FECHA RADICACION]]-TODAY()</f>
        <v>-46063</v>
      </c>
      <c r="G855" s="14"/>
      <c r="H855" s="14"/>
      <c r="M855" s="12"/>
    </row>
    <row r="856" spans="1:13" ht="21.75" customHeight="1" x14ac:dyDescent="0.25">
      <c r="A856" s="4">
        <v>855</v>
      </c>
      <c r="B856" s="73"/>
      <c r="C856" s="35"/>
      <c r="D856" s="2"/>
      <c r="E856" s="15"/>
      <c r="F856" s="14">
        <f ca="1">Tabla368910111819151617234567563[[#This Row],[FECHA RADICACION]]-TODAY()</f>
        <v>-46063</v>
      </c>
      <c r="G856" s="14"/>
      <c r="H856" s="14"/>
      <c r="M856" s="12"/>
    </row>
    <row r="857" spans="1:13" ht="21.75" customHeight="1" x14ac:dyDescent="0.25">
      <c r="A857" s="4">
        <v>856</v>
      </c>
      <c r="B857" s="73"/>
      <c r="C857" s="35"/>
      <c r="D857" s="2"/>
      <c r="E857" s="15"/>
      <c r="F857" s="14">
        <f ca="1">Tabla368910111819151617234567563[[#This Row],[FECHA RADICACION]]-TODAY()</f>
        <v>-46063</v>
      </c>
      <c r="G857" s="14"/>
      <c r="H857" s="14"/>
      <c r="M857" s="12"/>
    </row>
    <row r="858" spans="1:13" ht="21.75" customHeight="1" x14ac:dyDescent="0.25">
      <c r="A858" s="4">
        <v>857</v>
      </c>
      <c r="B858" s="73"/>
      <c r="C858" s="35"/>
      <c r="D858" s="2"/>
      <c r="E858" s="15"/>
      <c r="F858" s="14">
        <f ca="1">Tabla368910111819151617234567563[[#This Row],[FECHA RADICACION]]-TODAY()</f>
        <v>-46063</v>
      </c>
      <c r="G858" s="14"/>
      <c r="H858" s="14"/>
      <c r="M858" s="12"/>
    </row>
    <row r="859" spans="1:13" ht="21.75" customHeight="1" x14ac:dyDescent="0.25">
      <c r="A859" s="4">
        <v>858</v>
      </c>
      <c r="B859" s="73"/>
      <c r="C859" s="35"/>
      <c r="D859" s="2"/>
      <c r="E859" s="15"/>
      <c r="F859" s="14">
        <f ca="1">Tabla368910111819151617234567563[[#This Row],[FECHA RADICACION]]-TODAY()</f>
        <v>-46063</v>
      </c>
      <c r="G859" s="14"/>
      <c r="H859" s="14"/>
      <c r="M859" s="12"/>
    </row>
    <row r="860" spans="1:13" ht="21.75" customHeight="1" x14ac:dyDescent="0.25">
      <c r="A860" s="4">
        <v>859</v>
      </c>
      <c r="B860" s="73"/>
      <c r="C860" s="35"/>
      <c r="D860" s="2"/>
      <c r="E860" s="15"/>
      <c r="F860" s="14">
        <f ca="1">Tabla368910111819151617234567563[[#This Row],[FECHA RADICACION]]-TODAY()</f>
        <v>-46063</v>
      </c>
      <c r="G860" s="14"/>
      <c r="H860" s="14"/>
      <c r="M860" s="12"/>
    </row>
    <row r="861" spans="1:13" ht="21.75" customHeight="1" x14ac:dyDescent="0.25">
      <c r="A861" s="4">
        <v>860</v>
      </c>
      <c r="B861" s="73"/>
      <c r="C861" s="35"/>
      <c r="D861" s="2"/>
      <c r="E861" s="15"/>
      <c r="F861" s="14">
        <f ca="1">Tabla368910111819151617234567563[[#This Row],[FECHA RADICACION]]-TODAY()</f>
        <v>-46063</v>
      </c>
      <c r="G861" s="14"/>
      <c r="H861" s="14"/>
      <c r="M861" s="12"/>
    </row>
    <row r="862" spans="1:13" ht="21.75" customHeight="1" x14ac:dyDescent="0.25">
      <c r="A862" s="4">
        <v>861</v>
      </c>
      <c r="B862" s="73"/>
      <c r="C862" s="35"/>
      <c r="D862" s="2"/>
      <c r="E862" s="15"/>
      <c r="F862" s="14">
        <f ca="1">Tabla368910111819151617234567563[[#This Row],[FECHA RADICACION]]-TODAY()</f>
        <v>-46063</v>
      </c>
      <c r="G862" s="14"/>
      <c r="H862" s="14"/>
      <c r="M862" s="12"/>
    </row>
    <row r="863" spans="1:13" ht="21.75" customHeight="1" x14ac:dyDescent="0.25">
      <c r="A863" s="4">
        <v>862</v>
      </c>
      <c r="B863" s="73"/>
      <c r="C863" s="35"/>
      <c r="D863" s="2"/>
      <c r="E863" s="15"/>
      <c r="F863" s="14">
        <f ca="1">Tabla368910111819151617234567563[[#This Row],[FECHA RADICACION]]-TODAY()</f>
        <v>-46063</v>
      </c>
      <c r="G863" s="14"/>
      <c r="H863" s="14"/>
      <c r="M863" s="12"/>
    </row>
    <row r="864" spans="1:13" ht="21.75" customHeight="1" x14ac:dyDescent="0.25">
      <c r="A864" s="4">
        <v>863</v>
      </c>
      <c r="B864" s="73"/>
      <c r="C864" s="35"/>
      <c r="D864" s="2"/>
      <c r="E864" s="15"/>
      <c r="F864" s="14">
        <f ca="1">Tabla368910111819151617234567563[[#This Row],[FECHA RADICACION]]-TODAY()</f>
        <v>-46063</v>
      </c>
      <c r="G864" s="14"/>
      <c r="H864" s="14"/>
      <c r="M864" s="12"/>
    </row>
    <row r="865" spans="1:13" ht="21.75" customHeight="1" x14ac:dyDescent="0.25">
      <c r="A865" s="4">
        <v>864</v>
      </c>
      <c r="B865" s="73"/>
      <c r="C865" s="35"/>
      <c r="D865" s="2"/>
      <c r="E865" s="15"/>
      <c r="F865" s="14">
        <f ca="1">Tabla368910111819151617234567563[[#This Row],[FECHA RADICACION]]-TODAY()</f>
        <v>-46063</v>
      </c>
      <c r="G865" s="14"/>
      <c r="H865" s="14"/>
      <c r="M865" s="12"/>
    </row>
    <row r="866" spans="1:13" ht="21.75" customHeight="1" x14ac:dyDescent="0.25">
      <c r="A866" s="4">
        <v>865</v>
      </c>
      <c r="B866" s="73"/>
      <c r="C866" s="35"/>
      <c r="D866" s="2"/>
      <c r="E866" s="15"/>
      <c r="F866" s="14">
        <f ca="1">Tabla368910111819151617234567563[[#This Row],[FECHA RADICACION]]-TODAY()</f>
        <v>-46063</v>
      </c>
      <c r="G866" s="14"/>
      <c r="H866" s="14"/>
      <c r="M866" s="12"/>
    </row>
    <row r="867" spans="1:13" ht="21.75" customHeight="1" x14ac:dyDescent="0.25">
      <c r="A867" s="4">
        <v>866</v>
      </c>
      <c r="B867" s="73"/>
      <c r="C867" s="35"/>
      <c r="D867" s="2"/>
      <c r="E867" s="15"/>
      <c r="F867" s="14">
        <f ca="1">Tabla368910111819151617234567563[[#This Row],[FECHA RADICACION]]-TODAY()</f>
        <v>-46063</v>
      </c>
      <c r="G867" s="14"/>
      <c r="H867" s="14"/>
      <c r="M867" s="12"/>
    </row>
    <row r="868" spans="1:13" ht="21.75" customHeight="1" x14ac:dyDescent="0.25">
      <c r="A868" s="4">
        <v>867</v>
      </c>
      <c r="B868" s="73"/>
      <c r="C868" s="35"/>
      <c r="D868" s="2"/>
      <c r="E868" s="15"/>
      <c r="F868" s="14">
        <f ca="1">Tabla368910111819151617234567563[[#This Row],[FECHA RADICACION]]-TODAY()</f>
        <v>-46063</v>
      </c>
      <c r="G868" s="14"/>
      <c r="H868" s="14"/>
      <c r="M868" s="12"/>
    </row>
    <row r="869" spans="1:13" ht="21.75" customHeight="1" x14ac:dyDescent="0.25">
      <c r="A869" s="4">
        <v>868</v>
      </c>
      <c r="B869" s="73"/>
      <c r="C869" s="35"/>
      <c r="D869" s="2"/>
      <c r="E869" s="15"/>
      <c r="F869" s="14">
        <f ca="1">Tabla368910111819151617234567563[[#This Row],[FECHA RADICACION]]-TODAY()</f>
        <v>-46063</v>
      </c>
      <c r="G869" s="14"/>
      <c r="H869" s="14"/>
      <c r="M869" s="12"/>
    </row>
    <row r="870" spans="1:13" ht="21.75" customHeight="1" x14ac:dyDescent="0.25">
      <c r="A870" s="4">
        <v>869</v>
      </c>
      <c r="B870" s="73"/>
      <c r="C870" s="35"/>
      <c r="D870" s="2"/>
      <c r="E870" s="15"/>
      <c r="F870" s="14">
        <f ca="1">Tabla368910111819151617234567563[[#This Row],[FECHA RADICACION]]-TODAY()</f>
        <v>-46063</v>
      </c>
      <c r="G870" s="14"/>
      <c r="H870" s="14"/>
      <c r="M870" s="12"/>
    </row>
    <row r="871" spans="1:13" ht="21.75" customHeight="1" x14ac:dyDescent="0.25">
      <c r="A871" s="4">
        <v>870</v>
      </c>
      <c r="B871" s="73"/>
      <c r="C871" s="35"/>
      <c r="D871" s="2"/>
      <c r="E871" s="15"/>
      <c r="F871" s="14">
        <f ca="1">Tabla368910111819151617234567563[[#This Row],[FECHA RADICACION]]-TODAY()</f>
        <v>-46063</v>
      </c>
      <c r="G871" s="14"/>
      <c r="H871" s="14"/>
      <c r="M871" s="12"/>
    </row>
    <row r="872" spans="1:13" ht="21.75" customHeight="1" x14ac:dyDescent="0.25">
      <c r="A872" s="4">
        <v>871</v>
      </c>
      <c r="B872" s="73"/>
      <c r="C872" s="35"/>
      <c r="D872" s="2"/>
      <c r="E872" s="15"/>
      <c r="F872" s="14">
        <f ca="1">Tabla368910111819151617234567563[[#This Row],[FECHA RADICACION]]-TODAY()</f>
        <v>-46063</v>
      </c>
      <c r="G872" s="14"/>
      <c r="H872" s="14"/>
      <c r="M872" s="12"/>
    </row>
    <row r="873" spans="1:13" ht="21.75" customHeight="1" x14ac:dyDescent="0.25">
      <c r="A873" s="4">
        <v>872</v>
      </c>
      <c r="B873" s="73"/>
      <c r="C873" s="35"/>
      <c r="D873" s="2"/>
      <c r="E873" s="15"/>
      <c r="F873" s="14">
        <f ca="1">Tabla368910111819151617234567563[[#This Row],[FECHA RADICACION]]-TODAY()</f>
        <v>-46063</v>
      </c>
      <c r="G873" s="14"/>
      <c r="H873" s="14"/>
      <c r="M873" s="12"/>
    </row>
    <row r="874" spans="1:13" ht="21.75" customHeight="1" x14ac:dyDescent="0.25">
      <c r="A874" s="4">
        <v>873</v>
      </c>
      <c r="B874" s="73"/>
      <c r="C874" s="35"/>
      <c r="D874" s="2"/>
      <c r="E874" s="15"/>
      <c r="F874" s="14">
        <f ca="1">Tabla368910111819151617234567563[[#This Row],[FECHA RADICACION]]-TODAY()</f>
        <v>-46063</v>
      </c>
      <c r="G874" s="14"/>
      <c r="H874" s="14"/>
      <c r="M874" s="12"/>
    </row>
    <row r="875" spans="1:13" ht="21.75" customHeight="1" x14ac:dyDescent="0.25">
      <c r="A875" s="4">
        <v>874</v>
      </c>
      <c r="B875" s="73"/>
      <c r="C875" s="35"/>
      <c r="D875" s="2"/>
      <c r="E875" s="15"/>
      <c r="F875" s="14">
        <f ca="1">Tabla368910111819151617234567563[[#This Row],[FECHA RADICACION]]-TODAY()</f>
        <v>-46063</v>
      </c>
      <c r="G875" s="14"/>
      <c r="H875" s="14"/>
      <c r="M875" s="12"/>
    </row>
    <row r="876" spans="1:13" ht="21.75" customHeight="1" x14ac:dyDescent="0.25">
      <c r="A876" s="4">
        <v>875</v>
      </c>
      <c r="B876" s="73"/>
      <c r="C876" s="35"/>
      <c r="D876" s="2"/>
      <c r="E876" s="15"/>
      <c r="F876" s="14">
        <f ca="1">Tabla368910111819151617234567563[[#This Row],[FECHA RADICACION]]-TODAY()</f>
        <v>-46063</v>
      </c>
      <c r="G876" s="14"/>
      <c r="H876" s="14"/>
      <c r="M876" s="12"/>
    </row>
    <row r="877" spans="1:13" ht="21.75" customHeight="1" x14ac:dyDescent="0.25">
      <c r="A877" s="4">
        <v>876</v>
      </c>
      <c r="B877" s="73"/>
      <c r="C877" s="35"/>
      <c r="D877" s="2"/>
      <c r="E877" s="15"/>
      <c r="F877" s="14">
        <f ca="1">Tabla368910111819151617234567563[[#This Row],[FECHA RADICACION]]-TODAY()</f>
        <v>-46063</v>
      </c>
      <c r="G877" s="14"/>
      <c r="H877" s="14"/>
      <c r="M877" s="12"/>
    </row>
    <row r="878" spans="1:13" ht="21.75" customHeight="1" x14ac:dyDescent="0.25">
      <c r="A878" s="4">
        <v>877</v>
      </c>
      <c r="B878" s="73"/>
      <c r="C878" s="35"/>
      <c r="D878" s="2"/>
      <c r="E878" s="15"/>
      <c r="F878" s="14">
        <f ca="1">Tabla368910111819151617234567563[[#This Row],[FECHA RADICACION]]-TODAY()</f>
        <v>-46063</v>
      </c>
      <c r="G878" s="14"/>
      <c r="H878" s="14"/>
      <c r="M878" s="12"/>
    </row>
    <row r="894" spans="5:5" ht="21.75" customHeight="1" x14ac:dyDescent="0.25">
      <c r="E894" s="61" t="s">
        <v>3859</v>
      </c>
    </row>
    <row r="896" spans="5:5" ht="21.75" customHeight="1" x14ac:dyDescent="0.25">
      <c r="E896" s="61" t="s">
        <v>3859</v>
      </c>
    </row>
    <row r="902" spans="9:9" ht="21.75" customHeight="1" x14ac:dyDescent="0.25">
      <c r="I902" s="22" t="s">
        <v>811</v>
      </c>
    </row>
  </sheetData>
  <sheetProtection selectLockedCells="1" selectUnlockedCells="1"/>
  <phoneticPr fontId="8" type="noConversion"/>
  <conditionalFormatting sqref="F818:F878 F2:F813">
    <cfRule type="expression" dxfId="149" priority="6" stopIfTrue="1">
      <formula>$J2="SI"</formula>
    </cfRule>
  </conditionalFormatting>
  <conditionalFormatting sqref="G203">
    <cfRule type="expression" dxfId="148" priority="3" stopIfTrue="1">
      <formula>$J203="SI"</formula>
    </cfRule>
  </conditionalFormatting>
  <conditionalFormatting sqref="G203">
    <cfRule type="top10" dxfId="147" priority="4" bottom="1" rank="1"/>
    <cfRule type="colorScale" priority="5">
      <colorScale>
        <cfvo type="num" val="-15"/>
        <cfvo type="num" val="-10"/>
        <cfvo type="num" val="0"/>
        <color rgb="FFF8696B"/>
        <color rgb="FFFFEB84"/>
        <color rgb="FF63BE7B"/>
      </colorScale>
    </cfRule>
  </conditionalFormatting>
  <conditionalFormatting sqref="B26:B29 B2:B24">
    <cfRule type="duplicateValues" dxfId="146" priority="2"/>
  </conditionalFormatting>
  <conditionalFormatting sqref="B453:B476 B236:B253 B196:B234 B116:B193 B30:B114 B583:B595 B255:B405 B407:B451 B610:B624 B597:B608 B478:B581">
    <cfRule type="duplicateValues" dxfId="145" priority="1048"/>
  </conditionalFormatting>
  <conditionalFormatting sqref="F814:F817">
    <cfRule type="expression" dxfId="144" priority="1050" stopIfTrue="1">
      <formula>$J813="SI"</formula>
    </cfRule>
  </conditionalFormatting>
  <conditionalFormatting sqref="F813 F815">
    <cfRule type="expression" dxfId="143" priority="1051" stopIfTrue="1">
      <formula>#REF!="SI"</formula>
    </cfRule>
  </conditionalFormatting>
  <conditionalFormatting sqref="F2:F878">
    <cfRule type="top10" dxfId="142" priority="1052" bottom="1" rank="1"/>
    <cfRule type="colorScale" priority="1053">
      <colorScale>
        <cfvo type="num" val="-15"/>
        <cfvo type="num" val="-10"/>
        <cfvo type="num" val="0"/>
        <color rgb="FFF8696B"/>
        <color rgb="FFFFEB84"/>
        <color rgb="FF63BE7B"/>
      </colorScale>
    </cfRule>
  </conditionalFormatting>
  <conditionalFormatting sqref="B452">
    <cfRule type="duplicateValues" dxfId="141" priority="1"/>
  </conditionalFormatting>
  <dataValidations count="1">
    <dataValidation allowBlank="1" showInputMessage="1" sqref="J1:J6 J8:J9 J12:J34 J36:J829 J831:J1048576" xr:uid="{00000000-0002-0000-05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Hoja1!$D$3:$D$4</xm:f>
          </x14:formula1>
          <xm:sqref>J10:J11 J7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724"/>
  <sheetViews>
    <sheetView topLeftCell="G1" zoomScale="85" zoomScaleNormal="85" workbookViewId="0">
      <selection activeCell="I618" sqref="A1:S724"/>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65" t="s">
        <v>812</v>
      </c>
    </row>
    <row r="2" spans="1:16" ht="21.75" hidden="1" customHeight="1" x14ac:dyDescent="0.25">
      <c r="A2" s="4">
        <v>1</v>
      </c>
      <c r="B2" s="30">
        <v>20255810191832</v>
      </c>
      <c r="C2" s="2">
        <v>45931.490277777775</v>
      </c>
      <c r="D2" s="54">
        <v>45931</v>
      </c>
      <c r="E2" s="2" t="s">
        <v>5387</v>
      </c>
      <c r="F2" s="14">
        <f ca="1">Tabla3689101118191516172345675638[[#This Row],[FECHA RADICACION]]-TODAY()</f>
        <v>-131.50972222222481</v>
      </c>
      <c r="G2" s="14" t="s">
        <v>85</v>
      </c>
      <c r="H2" s="14" t="s">
        <v>160</v>
      </c>
      <c r="I2" s="14" t="s">
        <v>17</v>
      </c>
      <c r="J2" s="15" t="s">
        <v>18</v>
      </c>
      <c r="K2" s="21">
        <v>45957</v>
      </c>
      <c r="L2" s="4" t="s">
        <v>5388</v>
      </c>
    </row>
    <row r="3" spans="1:16" ht="21.75" hidden="1" customHeight="1" x14ac:dyDescent="0.25">
      <c r="A3" s="4">
        <v>2</v>
      </c>
      <c r="B3" s="30">
        <v>20254603324552</v>
      </c>
      <c r="C3" s="2">
        <v>45931.487500000003</v>
      </c>
      <c r="D3" s="54">
        <v>45931</v>
      </c>
      <c r="E3" s="2" t="s">
        <v>5389</v>
      </c>
      <c r="F3" s="14">
        <f ca="1">Tabla3689101118191516172345675638[[#This Row],[FECHA RADICACION]]-TODAY()</f>
        <v>-131.51249999999709</v>
      </c>
      <c r="G3" s="14" t="s">
        <v>50</v>
      </c>
      <c r="H3" s="14" t="s">
        <v>93</v>
      </c>
      <c r="I3" s="14" t="s">
        <v>17</v>
      </c>
      <c r="J3" s="17" t="s">
        <v>18</v>
      </c>
      <c r="K3" s="21">
        <v>45957</v>
      </c>
      <c r="M3" s="4" t="s">
        <v>4931</v>
      </c>
    </row>
    <row r="4" spans="1:16" ht="21.75" hidden="1" customHeight="1" x14ac:dyDescent="0.25">
      <c r="A4" s="4">
        <v>3</v>
      </c>
      <c r="B4" s="30">
        <v>20255810191682</v>
      </c>
      <c r="C4" s="2">
        <v>45931.460416666669</v>
      </c>
      <c r="D4" s="54">
        <v>45931</v>
      </c>
      <c r="E4" s="2" t="s">
        <v>5390</v>
      </c>
      <c r="F4" s="14">
        <f ca="1">Tabla3689101118191516172345675638[[#This Row],[FECHA RADICACION]]-TODAY()</f>
        <v>-131.53958333333139</v>
      </c>
      <c r="G4" s="14" t="s">
        <v>15</v>
      </c>
      <c r="H4" s="14" t="s">
        <v>2913</v>
      </c>
      <c r="I4" s="14" t="s">
        <v>17</v>
      </c>
      <c r="J4" s="15" t="s">
        <v>18</v>
      </c>
      <c r="K4" s="21">
        <v>45957</v>
      </c>
    </row>
    <row r="5" spans="1:16" ht="21.75" hidden="1" customHeight="1" x14ac:dyDescent="0.25">
      <c r="A5" s="4">
        <v>4</v>
      </c>
      <c r="B5" s="30">
        <v>20255810191672</v>
      </c>
      <c r="C5" s="2">
        <v>45931.452777777777</v>
      </c>
      <c r="D5" s="54">
        <v>45931</v>
      </c>
      <c r="E5" s="2" t="s">
        <v>5391</v>
      </c>
      <c r="F5" s="14">
        <f ca="1">Tabla3689101118191516172345675638[[#This Row],[FECHA RADICACION]]-TODAY()</f>
        <v>-131.54722222222335</v>
      </c>
      <c r="G5" s="14" t="s">
        <v>85</v>
      </c>
      <c r="H5" s="14" t="s">
        <v>160</v>
      </c>
      <c r="I5" s="14" t="s">
        <v>17</v>
      </c>
      <c r="J5" s="15" t="s">
        <v>18</v>
      </c>
      <c r="K5" s="21">
        <v>45957</v>
      </c>
      <c r="L5" s="4" t="s">
        <v>378</v>
      </c>
    </row>
    <row r="6" spans="1:16" ht="21.75" hidden="1" customHeight="1" x14ac:dyDescent="0.25">
      <c r="A6" s="4">
        <v>5</v>
      </c>
      <c r="B6" s="30">
        <v>20255810191632</v>
      </c>
      <c r="C6" s="2">
        <v>45931.444444444445</v>
      </c>
      <c r="D6" s="54">
        <v>45931</v>
      </c>
      <c r="E6" s="2" t="s">
        <v>5392</v>
      </c>
      <c r="F6" s="14">
        <f ca="1">Tabla3689101118191516172345675638[[#This Row],[FECHA RADICACION]]-TODAY()</f>
        <v>-131.55555555555475</v>
      </c>
      <c r="G6" s="14" t="s">
        <v>65</v>
      </c>
      <c r="H6" s="14" t="s">
        <v>1209</v>
      </c>
      <c r="I6" s="14" t="s">
        <v>17</v>
      </c>
      <c r="J6" s="17" t="s">
        <v>18</v>
      </c>
      <c r="K6" s="21">
        <v>45957</v>
      </c>
      <c r="L6" s="4" t="s">
        <v>174</v>
      </c>
    </row>
    <row r="7" spans="1:16" ht="21.75" hidden="1" customHeight="1" x14ac:dyDescent="0.25">
      <c r="A7" s="4">
        <v>6</v>
      </c>
      <c r="B7" s="30">
        <v>20255810191602</v>
      </c>
      <c r="C7" s="2">
        <v>45931.438888888886</v>
      </c>
      <c r="D7" s="54">
        <v>45931</v>
      </c>
      <c r="E7" s="2" t="s">
        <v>5393</v>
      </c>
      <c r="F7" s="14">
        <f ca="1">Tabla3689101118191516172345675638[[#This Row],[FECHA RADICACION]]-TODAY()</f>
        <v>-131.56111111111386</v>
      </c>
      <c r="G7" s="14" t="s">
        <v>50</v>
      </c>
      <c r="H7" s="14" t="s">
        <v>93</v>
      </c>
      <c r="I7" s="14" t="s">
        <v>17</v>
      </c>
      <c r="J7" s="4" t="s">
        <v>18</v>
      </c>
      <c r="K7" s="21">
        <v>45957</v>
      </c>
      <c r="L7" s="4" t="s">
        <v>3982</v>
      </c>
    </row>
    <row r="8" spans="1:16" ht="21.75" hidden="1" customHeight="1" x14ac:dyDescent="0.25">
      <c r="A8" s="4">
        <v>7</v>
      </c>
      <c r="B8" s="30">
        <v>20254603321352</v>
      </c>
      <c r="C8" s="2">
        <v>45931.438194444447</v>
      </c>
      <c r="D8" s="54">
        <v>45931</v>
      </c>
      <c r="E8" s="2" t="s">
        <v>5394</v>
      </c>
      <c r="F8" s="14">
        <f ca="1">Tabla3689101118191516172345675638[[#This Row],[FECHA RADICACION]]-TODAY()</f>
        <v>-131.56180555555329</v>
      </c>
      <c r="G8" s="14" t="s">
        <v>65</v>
      </c>
      <c r="H8" s="14" t="s">
        <v>4184</v>
      </c>
      <c r="I8" s="14" t="s">
        <v>17</v>
      </c>
      <c r="J8" s="15" t="s">
        <v>18</v>
      </c>
      <c r="K8" s="21">
        <v>45957</v>
      </c>
    </row>
    <row r="9" spans="1:16" ht="21.75" hidden="1" customHeight="1" x14ac:dyDescent="0.25">
      <c r="A9" s="4">
        <v>8</v>
      </c>
      <c r="B9" s="30">
        <v>20255810191412</v>
      </c>
      <c r="C9" s="2">
        <v>45931.40347222222</v>
      </c>
      <c r="D9" s="54">
        <v>45931</v>
      </c>
      <c r="E9" s="2" t="s">
        <v>5395</v>
      </c>
      <c r="F9" s="14">
        <f ca="1">Tabla3689101118191516172345675638[[#This Row],[FECHA RADICACION]]-TODAY()</f>
        <v>-131.59652777777956</v>
      </c>
      <c r="G9" s="14" t="s">
        <v>65</v>
      </c>
      <c r="H9" s="14" t="s">
        <v>1209</v>
      </c>
      <c r="I9" s="4" t="s">
        <v>17</v>
      </c>
      <c r="J9" s="15" t="s">
        <v>18</v>
      </c>
      <c r="K9" s="21">
        <v>45957</v>
      </c>
      <c r="L9" s="4" t="s">
        <v>42</v>
      </c>
    </row>
    <row r="10" spans="1:16" ht="21.75" hidden="1" customHeight="1" x14ac:dyDescent="0.25">
      <c r="A10" s="4">
        <v>9</v>
      </c>
      <c r="B10" s="30">
        <v>20255810191332</v>
      </c>
      <c r="C10" s="2">
        <v>45931.378472222219</v>
      </c>
      <c r="D10" s="54">
        <v>45931</v>
      </c>
      <c r="E10" s="2" t="s">
        <v>5396</v>
      </c>
      <c r="F10" s="14">
        <f ca="1">Tabla3689101118191516172345675638[[#This Row],[FECHA RADICACION]]-TODAY()</f>
        <v>-131.62152777778101</v>
      </c>
      <c r="G10" s="14" t="s">
        <v>85</v>
      </c>
      <c r="H10" s="14" t="s">
        <v>160</v>
      </c>
      <c r="I10" s="4" t="s">
        <v>17</v>
      </c>
      <c r="J10" s="4" t="s">
        <v>18</v>
      </c>
      <c r="K10" s="21">
        <v>45957</v>
      </c>
      <c r="L10" s="4" t="s">
        <v>491</v>
      </c>
    </row>
    <row r="11" spans="1:16" ht="21.75" hidden="1" customHeight="1" x14ac:dyDescent="0.25">
      <c r="A11" s="4">
        <v>10</v>
      </c>
      <c r="B11" s="30">
        <v>20254603316842</v>
      </c>
      <c r="C11" s="2">
        <v>45931.354166666664</v>
      </c>
      <c r="D11" s="54">
        <v>45931</v>
      </c>
      <c r="E11" s="2" t="s">
        <v>5397</v>
      </c>
      <c r="F11" s="14">
        <f ca="1">Tabla3689101118191516172345675638[[#This Row],[FECHA RADICACION]]-TODAY()</f>
        <v>-131.64583333333576</v>
      </c>
      <c r="G11" s="14" t="s">
        <v>65</v>
      </c>
      <c r="H11" s="14" t="s">
        <v>66</v>
      </c>
      <c r="I11" s="14" t="s">
        <v>17</v>
      </c>
      <c r="J11" s="4" t="s">
        <v>18</v>
      </c>
      <c r="K11" s="21">
        <v>45957</v>
      </c>
      <c r="O11" s="28"/>
      <c r="P11" s="28"/>
    </row>
    <row r="12" spans="1:16" ht="21.75" hidden="1" customHeight="1" x14ac:dyDescent="0.25">
      <c r="A12" s="4">
        <v>11</v>
      </c>
      <c r="B12" s="30">
        <v>20254603316252</v>
      </c>
      <c r="C12" s="2">
        <v>45931.336805555555</v>
      </c>
      <c r="D12" s="54">
        <v>45931</v>
      </c>
      <c r="E12" s="2" t="s">
        <v>5398</v>
      </c>
      <c r="F12" s="14">
        <f ca="1">Tabla3689101118191516172345675638[[#This Row],[FECHA RADICACION]]-TODAY()</f>
        <v>-131.66319444444525</v>
      </c>
      <c r="G12" s="14" t="s">
        <v>65</v>
      </c>
      <c r="H12" s="14" t="s">
        <v>5399</v>
      </c>
      <c r="I12" s="14" t="s">
        <v>17</v>
      </c>
      <c r="J12" s="15" t="s">
        <v>18</v>
      </c>
      <c r="K12" s="21">
        <v>45957</v>
      </c>
    </row>
    <row r="13" spans="1:16" ht="21.75" hidden="1" customHeight="1" x14ac:dyDescent="0.25">
      <c r="A13" s="4">
        <v>12</v>
      </c>
      <c r="B13" s="30">
        <v>20254603315552</v>
      </c>
      <c r="C13" s="2">
        <v>45931.311805555553</v>
      </c>
      <c r="D13" s="54">
        <v>45931</v>
      </c>
      <c r="E13" s="2" t="s">
        <v>5400</v>
      </c>
      <c r="F13" s="14">
        <f ca="1">Tabla3689101118191516172345675638[[#This Row],[FECHA RADICACION]]-TODAY()</f>
        <v>-131.68819444444671</v>
      </c>
      <c r="G13" s="14" t="s">
        <v>65</v>
      </c>
      <c r="H13" s="14" t="s">
        <v>5399</v>
      </c>
      <c r="I13" s="14" t="s">
        <v>17</v>
      </c>
      <c r="J13" s="15" t="s">
        <v>18</v>
      </c>
      <c r="K13" s="21">
        <v>45957</v>
      </c>
    </row>
    <row r="14" spans="1:16" ht="21.75" hidden="1" customHeight="1" x14ac:dyDescent="0.25">
      <c r="A14" s="4">
        <v>13</v>
      </c>
      <c r="B14" s="30">
        <v>20255810191312</v>
      </c>
      <c r="C14" s="2">
        <v>45931.309027777781</v>
      </c>
      <c r="D14" s="54">
        <v>45931</v>
      </c>
      <c r="E14" s="2" t="s">
        <v>5401</v>
      </c>
      <c r="F14" s="14">
        <f ca="1">Tabla3689101118191516172345675638[[#This Row],[FECHA RADICACION]]-TODAY()</f>
        <v>-131.69097222221899</v>
      </c>
      <c r="G14" s="14" t="s">
        <v>2964</v>
      </c>
      <c r="H14" s="14" t="s">
        <v>17</v>
      </c>
      <c r="I14" s="14" t="s">
        <v>17</v>
      </c>
      <c r="J14" s="6" t="s">
        <v>18</v>
      </c>
      <c r="K14" s="21">
        <v>45957</v>
      </c>
    </row>
    <row r="15" spans="1:16" ht="21.75" hidden="1" customHeight="1" x14ac:dyDescent="0.25">
      <c r="A15" s="4">
        <v>14</v>
      </c>
      <c r="B15" s="30">
        <v>20254603312932</v>
      </c>
      <c r="C15" s="2">
        <v>45930</v>
      </c>
      <c r="D15" s="54">
        <v>45931</v>
      </c>
      <c r="E15" s="6" t="s">
        <v>5402</v>
      </c>
      <c r="F15" s="14">
        <f ca="1">Tabla3689101118191516172345675638[[#This Row],[FECHA RADICACION]]-TODAY()</f>
        <v>-133</v>
      </c>
      <c r="G15" s="14" t="s">
        <v>15</v>
      </c>
      <c r="H15" s="14" t="s">
        <v>16</v>
      </c>
      <c r="I15" s="14" t="s">
        <v>17</v>
      </c>
      <c r="J15" s="6" t="s">
        <v>18</v>
      </c>
      <c r="K15" s="21">
        <v>45957</v>
      </c>
    </row>
    <row r="16" spans="1:16" ht="21.75" hidden="1" customHeight="1" x14ac:dyDescent="0.25">
      <c r="A16" s="4">
        <v>15</v>
      </c>
      <c r="B16" s="30">
        <v>20254603328042</v>
      </c>
      <c r="C16" s="54">
        <v>45931</v>
      </c>
      <c r="D16" s="54">
        <v>45931</v>
      </c>
      <c r="E16" s="2" t="s">
        <v>5403</v>
      </c>
      <c r="F16" s="14">
        <f ca="1">Tabla3689101118191516172345675638[[#This Row],[FECHA RADICACION]]-TODAY()</f>
        <v>-132</v>
      </c>
      <c r="G16" s="14" t="s">
        <v>15</v>
      </c>
      <c r="H16" s="14" t="s">
        <v>5404</v>
      </c>
      <c r="I16" s="14" t="s">
        <v>17</v>
      </c>
      <c r="J16" s="6" t="s">
        <v>18</v>
      </c>
      <c r="K16" s="21">
        <v>45957</v>
      </c>
      <c r="M16" s="4" t="s">
        <v>5405</v>
      </c>
    </row>
    <row r="17" spans="1:19" ht="21.75" hidden="1" customHeight="1" x14ac:dyDescent="0.25">
      <c r="A17" s="4">
        <v>16</v>
      </c>
      <c r="B17" s="30">
        <v>20254603327852</v>
      </c>
      <c r="C17" s="54">
        <v>45931</v>
      </c>
      <c r="D17" s="54">
        <v>45931</v>
      </c>
      <c r="E17" s="2" t="s">
        <v>5406</v>
      </c>
      <c r="F17" s="14">
        <f ca="1">Tabla3689101118191516172345675638[[#This Row],[FECHA RADICACION]]-TODAY()</f>
        <v>-132</v>
      </c>
      <c r="G17" s="14" t="s">
        <v>2964</v>
      </c>
      <c r="H17" s="14" t="s">
        <v>17</v>
      </c>
      <c r="I17" s="14" t="s">
        <v>17</v>
      </c>
      <c r="J17" s="15" t="s">
        <v>18</v>
      </c>
      <c r="K17" s="21">
        <v>45957</v>
      </c>
      <c r="L17" s="15"/>
      <c r="M17" s="15"/>
    </row>
    <row r="18" spans="1:19" ht="21.75" hidden="1" customHeight="1" x14ac:dyDescent="0.25">
      <c r="A18" s="4">
        <v>17</v>
      </c>
      <c r="B18" s="30">
        <v>20254603325782</v>
      </c>
      <c r="C18" s="54">
        <v>45931</v>
      </c>
      <c r="D18" s="54">
        <v>45931</v>
      </c>
      <c r="E18" s="2" t="s">
        <v>5407</v>
      </c>
      <c r="F18" s="14">
        <f ca="1">Tabla3689101118191516172345675638[[#This Row],[FECHA RADICACION]]-TODAY()</f>
        <v>-132</v>
      </c>
      <c r="G18" s="14" t="s">
        <v>2964</v>
      </c>
      <c r="H18" s="14" t="s">
        <v>17</v>
      </c>
      <c r="I18" s="14" t="s">
        <v>17</v>
      </c>
      <c r="J18" s="15" t="s">
        <v>18</v>
      </c>
      <c r="K18" s="21">
        <v>45957</v>
      </c>
    </row>
    <row r="19" spans="1:19" ht="21.75" hidden="1" customHeight="1" x14ac:dyDescent="0.25">
      <c r="A19" s="4">
        <v>18</v>
      </c>
      <c r="B19" s="30">
        <v>20255810191212</v>
      </c>
      <c r="C19" s="2">
        <v>45930</v>
      </c>
      <c r="D19" s="54">
        <v>45931</v>
      </c>
      <c r="E19" s="2" t="s">
        <v>5408</v>
      </c>
      <c r="F19" s="14">
        <f ca="1">Tabla3689101118191516172345675638[[#This Row],[FECHA RADICACION]]-TODAY()</f>
        <v>-133</v>
      </c>
      <c r="G19" s="14" t="s">
        <v>65</v>
      </c>
      <c r="H19" s="14" t="s">
        <v>4184</v>
      </c>
      <c r="I19" s="14" t="s">
        <v>17</v>
      </c>
      <c r="J19" s="15" t="s">
        <v>18</v>
      </c>
      <c r="K19" s="21">
        <v>45957</v>
      </c>
      <c r="L19" s="2" t="s">
        <v>174</v>
      </c>
    </row>
    <row r="20" spans="1:19" ht="21.75" hidden="1" customHeight="1" x14ac:dyDescent="0.25">
      <c r="A20" s="4">
        <v>19</v>
      </c>
      <c r="B20" s="30">
        <v>20255810191182</v>
      </c>
      <c r="C20" s="2">
        <v>45930</v>
      </c>
      <c r="D20" s="54">
        <v>45931</v>
      </c>
      <c r="E20" s="2" t="s">
        <v>5409</v>
      </c>
      <c r="F20" s="14">
        <f ca="1">Tabla3689101118191516172345675638[[#This Row],[FECHA RADICACION]]-TODAY()</f>
        <v>-133</v>
      </c>
      <c r="G20" s="14" t="s">
        <v>65</v>
      </c>
      <c r="H20" s="14" t="s">
        <v>3536</v>
      </c>
      <c r="I20" s="14" t="s">
        <v>17</v>
      </c>
      <c r="J20" s="15" t="s">
        <v>18</v>
      </c>
      <c r="K20" s="21">
        <v>45957</v>
      </c>
      <c r="L20" s="2" t="s">
        <v>174</v>
      </c>
    </row>
    <row r="21" spans="1:19" ht="21.75" hidden="1" customHeight="1" x14ac:dyDescent="0.25">
      <c r="A21" s="4">
        <v>20</v>
      </c>
      <c r="B21" s="30">
        <v>20255810191192</v>
      </c>
      <c r="C21" s="2">
        <v>45930</v>
      </c>
      <c r="D21" s="54">
        <v>45931</v>
      </c>
      <c r="E21" s="2" t="s">
        <v>5410</v>
      </c>
      <c r="F21" s="14">
        <f ca="1">Tabla3689101118191516172345675638[[#This Row],[FECHA RADICACION]]-TODAY()</f>
        <v>-133</v>
      </c>
      <c r="G21" s="14" t="s">
        <v>2964</v>
      </c>
      <c r="H21" s="14" t="s">
        <v>17</v>
      </c>
      <c r="I21" s="14" t="s">
        <v>17</v>
      </c>
      <c r="J21" s="15" t="s">
        <v>18</v>
      </c>
      <c r="K21" s="21">
        <v>45957</v>
      </c>
      <c r="L21" s="2"/>
    </row>
    <row r="22" spans="1:19" ht="21.75" hidden="1" customHeight="1" x14ac:dyDescent="0.25">
      <c r="A22" s="4">
        <v>21</v>
      </c>
      <c r="B22" s="30">
        <v>20255810191072</v>
      </c>
      <c r="C22" s="2">
        <v>45930</v>
      </c>
      <c r="D22" s="54">
        <v>45931</v>
      </c>
      <c r="E22" s="2" t="s">
        <v>5411</v>
      </c>
      <c r="F22" s="14">
        <f ca="1">Tabla3689101118191516172345675638[[#This Row],[FECHA RADICACION]]-TODAY()</f>
        <v>-133</v>
      </c>
      <c r="G22" s="14" t="s">
        <v>85</v>
      </c>
      <c r="H22" s="14" t="s">
        <v>160</v>
      </c>
      <c r="I22" s="14" t="s">
        <v>17</v>
      </c>
      <c r="J22" s="15" t="s">
        <v>18</v>
      </c>
      <c r="K22" s="21">
        <v>45957</v>
      </c>
      <c r="L22" s="2"/>
    </row>
    <row r="23" spans="1:19" ht="21.75" hidden="1" customHeight="1" x14ac:dyDescent="0.25">
      <c r="A23" s="4">
        <v>22</v>
      </c>
      <c r="B23" s="30">
        <v>20255810191032</v>
      </c>
      <c r="C23" s="2">
        <v>45930</v>
      </c>
      <c r="D23" s="54">
        <v>45931</v>
      </c>
      <c r="E23" s="2" t="s">
        <v>5412</v>
      </c>
      <c r="F23" s="14">
        <f ca="1">Tabla3689101118191516172345675638[[#This Row],[FECHA RADICACION]]-TODAY()</f>
        <v>-133</v>
      </c>
      <c r="G23" s="14" t="s">
        <v>85</v>
      </c>
      <c r="H23" s="14" t="s">
        <v>160</v>
      </c>
      <c r="I23" s="14" t="s">
        <v>17</v>
      </c>
      <c r="J23" s="15" t="s">
        <v>18</v>
      </c>
      <c r="K23" s="21">
        <v>45957</v>
      </c>
    </row>
    <row r="24" spans="1:19" ht="21.75" hidden="1" customHeight="1" x14ac:dyDescent="0.25">
      <c r="A24" s="4">
        <v>23</v>
      </c>
      <c r="B24" s="30">
        <v>20255810191012</v>
      </c>
      <c r="C24" s="2">
        <v>45930</v>
      </c>
      <c r="D24" s="54">
        <v>45931</v>
      </c>
      <c r="E24" s="2" t="s">
        <v>5413</v>
      </c>
      <c r="F24" s="14">
        <f ca="1">Tabla3689101118191516172345675638[[#This Row],[FECHA RADICACION]]-TODAY()</f>
        <v>-133</v>
      </c>
      <c r="G24" s="14" t="s">
        <v>85</v>
      </c>
      <c r="H24" s="14" t="s">
        <v>160</v>
      </c>
      <c r="I24" s="14" t="s">
        <v>17</v>
      </c>
      <c r="J24" s="15" t="s">
        <v>18</v>
      </c>
      <c r="K24" s="21">
        <v>45957</v>
      </c>
    </row>
    <row r="25" spans="1:19" ht="21.75" hidden="1" customHeight="1" x14ac:dyDescent="0.25">
      <c r="A25" s="4">
        <v>24</v>
      </c>
      <c r="B25" s="30">
        <v>20255810190962</v>
      </c>
      <c r="C25" s="2">
        <v>45930</v>
      </c>
      <c r="D25" s="54">
        <v>45931</v>
      </c>
      <c r="E25" s="2" t="s">
        <v>5414</v>
      </c>
      <c r="F25" s="14">
        <f ca="1">Tabla3689101118191516172345675638[[#This Row],[FECHA RADICACION]]-TODAY()</f>
        <v>-133</v>
      </c>
      <c r="G25" s="14" t="s">
        <v>15</v>
      </c>
      <c r="H25" s="14" t="s">
        <v>935</v>
      </c>
      <c r="I25" s="14" t="s">
        <v>17</v>
      </c>
      <c r="J25" s="15" t="s">
        <v>18</v>
      </c>
      <c r="K25" s="21">
        <v>45957</v>
      </c>
    </row>
    <row r="26" spans="1:19" ht="21.75" hidden="1" customHeight="1" x14ac:dyDescent="0.25">
      <c r="A26" s="4">
        <v>25</v>
      </c>
      <c r="B26" s="30">
        <v>20255810190752</v>
      </c>
      <c r="C26" s="2">
        <v>45930.530555555553</v>
      </c>
      <c r="D26" s="54">
        <v>45931</v>
      </c>
      <c r="E26" s="2" t="s">
        <v>5415</v>
      </c>
      <c r="F26" s="14">
        <f ca="1">Tabla3689101118191516172345675638[[#This Row],[FECHA RADICACION]]-TODAY()</f>
        <v>-132.46944444444671</v>
      </c>
      <c r="G26" s="14" t="s">
        <v>15</v>
      </c>
      <c r="H26" s="14" t="s">
        <v>251</v>
      </c>
      <c r="I26" s="14" t="s">
        <v>17</v>
      </c>
      <c r="J26" s="15" t="s">
        <v>18</v>
      </c>
      <c r="K26" s="21">
        <v>45957</v>
      </c>
      <c r="L26" s="4" t="s">
        <v>3982</v>
      </c>
    </row>
    <row r="27" spans="1:19" ht="21.75" hidden="1" customHeight="1" x14ac:dyDescent="0.25">
      <c r="A27" s="4">
        <v>26</v>
      </c>
      <c r="B27" s="30">
        <v>20255810190612</v>
      </c>
      <c r="C27" s="2">
        <v>45930.500694444447</v>
      </c>
      <c r="D27" s="54">
        <v>45931</v>
      </c>
      <c r="E27" s="2" t="s">
        <v>5416</v>
      </c>
      <c r="F27" s="14">
        <f ca="1">Tabla3689101118191516172345675638[[#This Row],[FECHA RADICACION]]-TODAY()</f>
        <v>-132.49930555555329</v>
      </c>
      <c r="G27" s="14" t="s">
        <v>65</v>
      </c>
      <c r="H27" s="14" t="s">
        <v>3536</v>
      </c>
      <c r="I27" s="14" t="s">
        <v>17</v>
      </c>
      <c r="J27" s="15" t="s">
        <v>18</v>
      </c>
      <c r="K27" s="21">
        <v>45957</v>
      </c>
    </row>
    <row r="28" spans="1:19" ht="21.75" hidden="1" customHeight="1" x14ac:dyDescent="0.25">
      <c r="A28" s="4">
        <v>27</v>
      </c>
      <c r="B28" s="30">
        <v>20255810190542</v>
      </c>
      <c r="C28" s="2">
        <v>45930.461805555555</v>
      </c>
      <c r="D28" s="54">
        <v>45931</v>
      </c>
      <c r="E28" s="2" t="s">
        <v>5417</v>
      </c>
      <c r="F28" s="14">
        <f ca="1">Tabla3689101118191516172345675638[[#This Row],[FECHA RADICACION]]-TODAY()</f>
        <v>-132.53819444444525</v>
      </c>
      <c r="G28" s="14" t="s">
        <v>85</v>
      </c>
      <c r="H28" s="14" t="s">
        <v>160</v>
      </c>
      <c r="I28" s="14" t="s">
        <v>17</v>
      </c>
      <c r="J28" s="15" t="s">
        <v>18</v>
      </c>
      <c r="K28" s="21">
        <v>45957</v>
      </c>
    </row>
    <row r="29" spans="1:19" ht="21.75" hidden="1" customHeight="1" x14ac:dyDescent="0.25">
      <c r="A29" s="4">
        <v>28</v>
      </c>
      <c r="B29" s="30">
        <v>20254213196142</v>
      </c>
      <c r="C29" s="2">
        <v>45919</v>
      </c>
      <c r="D29" s="54">
        <v>45931</v>
      </c>
      <c r="E29" s="2" t="s">
        <v>5418</v>
      </c>
      <c r="F29" s="14">
        <f ca="1">Tabla3689101118191516172345675638[[#This Row],[FECHA RADICACION]]-TODAY()</f>
        <v>-144</v>
      </c>
      <c r="G29" s="14" t="s">
        <v>15</v>
      </c>
      <c r="H29" s="14" t="s">
        <v>16</v>
      </c>
      <c r="I29" s="14" t="s">
        <v>17</v>
      </c>
      <c r="J29" s="15" t="s">
        <v>18</v>
      </c>
      <c r="K29" s="21">
        <v>45957</v>
      </c>
    </row>
    <row r="30" spans="1:19" ht="21.75" hidden="1" customHeight="1" x14ac:dyDescent="0.25">
      <c r="A30" s="4">
        <v>29</v>
      </c>
      <c r="B30" s="14">
        <v>20254602926982</v>
      </c>
      <c r="C30" s="2">
        <v>45897</v>
      </c>
      <c r="D30" s="54">
        <v>45931</v>
      </c>
      <c r="E30" s="2" t="s">
        <v>4787</v>
      </c>
      <c r="F30" s="14">
        <f ca="1">Tabla3689101118191516172345675638[[#This Row],[FECHA RADICACION]]-TODAY()</f>
        <v>-166</v>
      </c>
      <c r="G30" s="14" t="s">
        <v>15</v>
      </c>
      <c r="H30" s="14" t="s">
        <v>16</v>
      </c>
      <c r="I30" s="14" t="s">
        <v>17</v>
      </c>
      <c r="J30" s="15" t="s">
        <v>18</v>
      </c>
      <c r="K30" s="21">
        <v>45957</v>
      </c>
    </row>
    <row r="31" spans="1:19" ht="21.75" hidden="1" customHeight="1" x14ac:dyDescent="0.25">
      <c r="A31" s="4">
        <v>30</v>
      </c>
      <c r="B31" s="14">
        <v>20254602637372</v>
      </c>
      <c r="C31" s="2">
        <v>45873.39166666667</v>
      </c>
      <c r="D31" s="54">
        <v>45931</v>
      </c>
      <c r="E31" s="2" t="s">
        <v>3913</v>
      </c>
      <c r="F31" s="14">
        <f ca="1">Tabla3689101118191516172345675638[[#This Row],[FECHA RADICACION]]-TODAY()</f>
        <v>-189.60833333332994</v>
      </c>
      <c r="G31" s="14" t="s">
        <v>2964</v>
      </c>
      <c r="H31" s="14" t="s">
        <v>17</v>
      </c>
      <c r="I31" s="14" t="s">
        <v>17</v>
      </c>
      <c r="J31" s="15" t="s">
        <v>18</v>
      </c>
      <c r="K31" s="21">
        <v>45957</v>
      </c>
      <c r="R31" s="27"/>
      <c r="S31" s="15" t="s">
        <v>75</v>
      </c>
    </row>
    <row r="32" spans="1:19" ht="21.75" hidden="1" customHeight="1" x14ac:dyDescent="0.25">
      <c r="A32" s="4">
        <v>31</v>
      </c>
      <c r="B32" s="14">
        <v>20255810191742</v>
      </c>
      <c r="C32" s="2">
        <v>45931.477083333331</v>
      </c>
      <c r="D32" s="54">
        <v>45931</v>
      </c>
      <c r="E32" s="2" t="s">
        <v>5419</v>
      </c>
      <c r="F32" s="14">
        <f ca="1">Tabla3689101118191516172345675638[[#This Row],[FECHA RADICACION]]-TODAY()</f>
        <v>-131.52291666666861</v>
      </c>
      <c r="G32" s="14" t="s">
        <v>15</v>
      </c>
      <c r="H32" s="14" t="s">
        <v>5404</v>
      </c>
      <c r="I32" s="14" t="s">
        <v>17</v>
      </c>
      <c r="J32" s="15" t="s">
        <v>18</v>
      </c>
      <c r="K32" s="21">
        <v>45957</v>
      </c>
      <c r="L32" s="4" t="s">
        <v>3982</v>
      </c>
      <c r="R32" s="33"/>
      <c r="S32" s="15" t="s">
        <v>17</v>
      </c>
    </row>
    <row r="33" spans="1:19" ht="21.75" hidden="1" customHeight="1" x14ac:dyDescent="0.25">
      <c r="A33" s="4">
        <v>32</v>
      </c>
      <c r="B33" s="14">
        <v>20255810192502</v>
      </c>
      <c r="C33" s="2">
        <v>45932.399305555555</v>
      </c>
      <c r="D33" s="2">
        <v>45932.399305555555</v>
      </c>
      <c r="E33" s="2" t="s">
        <v>5420</v>
      </c>
      <c r="F33" s="14">
        <f ca="1">Tabla3689101118191516172345675638[[#This Row],[FECHA RADICACION]]-TODAY()</f>
        <v>-130.60069444444525</v>
      </c>
      <c r="G33" s="14" t="s">
        <v>2964</v>
      </c>
      <c r="H33" s="14" t="s">
        <v>17</v>
      </c>
      <c r="I33" s="14" t="s">
        <v>17</v>
      </c>
      <c r="J33" s="15" t="s">
        <v>18</v>
      </c>
      <c r="K33" s="21">
        <v>45957</v>
      </c>
      <c r="R33" s="34"/>
      <c r="S33" s="15" t="s">
        <v>80</v>
      </c>
    </row>
    <row r="34" spans="1:19" ht="21.75" hidden="1" customHeight="1" x14ac:dyDescent="0.25">
      <c r="A34" s="4">
        <v>33</v>
      </c>
      <c r="B34" s="30">
        <v>20255810192482</v>
      </c>
      <c r="C34" s="2">
        <v>45932.393055555556</v>
      </c>
      <c r="D34" s="2">
        <v>45932.399305555555</v>
      </c>
      <c r="E34" s="2" t="s">
        <v>5421</v>
      </c>
      <c r="F34" s="14">
        <f ca="1">Tabla3689101118191516172345675638[[#This Row],[FECHA RADICACION]]-TODAY()</f>
        <v>-130.6069444444438</v>
      </c>
      <c r="G34" s="14" t="s">
        <v>15</v>
      </c>
      <c r="H34" s="14" t="s">
        <v>16</v>
      </c>
      <c r="I34" s="14" t="s">
        <v>17</v>
      </c>
      <c r="J34" s="15" t="s">
        <v>18</v>
      </c>
      <c r="K34" s="21">
        <v>45957</v>
      </c>
      <c r="R34" s="25"/>
      <c r="S34" s="15" t="s">
        <v>83</v>
      </c>
    </row>
    <row r="35" spans="1:19" ht="21.75" hidden="1" customHeight="1" x14ac:dyDescent="0.25">
      <c r="A35" s="4">
        <v>34</v>
      </c>
      <c r="B35" s="30">
        <v>20255810192452</v>
      </c>
      <c r="C35" s="2">
        <v>45932.386111111111</v>
      </c>
      <c r="D35" s="2">
        <v>45932.399305555555</v>
      </c>
      <c r="E35" s="2" t="s">
        <v>5422</v>
      </c>
      <c r="F35" s="14">
        <f ca="1">Tabla3689101118191516172345675638[[#This Row],[FECHA RADICACION]]-TODAY()</f>
        <v>-130.61388888888905</v>
      </c>
      <c r="G35" s="14" t="s">
        <v>2964</v>
      </c>
      <c r="H35" s="14" t="s">
        <v>17</v>
      </c>
      <c r="I35" s="14" t="s">
        <v>17</v>
      </c>
      <c r="J35" s="15" t="s">
        <v>18</v>
      </c>
      <c r="K35" s="21">
        <v>45957</v>
      </c>
    </row>
    <row r="36" spans="1:19" ht="21.75" hidden="1" customHeight="1" x14ac:dyDescent="0.25">
      <c r="A36" s="4">
        <v>35</v>
      </c>
      <c r="B36" s="30">
        <v>20254603344302</v>
      </c>
      <c r="C36" s="2">
        <v>45932.378472222219</v>
      </c>
      <c r="D36" s="2">
        <v>45932.399305555555</v>
      </c>
      <c r="E36" s="2" t="s">
        <v>5423</v>
      </c>
      <c r="F36" s="14">
        <f ca="1">Tabla3689101118191516172345675638[[#This Row],[FECHA RADICACION]]-TODAY()</f>
        <v>-130.62152777778101</v>
      </c>
      <c r="G36" s="14" t="s">
        <v>814</v>
      </c>
      <c r="H36" s="14" t="s">
        <v>25</v>
      </c>
      <c r="I36" s="14" t="s">
        <v>17</v>
      </c>
      <c r="J36" s="15" t="s">
        <v>18</v>
      </c>
      <c r="K36" s="21">
        <v>45957</v>
      </c>
    </row>
    <row r="37" spans="1:19" ht="21.75" hidden="1" customHeight="1" x14ac:dyDescent="0.25">
      <c r="A37" s="4">
        <v>36</v>
      </c>
      <c r="B37" s="30">
        <v>20254603343572</v>
      </c>
      <c r="C37" s="2">
        <v>45932.356944444444</v>
      </c>
      <c r="D37" s="2">
        <v>45932.399305555555</v>
      </c>
      <c r="E37" s="2" t="s">
        <v>5424</v>
      </c>
      <c r="F37" s="14">
        <f ca="1">Tabla3689101118191516172345675638[[#This Row],[FECHA RADICACION]]-TODAY()</f>
        <v>-130.6430555555562</v>
      </c>
      <c r="G37" s="14" t="s">
        <v>15</v>
      </c>
      <c r="H37" s="14" t="s">
        <v>2913</v>
      </c>
      <c r="I37" s="14" t="s">
        <v>17</v>
      </c>
      <c r="J37" s="15" t="s">
        <v>18</v>
      </c>
      <c r="K37" s="21">
        <v>45957</v>
      </c>
    </row>
    <row r="38" spans="1:19" ht="21.75" hidden="1" customHeight="1" x14ac:dyDescent="0.25">
      <c r="A38" s="4">
        <v>37</v>
      </c>
      <c r="B38" s="30">
        <v>20255810192392</v>
      </c>
      <c r="C38" s="2">
        <v>45932.351388888892</v>
      </c>
      <c r="D38" s="2">
        <v>45932.399305555555</v>
      </c>
      <c r="E38" s="2" t="s">
        <v>5425</v>
      </c>
      <c r="F38" s="14">
        <f ca="1">Tabla3689101118191516172345675638[[#This Row],[FECHA RADICACION]]-TODAY()</f>
        <v>-130.64861111110804</v>
      </c>
      <c r="G38" s="14" t="s">
        <v>15</v>
      </c>
      <c r="H38" s="14" t="s">
        <v>48</v>
      </c>
      <c r="I38" s="14" t="s">
        <v>17</v>
      </c>
      <c r="J38" s="15" t="s">
        <v>18</v>
      </c>
      <c r="K38" s="21">
        <v>45957</v>
      </c>
    </row>
    <row r="39" spans="1:19" ht="21.75" hidden="1" customHeight="1" x14ac:dyDescent="0.25">
      <c r="A39" s="4">
        <v>38</v>
      </c>
      <c r="B39" s="30">
        <v>20254603343202</v>
      </c>
      <c r="C39" s="2">
        <v>45932.34375</v>
      </c>
      <c r="D39" s="2">
        <v>45932.399305555555</v>
      </c>
      <c r="E39" s="2" t="s">
        <v>5426</v>
      </c>
      <c r="F39" s="14">
        <f ca="1">Tabla3689101118191516172345675638[[#This Row],[FECHA RADICACION]]-TODAY()</f>
        <v>-130.65625</v>
      </c>
      <c r="G39" s="14" t="s">
        <v>50</v>
      </c>
      <c r="H39" s="14" t="s">
        <v>93</v>
      </c>
      <c r="I39" s="14" t="s">
        <v>17</v>
      </c>
      <c r="J39" s="15" t="s">
        <v>18</v>
      </c>
      <c r="K39" s="21">
        <v>45957</v>
      </c>
      <c r="M39" s="4" t="s">
        <v>5427</v>
      </c>
    </row>
    <row r="40" spans="1:19" ht="21.75" hidden="1" customHeight="1" x14ac:dyDescent="0.25">
      <c r="A40" s="4">
        <v>39</v>
      </c>
      <c r="B40" s="30">
        <v>20254603339292</v>
      </c>
      <c r="C40" s="2">
        <v>45931</v>
      </c>
      <c r="D40" s="2">
        <v>45932.399305555555</v>
      </c>
      <c r="E40" s="2" t="s">
        <v>5428</v>
      </c>
      <c r="F40" s="14">
        <f ca="1">Tabla3689101118191516172345675638[[#This Row],[FECHA RADICACION]]-TODAY()</f>
        <v>-132</v>
      </c>
      <c r="G40" s="14" t="s">
        <v>15</v>
      </c>
      <c r="H40" s="14" t="s">
        <v>82</v>
      </c>
      <c r="I40" s="14" t="s">
        <v>17</v>
      </c>
      <c r="J40" s="15" t="s">
        <v>18</v>
      </c>
      <c r="K40" s="21">
        <v>45957</v>
      </c>
      <c r="L40" s="21"/>
    </row>
    <row r="41" spans="1:19" ht="21.75" hidden="1" customHeight="1" x14ac:dyDescent="0.25">
      <c r="A41" s="4">
        <v>40</v>
      </c>
      <c r="B41" s="30">
        <v>20254603334982</v>
      </c>
      <c r="C41" s="2">
        <v>45931</v>
      </c>
      <c r="D41" s="2">
        <v>45932.399305555555</v>
      </c>
      <c r="E41" s="2" t="s">
        <v>5429</v>
      </c>
      <c r="F41" s="14">
        <f ca="1">Tabla3689101118191516172345675638[[#This Row],[FECHA RADICACION]]-TODAY()</f>
        <v>-132</v>
      </c>
      <c r="G41" s="14" t="s">
        <v>15</v>
      </c>
      <c r="H41" s="14" t="s">
        <v>16</v>
      </c>
      <c r="I41" s="14" t="s">
        <v>17</v>
      </c>
      <c r="J41" s="15" t="s">
        <v>18</v>
      </c>
      <c r="K41" s="21">
        <v>45957</v>
      </c>
      <c r="M41" s="4" t="s">
        <v>5427</v>
      </c>
    </row>
    <row r="42" spans="1:19" ht="21.75" hidden="1" customHeight="1" x14ac:dyDescent="0.25">
      <c r="A42" s="4">
        <v>41</v>
      </c>
      <c r="B42" s="30">
        <v>20255810192272</v>
      </c>
      <c r="C42" s="2">
        <v>45931</v>
      </c>
      <c r="D42" s="2">
        <v>45932.399305555555</v>
      </c>
      <c r="E42" s="2" t="s">
        <v>5430</v>
      </c>
      <c r="F42" s="14">
        <f ca="1">Tabla3689101118191516172345675638[[#This Row],[FECHA RADICACION]]-TODAY()</f>
        <v>-132</v>
      </c>
      <c r="G42" s="14" t="s">
        <v>65</v>
      </c>
      <c r="H42" s="14" t="s">
        <v>3536</v>
      </c>
      <c r="I42" s="14" t="s">
        <v>17</v>
      </c>
      <c r="J42" s="15" t="s">
        <v>18</v>
      </c>
      <c r="K42" s="21">
        <v>45957</v>
      </c>
    </row>
    <row r="43" spans="1:19" ht="21.75" hidden="1" customHeight="1" x14ac:dyDescent="0.25">
      <c r="A43" s="4">
        <v>42</v>
      </c>
      <c r="B43" s="30">
        <v>20254603333332</v>
      </c>
      <c r="C43" s="2">
        <v>45931</v>
      </c>
      <c r="D43" s="2">
        <v>45932.399305555555</v>
      </c>
      <c r="E43" s="2" t="s">
        <v>5431</v>
      </c>
      <c r="F43" s="14">
        <f ca="1">Tabla3689101118191516172345675638[[#This Row],[FECHA RADICACION]]-TODAY()</f>
        <v>-132</v>
      </c>
      <c r="G43" s="14" t="s">
        <v>65</v>
      </c>
      <c r="H43" s="14" t="s">
        <v>78</v>
      </c>
      <c r="I43" s="14" t="s">
        <v>17</v>
      </c>
      <c r="J43" s="15" t="s">
        <v>18</v>
      </c>
      <c r="K43" s="21">
        <v>45957</v>
      </c>
      <c r="M43" s="4" t="s">
        <v>5432</v>
      </c>
    </row>
    <row r="44" spans="1:19" ht="21.75" hidden="1" customHeight="1" x14ac:dyDescent="0.25">
      <c r="A44" s="4">
        <v>43</v>
      </c>
      <c r="B44" s="30">
        <v>20255810192142</v>
      </c>
      <c r="C44" s="2">
        <v>45931</v>
      </c>
      <c r="D44" s="2">
        <v>45932.399305555555</v>
      </c>
      <c r="E44" s="2" t="s">
        <v>5433</v>
      </c>
      <c r="F44" s="14">
        <f ca="1">Tabla3689101118191516172345675638[[#This Row],[FECHA RADICACION]]-TODAY()</f>
        <v>-132</v>
      </c>
      <c r="G44" s="14" t="s">
        <v>50</v>
      </c>
      <c r="H44" s="14" t="s">
        <v>93</v>
      </c>
      <c r="I44" s="14" t="s">
        <v>17</v>
      </c>
      <c r="J44" s="15" t="s">
        <v>18</v>
      </c>
      <c r="K44" s="21">
        <v>45957</v>
      </c>
      <c r="L44" s="4" t="s">
        <v>194</v>
      </c>
    </row>
    <row r="45" spans="1:19" ht="21.75" hidden="1" customHeight="1" x14ac:dyDescent="0.25">
      <c r="A45" s="4">
        <v>44</v>
      </c>
      <c r="B45" s="30">
        <v>20255810192092</v>
      </c>
      <c r="C45" s="2">
        <v>45931</v>
      </c>
      <c r="D45" s="2">
        <v>45932.399305555555</v>
      </c>
      <c r="E45" s="2" t="s">
        <v>5434</v>
      </c>
      <c r="F45" s="14">
        <f ca="1">Tabla3689101118191516172345675638[[#This Row],[FECHA RADICACION]]-TODAY()</f>
        <v>-132</v>
      </c>
      <c r="G45" s="14" t="s">
        <v>814</v>
      </c>
      <c r="H45" s="14" t="s">
        <v>2129</v>
      </c>
      <c r="I45" s="14" t="s">
        <v>17</v>
      </c>
      <c r="J45" s="15" t="s">
        <v>18</v>
      </c>
      <c r="K45" s="21">
        <v>45957</v>
      </c>
    </row>
    <row r="46" spans="1:19" ht="21.75" hidden="1" customHeight="1" x14ac:dyDescent="0.25">
      <c r="A46" s="4">
        <v>45</v>
      </c>
      <c r="B46" s="30">
        <v>20255810192082</v>
      </c>
      <c r="C46" s="2">
        <v>45931</v>
      </c>
      <c r="D46" s="2">
        <v>45932.399305555555</v>
      </c>
      <c r="E46" s="2" t="s">
        <v>5435</v>
      </c>
      <c r="F46" s="14">
        <f ca="1">Tabla3689101118191516172345675638[[#This Row],[FECHA RADICACION]]-TODAY()</f>
        <v>-132</v>
      </c>
      <c r="G46" s="14" t="s">
        <v>814</v>
      </c>
      <c r="H46" s="14" t="s">
        <v>2129</v>
      </c>
      <c r="I46" s="14" t="s">
        <v>17</v>
      </c>
      <c r="J46" s="15" t="s">
        <v>18</v>
      </c>
      <c r="K46" s="21">
        <v>45957</v>
      </c>
    </row>
    <row r="47" spans="1:19" ht="21.75" hidden="1" customHeight="1" x14ac:dyDescent="0.25">
      <c r="A47" s="4">
        <v>46</v>
      </c>
      <c r="B47" s="30">
        <v>20255810191752</v>
      </c>
      <c r="C47" s="2">
        <v>45931.479166666664</v>
      </c>
      <c r="D47" s="2">
        <v>45932.399305555555</v>
      </c>
      <c r="E47" s="2" t="s">
        <v>5436</v>
      </c>
      <c r="F47" s="14">
        <f ca="1">Tabla3689101118191516172345675638[[#This Row],[FECHA RADICACION]]-TODAY()</f>
        <v>-131.52083333333576</v>
      </c>
      <c r="G47" s="14" t="s">
        <v>15</v>
      </c>
      <c r="H47" s="14" t="s">
        <v>16</v>
      </c>
      <c r="I47" s="14" t="s">
        <v>17</v>
      </c>
      <c r="J47" s="15" t="s">
        <v>18</v>
      </c>
      <c r="K47" s="21">
        <v>45957</v>
      </c>
    </row>
    <row r="48" spans="1:19" ht="21.75" hidden="1" customHeight="1" x14ac:dyDescent="0.25">
      <c r="A48" s="4">
        <v>47</v>
      </c>
      <c r="B48" s="30">
        <v>20255810191702</v>
      </c>
      <c r="C48" s="2">
        <v>45931.472222222219</v>
      </c>
      <c r="D48" s="2">
        <v>45932.399305555555</v>
      </c>
      <c r="E48" s="2" t="s">
        <v>5437</v>
      </c>
      <c r="F48" s="14">
        <f ca="1">Tabla3689101118191516172345675638[[#This Row],[FECHA RADICACION]]-TODAY()</f>
        <v>-131.52777777778101</v>
      </c>
      <c r="G48" s="14" t="s">
        <v>65</v>
      </c>
      <c r="H48" s="14" t="s">
        <v>283</v>
      </c>
      <c r="I48" s="14" t="s">
        <v>17</v>
      </c>
      <c r="J48" s="15" t="s">
        <v>18</v>
      </c>
      <c r="K48" s="21">
        <v>45957</v>
      </c>
    </row>
    <row r="49" spans="1:13" ht="21.75" hidden="1" customHeight="1" x14ac:dyDescent="0.25">
      <c r="A49" s="4">
        <v>48</v>
      </c>
      <c r="B49" s="30">
        <v>20255810191602</v>
      </c>
      <c r="C49" s="2">
        <v>45931.438888888886</v>
      </c>
      <c r="D49" s="2">
        <v>45932.399305555555</v>
      </c>
      <c r="E49" s="2" t="s">
        <v>5393</v>
      </c>
      <c r="F49" s="14">
        <f ca="1">Tabla3689101118191516172345675638[[#This Row],[FECHA RADICACION]]-TODAY()</f>
        <v>-131.56111111111386</v>
      </c>
      <c r="G49" s="14" t="s">
        <v>50</v>
      </c>
      <c r="H49" s="14" t="s">
        <v>93</v>
      </c>
      <c r="I49" s="14" t="s">
        <v>17</v>
      </c>
      <c r="J49" s="15" t="s">
        <v>18</v>
      </c>
      <c r="K49" s="21">
        <v>45957</v>
      </c>
    </row>
    <row r="50" spans="1:13" ht="21.75" hidden="1" customHeight="1" x14ac:dyDescent="0.25">
      <c r="A50" s="4">
        <v>49</v>
      </c>
      <c r="B50" s="30">
        <v>20255810191192</v>
      </c>
      <c r="C50" s="2">
        <v>45930</v>
      </c>
      <c r="D50" s="2">
        <v>45932.399305555555</v>
      </c>
      <c r="E50" s="2" t="s">
        <v>5410</v>
      </c>
      <c r="F50" s="14">
        <f ca="1">Tabla3689101118191516172345675638[[#This Row],[FECHA RADICACION]]-TODAY()</f>
        <v>-133</v>
      </c>
      <c r="G50" s="14" t="s">
        <v>2964</v>
      </c>
      <c r="H50" s="14" t="s">
        <v>17</v>
      </c>
      <c r="I50" s="14" t="s">
        <v>17</v>
      </c>
      <c r="J50" s="15" t="s">
        <v>18</v>
      </c>
      <c r="K50" s="21">
        <v>45957</v>
      </c>
    </row>
    <row r="51" spans="1:13" ht="21.75" hidden="1" customHeight="1" x14ac:dyDescent="0.25">
      <c r="A51" s="4">
        <v>50</v>
      </c>
      <c r="B51" s="30">
        <v>20255810191022</v>
      </c>
      <c r="C51" s="2">
        <v>45930</v>
      </c>
      <c r="D51" s="2">
        <v>45932.399305555555</v>
      </c>
      <c r="E51" s="2" t="s">
        <v>5438</v>
      </c>
      <c r="F51" s="14">
        <f ca="1">Tabla3689101118191516172345675638[[#This Row],[FECHA RADICACION]]-TODAY()</f>
        <v>-133</v>
      </c>
      <c r="G51" s="14" t="s">
        <v>85</v>
      </c>
      <c r="H51" s="14" t="s">
        <v>86</v>
      </c>
      <c r="I51" s="14" t="s">
        <v>17</v>
      </c>
      <c r="J51" s="15" t="s">
        <v>18</v>
      </c>
      <c r="K51" s="21">
        <v>45957</v>
      </c>
    </row>
    <row r="52" spans="1:13" ht="21.75" hidden="1" customHeight="1" x14ac:dyDescent="0.25">
      <c r="A52" s="4">
        <v>51</v>
      </c>
      <c r="B52" s="30">
        <v>20255810190832</v>
      </c>
      <c r="C52" s="2">
        <v>45930.539583333331</v>
      </c>
      <c r="D52" s="2">
        <v>45932.399305555555</v>
      </c>
      <c r="E52" s="2" t="s">
        <v>5439</v>
      </c>
      <c r="F52" s="14">
        <f ca="1">Tabla3689101118191516172345675638[[#This Row],[FECHA RADICACION]]-TODAY()</f>
        <v>-132.46041666666861</v>
      </c>
      <c r="G52" s="14" t="s">
        <v>2964</v>
      </c>
      <c r="H52" s="14" t="s">
        <v>17</v>
      </c>
      <c r="I52" s="14" t="s">
        <v>17</v>
      </c>
      <c r="J52" s="15" t="s">
        <v>18</v>
      </c>
      <c r="K52" s="21">
        <v>45957</v>
      </c>
    </row>
    <row r="53" spans="1:13" ht="21.75" hidden="1" customHeight="1" x14ac:dyDescent="0.25">
      <c r="A53" s="4">
        <v>52</v>
      </c>
      <c r="B53" s="30">
        <v>20254213284252</v>
      </c>
      <c r="C53" s="2">
        <v>45929.50277777778</v>
      </c>
      <c r="D53" s="2">
        <v>45932.399305555555</v>
      </c>
      <c r="E53" s="2" t="s">
        <v>5440</v>
      </c>
      <c r="F53" s="14">
        <f ca="1">Tabla3689101118191516172345675638[[#This Row],[FECHA RADICACION]]-TODAY()</f>
        <v>-133.49722222222044</v>
      </c>
      <c r="G53" s="14" t="s">
        <v>15</v>
      </c>
      <c r="H53" s="14" t="s">
        <v>48</v>
      </c>
      <c r="I53" s="14" t="s">
        <v>17</v>
      </c>
      <c r="J53" s="15" t="s">
        <v>18</v>
      </c>
      <c r="K53" s="21">
        <v>45957</v>
      </c>
      <c r="L53" s="4" t="s">
        <v>4937</v>
      </c>
    </row>
    <row r="54" spans="1:13" ht="21.75" hidden="1" customHeight="1" x14ac:dyDescent="0.25">
      <c r="A54" s="4">
        <v>53</v>
      </c>
      <c r="B54" s="30">
        <v>20254213283862</v>
      </c>
      <c r="C54" s="2">
        <v>45929.492361111108</v>
      </c>
      <c r="D54" s="2">
        <v>45932.399305555555</v>
      </c>
      <c r="E54" s="2" t="s">
        <v>5441</v>
      </c>
      <c r="F54" s="14">
        <f ca="1">Tabla3689101118191516172345675638[[#This Row],[FECHA RADICACION]]-TODAY()</f>
        <v>-133.50763888889196</v>
      </c>
      <c r="G54" s="14" t="s">
        <v>2964</v>
      </c>
      <c r="H54" s="14" t="s">
        <v>17</v>
      </c>
      <c r="I54" s="30" t="s">
        <v>17</v>
      </c>
      <c r="J54" s="4" t="s">
        <v>18</v>
      </c>
      <c r="K54" s="21">
        <v>45957</v>
      </c>
      <c r="M54" s="15"/>
    </row>
    <row r="55" spans="1:13" ht="21.75" hidden="1" customHeight="1" x14ac:dyDescent="0.25">
      <c r="A55" s="4">
        <v>54</v>
      </c>
      <c r="B55" s="73">
        <v>20255810191732</v>
      </c>
      <c r="C55" s="35">
        <v>45931.474999999999</v>
      </c>
      <c r="D55" s="2">
        <v>45932.399305555555</v>
      </c>
      <c r="E55" s="2" t="s">
        <v>5442</v>
      </c>
      <c r="F55" s="14">
        <f ca="1">Tabla3689101118191516172345675638[[#This Row],[FECHA RADICACION]]-TODAY()</f>
        <v>-131.52500000000146</v>
      </c>
      <c r="G55" s="14" t="s">
        <v>2964</v>
      </c>
      <c r="H55" s="14" t="s">
        <v>17</v>
      </c>
      <c r="I55" s="14" t="s">
        <v>17</v>
      </c>
      <c r="J55" s="15" t="s">
        <v>18</v>
      </c>
      <c r="K55" s="21">
        <v>45957</v>
      </c>
    </row>
    <row r="56" spans="1:13" ht="21.75" hidden="1" customHeight="1" x14ac:dyDescent="0.25">
      <c r="A56" s="4">
        <v>55</v>
      </c>
      <c r="B56" s="30">
        <v>20255810192562</v>
      </c>
      <c r="C56" s="2">
        <v>45932.424305555556</v>
      </c>
      <c r="D56" s="2">
        <v>45932.399305555555</v>
      </c>
      <c r="E56" s="2" t="s">
        <v>5443</v>
      </c>
      <c r="F56" s="14">
        <f ca="1">Tabla3689101118191516172345675638[[#This Row],[FECHA RADICACION]]-TODAY()</f>
        <v>-130.5756944444438</v>
      </c>
      <c r="G56" s="14" t="s">
        <v>65</v>
      </c>
      <c r="H56" s="14" t="s">
        <v>1209</v>
      </c>
      <c r="I56" s="14" t="s">
        <v>17</v>
      </c>
      <c r="J56" s="15" t="s">
        <v>18</v>
      </c>
      <c r="K56" s="21">
        <v>45957</v>
      </c>
      <c r="L56" s="4" t="s">
        <v>42</v>
      </c>
    </row>
    <row r="57" spans="1:13" ht="21.75" hidden="1" customHeight="1" x14ac:dyDescent="0.25">
      <c r="A57" s="4">
        <v>56</v>
      </c>
      <c r="B57" s="30">
        <v>20255810192582</v>
      </c>
      <c r="C57" s="2">
        <v>45932.430555555555</v>
      </c>
      <c r="D57" s="2">
        <v>45932.399305555555</v>
      </c>
      <c r="E57" s="2" t="s">
        <v>5444</v>
      </c>
      <c r="F57" s="14">
        <f ca="1">Tabla3689101118191516172345675638[[#This Row],[FECHA RADICACION]]-TODAY()</f>
        <v>-130.56944444444525</v>
      </c>
      <c r="G57" s="14" t="s">
        <v>50</v>
      </c>
      <c r="H57" s="14" t="s">
        <v>93</v>
      </c>
      <c r="I57" s="14" t="s">
        <v>17</v>
      </c>
      <c r="J57" s="15" t="s">
        <v>18</v>
      </c>
      <c r="K57" s="21">
        <v>45957</v>
      </c>
    </row>
    <row r="58" spans="1:13" ht="21.75" hidden="1" customHeight="1" x14ac:dyDescent="0.25">
      <c r="A58" s="4">
        <v>57</v>
      </c>
      <c r="B58" s="30">
        <v>20255810193552</v>
      </c>
      <c r="C58" s="2">
        <v>45932.511805555558</v>
      </c>
      <c r="D58" s="2">
        <v>45932.399305555555</v>
      </c>
      <c r="E58" s="2" t="s">
        <v>5445</v>
      </c>
      <c r="F58" s="14">
        <f ca="1">Tabla3689101118191516172345675638[[#This Row],[FECHA RADICACION]]-TODAY()</f>
        <v>-130.48819444444234</v>
      </c>
      <c r="G58" s="14" t="s">
        <v>65</v>
      </c>
      <c r="H58" s="14" t="s">
        <v>1209</v>
      </c>
      <c r="I58" s="14" t="s">
        <v>17</v>
      </c>
      <c r="J58" s="15" t="s">
        <v>18</v>
      </c>
      <c r="K58" s="21">
        <v>45957</v>
      </c>
    </row>
    <row r="59" spans="1:13" ht="21.75" hidden="1" customHeight="1" x14ac:dyDescent="0.25">
      <c r="A59" s="4">
        <v>58</v>
      </c>
      <c r="B59" s="30">
        <v>20255810193272</v>
      </c>
      <c r="C59" s="2">
        <v>45932.511805555558</v>
      </c>
      <c r="D59" s="2">
        <v>45932.399305555555</v>
      </c>
      <c r="E59" s="2" t="s">
        <v>5446</v>
      </c>
      <c r="F59" s="14">
        <f ca="1">Tabla3689101118191516172345675638[[#This Row],[FECHA RADICACION]]-TODAY()</f>
        <v>-130.48819444444234</v>
      </c>
      <c r="G59" s="14" t="s">
        <v>85</v>
      </c>
      <c r="H59" s="14" t="s">
        <v>86</v>
      </c>
      <c r="I59" s="14" t="s">
        <v>17</v>
      </c>
      <c r="J59" s="15" t="s">
        <v>18</v>
      </c>
      <c r="K59" s="21">
        <v>45957</v>
      </c>
      <c r="L59" s="4" t="s">
        <v>5447</v>
      </c>
      <c r="M59" s="15"/>
    </row>
    <row r="60" spans="1:13" ht="21.75" hidden="1" customHeight="1" x14ac:dyDescent="0.25">
      <c r="A60" s="4">
        <v>59</v>
      </c>
      <c r="B60" s="30">
        <v>20255810193262</v>
      </c>
      <c r="C60" s="2">
        <v>45932.511805555558</v>
      </c>
      <c r="D60" s="2">
        <v>45932.399305555555</v>
      </c>
      <c r="E60" s="2" t="s">
        <v>5448</v>
      </c>
      <c r="F60" s="14">
        <f ca="1">Tabla3689101118191516172345675638[[#This Row],[FECHA RADICACION]]-TODAY()</f>
        <v>-130.48819444444234</v>
      </c>
      <c r="G60" s="14" t="s">
        <v>65</v>
      </c>
      <c r="H60" s="14" t="s">
        <v>1209</v>
      </c>
      <c r="I60" s="14" t="s">
        <v>17</v>
      </c>
      <c r="J60" s="15" t="s">
        <v>18</v>
      </c>
      <c r="K60" s="21">
        <v>45957</v>
      </c>
      <c r="L60" s="4" t="s">
        <v>42</v>
      </c>
    </row>
    <row r="61" spans="1:13" ht="21.75" hidden="1" customHeight="1" x14ac:dyDescent="0.25">
      <c r="A61" s="4">
        <v>60</v>
      </c>
      <c r="B61" s="30">
        <v>20254213353442</v>
      </c>
      <c r="C61" s="2">
        <v>45932.511805555558</v>
      </c>
      <c r="D61" s="2">
        <v>45932.399305555555</v>
      </c>
      <c r="E61" s="2" t="s">
        <v>5449</v>
      </c>
      <c r="F61" s="14">
        <f ca="1">Tabla3689101118191516172345675638[[#This Row],[FECHA RADICACION]]-TODAY()</f>
        <v>-130.48819444444234</v>
      </c>
      <c r="G61" s="14" t="s">
        <v>2964</v>
      </c>
      <c r="H61" s="14" t="s">
        <v>17</v>
      </c>
      <c r="I61" s="14" t="s">
        <v>17</v>
      </c>
      <c r="J61" s="15" t="s">
        <v>18</v>
      </c>
      <c r="K61" s="21">
        <v>45957</v>
      </c>
    </row>
    <row r="62" spans="1:13" ht="21.75" hidden="1" customHeight="1" x14ac:dyDescent="0.25">
      <c r="A62" s="4">
        <v>61</v>
      </c>
      <c r="B62" s="30">
        <v>20255810193162</v>
      </c>
      <c r="C62" s="2">
        <v>45932.511805555558</v>
      </c>
      <c r="D62" s="2">
        <v>45932.399305555555</v>
      </c>
      <c r="E62" s="2" t="s">
        <v>5450</v>
      </c>
      <c r="F62" s="14">
        <f ca="1">Tabla3689101118191516172345675638[[#This Row],[FECHA RADICACION]]-TODAY()</f>
        <v>-130.48819444444234</v>
      </c>
      <c r="G62" s="14" t="s">
        <v>814</v>
      </c>
      <c r="H62" s="14" t="s">
        <v>2129</v>
      </c>
      <c r="I62" s="14" t="s">
        <v>17</v>
      </c>
      <c r="J62" s="15" t="s">
        <v>18</v>
      </c>
      <c r="K62" s="21">
        <v>45957</v>
      </c>
    </row>
    <row r="63" spans="1:13" ht="21.75" hidden="1" customHeight="1" x14ac:dyDescent="0.25">
      <c r="A63" s="4">
        <v>62</v>
      </c>
      <c r="B63" s="30">
        <v>20254603349732</v>
      </c>
      <c r="C63" s="2">
        <v>45932.511805555558</v>
      </c>
      <c r="D63" s="2">
        <v>45932.399305555555</v>
      </c>
      <c r="E63" s="2" t="s">
        <v>5451</v>
      </c>
      <c r="F63" s="14">
        <f ca="1">Tabla3689101118191516172345675638[[#This Row],[FECHA RADICACION]]-TODAY()</f>
        <v>-130.48819444444234</v>
      </c>
      <c r="G63" s="14" t="s">
        <v>15</v>
      </c>
      <c r="H63" s="14" t="s">
        <v>16</v>
      </c>
      <c r="I63" s="14" t="s">
        <v>17</v>
      </c>
      <c r="J63" s="15" t="s">
        <v>18</v>
      </c>
      <c r="K63" s="21">
        <v>45957</v>
      </c>
    </row>
    <row r="64" spans="1:13" ht="21.75" hidden="1" customHeight="1" x14ac:dyDescent="0.25">
      <c r="A64" s="4">
        <v>63</v>
      </c>
      <c r="B64" s="30">
        <v>20255810193052</v>
      </c>
      <c r="C64" s="2">
        <v>45932.508333333331</v>
      </c>
      <c r="D64" s="2">
        <v>45932.399305555555</v>
      </c>
      <c r="E64" s="2" t="s">
        <v>5452</v>
      </c>
      <c r="F64" s="14">
        <f ca="1">Tabla3689101118191516172345675638[[#This Row],[FECHA RADICACION]]-TODAY()</f>
        <v>-130.49166666666861</v>
      </c>
      <c r="G64" s="14" t="s">
        <v>65</v>
      </c>
      <c r="H64" s="14" t="s">
        <v>78</v>
      </c>
      <c r="I64" s="14" t="s">
        <v>17</v>
      </c>
      <c r="J64" s="15" t="s">
        <v>18</v>
      </c>
      <c r="K64" s="21">
        <v>45957</v>
      </c>
      <c r="L64" s="4" t="s">
        <v>174</v>
      </c>
    </row>
    <row r="65" spans="1:13" ht="21.75" hidden="1" customHeight="1" x14ac:dyDescent="0.25">
      <c r="A65" s="4">
        <v>64</v>
      </c>
      <c r="B65" s="30">
        <v>20254603349142</v>
      </c>
      <c r="C65" s="2">
        <v>45932.495138888888</v>
      </c>
      <c r="D65" s="2">
        <v>45932.399305555555</v>
      </c>
      <c r="E65" s="2" t="s">
        <v>5453</v>
      </c>
      <c r="F65" s="14">
        <f ca="1">Tabla3689101118191516172345675638[[#This Row],[FECHA RADICACION]]-TODAY()</f>
        <v>-130.5048611111124</v>
      </c>
      <c r="G65" s="14" t="s">
        <v>65</v>
      </c>
      <c r="H65" s="14" t="s">
        <v>283</v>
      </c>
      <c r="I65" s="14" t="s">
        <v>17</v>
      </c>
      <c r="J65" s="15" t="s">
        <v>18</v>
      </c>
      <c r="K65" s="21">
        <v>45957</v>
      </c>
    </row>
    <row r="66" spans="1:13" ht="21.75" hidden="1" customHeight="1" x14ac:dyDescent="0.25">
      <c r="A66" s="4">
        <v>65</v>
      </c>
      <c r="B66" s="30">
        <v>20255810192912</v>
      </c>
      <c r="C66" s="2">
        <v>45932.491666666669</v>
      </c>
      <c r="D66" s="2">
        <v>45932.399305555555</v>
      </c>
      <c r="E66" s="2" t="s">
        <v>5454</v>
      </c>
      <c r="F66" s="14">
        <f ca="1">Tabla3689101118191516172345675638[[#This Row],[FECHA RADICACION]]-TODAY()</f>
        <v>-130.50833333333139</v>
      </c>
      <c r="G66" s="14" t="s">
        <v>65</v>
      </c>
      <c r="H66" s="14" t="s">
        <v>4184</v>
      </c>
      <c r="I66" s="14" t="s">
        <v>17</v>
      </c>
      <c r="J66" s="15" t="s">
        <v>18</v>
      </c>
      <c r="K66" s="21">
        <v>45957</v>
      </c>
      <c r="L66" s="15"/>
    </row>
    <row r="67" spans="1:13" ht="21.75" hidden="1" customHeight="1" x14ac:dyDescent="0.25">
      <c r="A67" s="4">
        <v>66</v>
      </c>
      <c r="B67" s="30">
        <v>20254603348892</v>
      </c>
      <c r="C67" s="2">
        <v>45932.490972222222</v>
      </c>
      <c r="D67" s="2">
        <v>45932.399305555555</v>
      </c>
      <c r="E67" s="2" t="s">
        <v>5455</v>
      </c>
      <c r="F67" s="14">
        <f ca="1">Tabla3689101118191516172345675638[[#This Row],[FECHA RADICACION]]-TODAY()</f>
        <v>-130.5090277777781</v>
      </c>
      <c r="G67" s="14" t="s">
        <v>65</v>
      </c>
      <c r="H67" s="14" t="s">
        <v>283</v>
      </c>
      <c r="I67" s="14" t="s">
        <v>17</v>
      </c>
      <c r="J67" s="15" t="s">
        <v>18</v>
      </c>
      <c r="K67" s="21">
        <v>45957</v>
      </c>
    </row>
    <row r="68" spans="1:13" ht="21.75" hidden="1" customHeight="1" x14ac:dyDescent="0.25">
      <c r="A68" s="4">
        <v>67</v>
      </c>
      <c r="B68" s="30">
        <v>20255810192902</v>
      </c>
      <c r="C68" s="2">
        <v>45932.490277777775</v>
      </c>
      <c r="D68" s="2">
        <v>45932.399305555555</v>
      </c>
      <c r="E68" s="2" t="s">
        <v>5456</v>
      </c>
      <c r="F68" s="14">
        <f ca="1">Tabla3689101118191516172345675638[[#This Row],[FECHA RADICACION]]-TODAY()</f>
        <v>-130.50972222222481</v>
      </c>
      <c r="G68" s="14" t="s">
        <v>65</v>
      </c>
      <c r="H68" s="14" t="s">
        <v>481</v>
      </c>
      <c r="I68" s="14" t="s">
        <v>17</v>
      </c>
      <c r="J68" s="15" t="s">
        <v>18</v>
      </c>
      <c r="K68" s="21">
        <v>45975</v>
      </c>
    </row>
    <row r="69" spans="1:13" ht="21.75" hidden="1" customHeight="1" x14ac:dyDescent="0.25">
      <c r="A69" s="4">
        <v>68</v>
      </c>
      <c r="B69" s="30">
        <v>20255810192852</v>
      </c>
      <c r="C69" s="2">
        <v>45932.48541666667</v>
      </c>
      <c r="D69" s="2">
        <v>45932.399305555555</v>
      </c>
      <c r="E69" s="2" t="s">
        <v>5457</v>
      </c>
      <c r="F69" s="14">
        <f ca="1">Tabla3689101118191516172345675638[[#This Row],[FECHA RADICACION]]-TODAY()</f>
        <v>-130.51458333332994</v>
      </c>
      <c r="G69" s="14" t="s">
        <v>65</v>
      </c>
      <c r="H69" s="14" t="s">
        <v>4184</v>
      </c>
      <c r="I69" s="14" t="s">
        <v>17</v>
      </c>
      <c r="J69" s="15" t="s">
        <v>18</v>
      </c>
      <c r="K69" s="21">
        <v>45957</v>
      </c>
      <c r="L69" s="4" t="s">
        <v>174</v>
      </c>
    </row>
    <row r="70" spans="1:13" ht="21.75" hidden="1" customHeight="1" x14ac:dyDescent="0.25">
      <c r="A70" s="4">
        <v>69</v>
      </c>
      <c r="B70" s="30">
        <v>20255810192802</v>
      </c>
      <c r="C70" s="2">
        <v>45932.479166666664</v>
      </c>
      <c r="D70" s="2">
        <v>45932.399305555555</v>
      </c>
      <c r="E70" s="2" t="s">
        <v>5458</v>
      </c>
      <c r="F70" s="14">
        <f ca="1">Tabla3689101118191516172345675638[[#This Row],[FECHA RADICACION]]-TODAY()</f>
        <v>-130.52083333333576</v>
      </c>
      <c r="G70" s="14" t="s">
        <v>15</v>
      </c>
      <c r="H70" s="14" t="s">
        <v>2913</v>
      </c>
      <c r="I70" s="14" t="s">
        <v>17</v>
      </c>
      <c r="J70" s="15" t="s">
        <v>18</v>
      </c>
      <c r="K70" s="21">
        <v>45957</v>
      </c>
      <c r="L70" s="4" t="s">
        <v>42</v>
      </c>
    </row>
    <row r="71" spans="1:13" ht="21.75" hidden="1" customHeight="1" x14ac:dyDescent="0.25">
      <c r="A71" s="4">
        <v>70</v>
      </c>
      <c r="B71" s="30">
        <v>20255810192782</v>
      </c>
      <c r="C71" s="2">
        <v>45932.474999999999</v>
      </c>
      <c r="D71" s="2">
        <v>45932.399305555555</v>
      </c>
      <c r="E71" s="2" t="s">
        <v>5459</v>
      </c>
      <c r="F71" s="14">
        <f ca="1">Tabla3689101118191516172345675638[[#This Row],[FECHA RADICACION]]-TODAY()</f>
        <v>-130.52500000000146</v>
      </c>
      <c r="G71" s="14" t="s">
        <v>65</v>
      </c>
      <c r="H71" s="14" t="s">
        <v>825</v>
      </c>
      <c r="I71" s="14" t="s">
        <v>17</v>
      </c>
      <c r="J71" s="15" t="s">
        <v>18</v>
      </c>
      <c r="K71" s="21">
        <v>45957</v>
      </c>
    </row>
    <row r="72" spans="1:13" ht="21.75" hidden="1" customHeight="1" x14ac:dyDescent="0.25">
      <c r="A72" s="4">
        <v>71</v>
      </c>
      <c r="B72" s="30">
        <v>20255810192772</v>
      </c>
      <c r="C72" s="2">
        <v>45932.472222222219</v>
      </c>
      <c r="D72" s="2">
        <v>45932.399305555555</v>
      </c>
      <c r="E72" s="2" t="s">
        <v>5460</v>
      </c>
      <c r="F72" s="14">
        <f ca="1">Tabla3689101118191516172345675638[[#This Row],[FECHA RADICACION]]-TODAY()</f>
        <v>-130.52777777778101</v>
      </c>
      <c r="G72" s="14" t="s">
        <v>15</v>
      </c>
      <c r="H72" s="14" t="s">
        <v>2913</v>
      </c>
      <c r="I72" s="14" t="s">
        <v>17</v>
      </c>
      <c r="J72" s="15" t="s">
        <v>18</v>
      </c>
      <c r="K72" s="21">
        <v>45957</v>
      </c>
      <c r="L72" s="4" t="s">
        <v>370</v>
      </c>
    </row>
    <row r="73" spans="1:13" ht="21.75" hidden="1" customHeight="1" x14ac:dyDescent="0.25">
      <c r="A73" s="4">
        <v>72</v>
      </c>
      <c r="B73" s="30">
        <v>20255810192762</v>
      </c>
      <c r="C73" s="2">
        <v>45932.47152777778</v>
      </c>
      <c r="D73" s="2">
        <v>45932.399305555555</v>
      </c>
      <c r="E73" s="2" t="s">
        <v>5461</v>
      </c>
      <c r="F73" s="14">
        <f ca="1">Tabla3689101118191516172345675638[[#This Row],[FECHA RADICACION]]-TODAY()</f>
        <v>-130.52847222222044</v>
      </c>
      <c r="G73" s="14" t="s">
        <v>50</v>
      </c>
      <c r="H73" s="14" t="s">
        <v>93</v>
      </c>
      <c r="I73" s="14" t="s">
        <v>17</v>
      </c>
      <c r="J73" s="15" t="s">
        <v>18</v>
      </c>
      <c r="K73" s="21">
        <v>45957</v>
      </c>
    </row>
    <row r="74" spans="1:13" ht="21.75" hidden="1" customHeight="1" x14ac:dyDescent="0.25">
      <c r="A74" s="4">
        <v>73</v>
      </c>
      <c r="B74" s="30">
        <v>20255810192752</v>
      </c>
      <c r="C74" s="2">
        <v>45932.470833333333</v>
      </c>
      <c r="D74" s="2">
        <v>45932.399305555555</v>
      </c>
      <c r="E74" s="2" t="s">
        <v>5462</v>
      </c>
      <c r="F74" s="14">
        <f ca="1">Tabla3689101118191516172345675638[[#This Row],[FECHA RADICACION]]-TODAY()</f>
        <v>-130.52916666666715</v>
      </c>
      <c r="G74" s="14" t="s">
        <v>65</v>
      </c>
      <c r="H74" s="14" t="s">
        <v>481</v>
      </c>
      <c r="I74" s="14" t="s">
        <v>17</v>
      </c>
      <c r="J74" s="15" t="s">
        <v>18</v>
      </c>
      <c r="K74" s="21">
        <v>45957</v>
      </c>
      <c r="L74" s="4" t="s">
        <v>3982</v>
      </c>
    </row>
    <row r="75" spans="1:13" ht="21.75" hidden="1" customHeight="1" x14ac:dyDescent="0.25">
      <c r="A75" s="4">
        <v>74</v>
      </c>
      <c r="B75" s="30">
        <v>20255810192742</v>
      </c>
      <c r="C75" s="2">
        <v>45932.469444444447</v>
      </c>
      <c r="D75" s="2">
        <v>45932.399305555555</v>
      </c>
      <c r="E75" s="2" t="s">
        <v>5463</v>
      </c>
      <c r="F75" s="14">
        <f ca="1">Tabla3689101118191516172345675638[[#This Row],[FECHA RADICACION]]-TODAY()</f>
        <v>-130.53055555555329</v>
      </c>
      <c r="G75" s="14" t="s">
        <v>2964</v>
      </c>
      <c r="H75" s="14" t="s">
        <v>17</v>
      </c>
      <c r="I75" s="14" t="s">
        <v>17</v>
      </c>
      <c r="J75" s="15" t="s">
        <v>18</v>
      </c>
      <c r="K75" s="21">
        <v>45957</v>
      </c>
    </row>
    <row r="76" spans="1:13" ht="21.75" hidden="1" customHeight="1" x14ac:dyDescent="0.25">
      <c r="A76" s="4">
        <v>75</v>
      </c>
      <c r="B76" s="30">
        <v>20255810192702</v>
      </c>
      <c r="C76" s="2">
        <v>45932.463888888888</v>
      </c>
      <c r="D76" s="2">
        <v>45932.399305555555</v>
      </c>
      <c r="E76" s="2" t="s">
        <v>5464</v>
      </c>
      <c r="F76" s="14">
        <f ca="1">Tabla3689101118191516172345675638[[#This Row],[FECHA RADICACION]]-TODAY()</f>
        <v>-130.5361111111124</v>
      </c>
      <c r="G76" s="14" t="s">
        <v>2964</v>
      </c>
      <c r="H76" s="14" t="s">
        <v>17</v>
      </c>
      <c r="I76" s="14" t="s">
        <v>17</v>
      </c>
      <c r="J76" s="15" t="s">
        <v>18</v>
      </c>
      <c r="K76" s="21">
        <v>45957</v>
      </c>
    </row>
    <row r="77" spans="1:13" ht="21.75" hidden="1" customHeight="1" x14ac:dyDescent="0.25">
      <c r="A77" s="4">
        <v>76</v>
      </c>
      <c r="B77" s="30">
        <v>20254603347612</v>
      </c>
      <c r="C77" s="2">
        <v>45932.463888888888</v>
      </c>
      <c r="D77" s="2">
        <v>45932.399305555555</v>
      </c>
      <c r="E77" s="2" t="s">
        <v>5465</v>
      </c>
      <c r="F77" s="14">
        <f ca="1">Tabla3689101118191516172345675638[[#This Row],[FECHA RADICACION]]-TODAY()</f>
        <v>-130.5361111111124</v>
      </c>
      <c r="G77" s="14" t="s">
        <v>15</v>
      </c>
      <c r="H77" s="14" t="s">
        <v>16</v>
      </c>
      <c r="I77" s="14" t="s">
        <v>17</v>
      </c>
      <c r="J77" s="15" t="s">
        <v>18</v>
      </c>
      <c r="K77" s="21">
        <v>45957</v>
      </c>
      <c r="M77" s="15" t="s">
        <v>4931</v>
      </c>
    </row>
    <row r="78" spans="1:13" ht="21.75" hidden="1" customHeight="1" x14ac:dyDescent="0.25">
      <c r="A78" s="4">
        <v>77</v>
      </c>
      <c r="B78" s="30">
        <v>20255810192662</v>
      </c>
      <c r="C78" s="2">
        <v>45932.461111111108</v>
      </c>
      <c r="D78" s="2">
        <v>45932.399305555555</v>
      </c>
      <c r="E78" s="2" t="s">
        <v>5466</v>
      </c>
      <c r="F78" s="14">
        <f ca="1">Tabla3689101118191516172345675638[[#This Row],[FECHA RADICACION]]-TODAY()</f>
        <v>-130.53888888889196</v>
      </c>
      <c r="G78" s="14" t="s">
        <v>65</v>
      </c>
      <c r="H78" s="14" t="s">
        <v>66</v>
      </c>
      <c r="I78" s="14" t="s">
        <v>17</v>
      </c>
      <c r="J78" s="15" t="s">
        <v>18</v>
      </c>
      <c r="K78" s="21">
        <v>45957</v>
      </c>
      <c r="L78" s="4" t="s">
        <v>3982</v>
      </c>
    </row>
    <row r="79" spans="1:13" ht="21.75" hidden="1" customHeight="1" x14ac:dyDescent="0.25">
      <c r="A79" s="4">
        <v>78</v>
      </c>
      <c r="B79" s="30">
        <v>20255810192652</v>
      </c>
      <c r="C79" s="2">
        <v>45932.451388888891</v>
      </c>
      <c r="D79" s="2">
        <v>45932.399305555555</v>
      </c>
      <c r="E79" s="2" t="s">
        <v>5467</v>
      </c>
      <c r="F79" s="14">
        <f ca="1">Tabla3689101118191516172345675638[[#This Row],[FECHA RADICACION]]-TODAY()</f>
        <v>-130.54861111110949</v>
      </c>
      <c r="G79" s="14" t="s">
        <v>50</v>
      </c>
      <c r="H79" s="14" t="s">
        <v>93</v>
      </c>
      <c r="I79" s="14" t="s">
        <v>17</v>
      </c>
      <c r="J79" s="15" t="s">
        <v>18</v>
      </c>
      <c r="K79" s="21">
        <v>45957</v>
      </c>
      <c r="L79" s="4" t="s">
        <v>5264</v>
      </c>
    </row>
    <row r="80" spans="1:13" ht="21.75" hidden="1" customHeight="1" x14ac:dyDescent="0.25">
      <c r="A80" s="4">
        <v>79</v>
      </c>
      <c r="B80" s="30">
        <v>20255810192622</v>
      </c>
      <c r="C80" s="2">
        <v>45932.444444444445</v>
      </c>
      <c r="D80" s="2">
        <v>45932.399305555555</v>
      </c>
      <c r="E80" s="2" t="s">
        <v>5468</v>
      </c>
      <c r="F80" s="14">
        <f ca="1">Tabla3689101118191516172345675638[[#This Row],[FECHA RADICACION]]-TODAY()</f>
        <v>-130.55555555555475</v>
      </c>
      <c r="G80" s="14" t="s">
        <v>814</v>
      </c>
      <c r="H80" s="14" t="s">
        <v>2129</v>
      </c>
      <c r="I80" s="14" t="s">
        <v>17</v>
      </c>
      <c r="J80" s="15" t="s">
        <v>18</v>
      </c>
      <c r="K80" s="21">
        <v>45957</v>
      </c>
    </row>
    <row r="81" spans="1:13" ht="21.75" hidden="1" customHeight="1" x14ac:dyDescent="0.25">
      <c r="A81" s="4">
        <v>80</v>
      </c>
      <c r="B81" s="30">
        <v>20254213336722</v>
      </c>
      <c r="C81" s="2">
        <v>45931</v>
      </c>
      <c r="D81" s="2">
        <v>45932.399305555555</v>
      </c>
      <c r="E81" s="2" t="s">
        <v>5469</v>
      </c>
      <c r="F81" s="14">
        <f ca="1">Tabla3689101118191516172345675638[[#This Row],[FECHA RADICACION]]-TODAY()</f>
        <v>-132</v>
      </c>
      <c r="G81" s="14" t="s">
        <v>2964</v>
      </c>
      <c r="H81" s="14" t="s">
        <v>17</v>
      </c>
      <c r="I81" s="14" t="s">
        <v>17</v>
      </c>
      <c r="J81" s="15" t="s">
        <v>18</v>
      </c>
      <c r="K81" s="21">
        <v>45957</v>
      </c>
    </row>
    <row r="82" spans="1:13" ht="21.75" hidden="1" customHeight="1" x14ac:dyDescent="0.25">
      <c r="A82" s="4">
        <v>81</v>
      </c>
      <c r="B82" s="30">
        <v>20254213331922</v>
      </c>
      <c r="C82" s="2">
        <v>45931</v>
      </c>
      <c r="D82" s="2">
        <v>45932.399305555555</v>
      </c>
      <c r="E82" s="2" t="s">
        <v>5470</v>
      </c>
      <c r="F82" s="14">
        <f ca="1">Tabla3689101118191516172345675638[[#This Row],[FECHA RADICACION]]-TODAY()</f>
        <v>-132</v>
      </c>
      <c r="G82" s="14" t="s">
        <v>65</v>
      </c>
      <c r="H82" s="14" t="s">
        <v>3536</v>
      </c>
      <c r="I82" s="14" t="s">
        <v>17</v>
      </c>
      <c r="J82" s="15" t="s">
        <v>18</v>
      </c>
      <c r="K82" s="21">
        <v>45957</v>
      </c>
    </row>
    <row r="83" spans="1:13" ht="21.75" hidden="1" customHeight="1" x14ac:dyDescent="0.25">
      <c r="A83" s="4">
        <v>82</v>
      </c>
      <c r="B83" s="30">
        <v>20255810191862</v>
      </c>
      <c r="C83" s="2">
        <v>45931.495833333334</v>
      </c>
      <c r="D83" s="2">
        <v>45932.399305555555</v>
      </c>
      <c r="E83" s="2" t="s">
        <v>5471</v>
      </c>
      <c r="F83" s="14">
        <f ca="1">Tabla3689101118191516172345675638[[#This Row],[FECHA RADICACION]]-TODAY()</f>
        <v>-131.5041666666657</v>
      </c>
      <c r="G83" s="14" t="s">
        <v>2964</v>
      </c>
      <c r="H83" s="14" t="s">
        <v>17</v>
      </c>
      <c r="I83" s="14" t="s">
        <v>17</v>
      </c>
      <c r="J83" s="15" t="s">
        <v>18</v>
      </c>
      <c r="K83" s="21">
        <v>45957</v>
      </c>
    </row>
    <row r="84" spans="1:13" ht="21.75" hidden="1" customHeight="1" x14ac:dyDescent="0.25">
      <c r="A84" s="4">
        <v>83</v>
      </c>
      <c r="B84" s="73">
        <v>20254213317092</v>
      </c>
      <c r="C84" s="35">
        <v>45931.359722222223</v>
      </c>
      <c r="D84" s="2">
        <v>45932.399305555555</v>
      </c>
      <c r="E84" s="2" t="s">
        <v>5472</v>
      </c>
      <c r="F84" s="14">
        <f ca="1">Tabla3689101118191516172345675638[[#This Row],[FECHA RADICACION]]-TODAY()</f>
        <v>-131.64027777777665</v>
      </c>
      <c r="G84" s="14" t="s">
        <v>15</v>
      </c>
      <c r="H84" s="14" t="s">
        <v>2913</v>
      </c>
      <c r="I84" s="14" t="s">
        <v>17</v>
      </c>
      <c r="J84" s="15" t="s">
        <v>18</v>
      </c>
      <c r="K84" s="21">
        <v>45974</v>
      </c>
    </row>
    <row r="85" spans="1:13" ht="21.75" hidden="1" customHeight="1" x14ac:dyDescent="0.25">
      <c r="A85" s="4">
        <v>84</v>
      </c>
      <c r="B85" s="30">
        <v>20254213283862</v>
      </c>
      <c r="C85" s="2">
        <v>45929.492361111108</v>
      </c>
      <c r="D85" s="2">
        <v>45932.399305555555</v>
      </c>
      <c r="E85" s="2" t="s">
        <v>5441</v>
      </c>
      <c r="F85" s="14">
        <f ca="1">Tabla3689101118191516172345675638[[#This Row],[FECHA RADICACION]]-TODAY()</f>
        <v>-133.50763888889196</v>
      </c>
      <c r="G85" s="14" t="s">
        <v>2964</v>
      </c>
      <c r="H85" s="14" t="s">
        <v>17</v>
      </c>
      <c r="I85" s="14" t="s">
        <v>17</v>
      </c>
      <c r="K85" s="21">
        <v>45957</v>
      </c>
    </row>
    <row r="86" spans="1:13" ht="21.75" hidden="1" customHeight="1" x14ac:dyDescent="0.25">
      <c r="A86" s="4">
        <v>85</v>
      </c>
      <c r="B86" s="30">
        <v>20255810193012</v>
      </c>
      <c r="C86" s="2">
        <v>45932.5</v>
      </c>
      <c r="D86" s="2">
        <v>45932.399305555555</v>
      </c>
      <c r="E86" s="2" t="s">
        <v>5473</v>
      </c>
      <c r="F86" s="14">
        <f ca="1">Tabla3689101118191516172345675638[[#This Row],[FECHA RADICACION]]-TODAY()</f>
        <v>-130.5</v>
      </c>
      <c r="G86" s="14" t="s">
        <v>65</v>
      </c>
      <c r="H86" s="14" t="s">
        <v>78</v>
      </c>
      <c r="I86" s="14" t="s">
        <v>17</v>
      </c>
      <c r="J86" s="15" t="s">
        <v>18</v>
      </c>
      <c r="K86" s="21">
        <v>45957</v>
      </c>
      <c r="L86" s="4" t="s">
        <v>174</v>
      </c>
    </row>
    <row r="87" spans="1:13" ht="21.75" hidden="1" customHeight="1" x14ac:dyDescent="0.25">
      <c r="A87" s="4">
        <v>86</v>
      </c>
      <c r="B87" s="30">
        <v>20255810193042</v>
      </c>
      <c r="C87" s="2">
        <v>45932.504861111112</v>
      </c>
      <c r="D87" s="2">
        <v>45932.399305555555</v>
      </c>
      <c r="E87" s="2" t="s">
        <v>5474</v>
      </c>
      <c r="F87" s="14">
        <f ca="1">Tabla3689101118191516172345675638[[#This Row],[FECHA RADICACION]]-TODAY()</f>
        <v>-130.4951388888876</v>
      </c>
      <c r="G87" s="14" t="s">
        <v>814</v>
      </c>
      <c r="H87" s="14" t="s">
        <v>2129</v>
      </c>
      <c r="I87" s="14" t="s">
        <v>17</v>
      </c>
      <c r="J87" s="15" t="s">
        <v>18</v>
      </c>
      <c r="K87" s="21">
        <v>45957</v>
      </c>
      <c r="L87" s="4" t="s">
        <v>42</v>
      </c>
    </row>
    <row r="88" spans="1:13" ht="21.75" hidden="1" customHeight="1" x14ac:dyDescent="0.25">
      <c r="A88" s="4">
        <v>87</v>
      </c>
      <c r="B88" s="30">
        <v>20255810193242</v>
      </c>
      <c r="C88" s="2">
        <v>45932</v>
      </c>
      <c r="D88" s="2">
        <v>45932.399305555555</v>
      </c>
      <c r="E88" s="2" t="s">
        <v>5475</v>
      </c>
      <c r="F88" s="14">
        <f ca="1">Tabla3689101118191516172345675638[[#This Row],[FECHA RADICACION]]-TODAY()</f>
        <v>-131</v>
      </c>
      <c r="G88" s="14" t="s">
        <v>85</v>
      </c>
      <c r="H88" s="14" t="s">
        <v>5476</v>
      </c>
      <c r="I88" s="14" t="s">
        <v>17</v>
      </c>
      <c r="J88" s="15" t="s">
        <v>18</v>
      </c>
      <c r="K88" s="21">
        <v>45957</v>
      </c>
      <c r="L88" s="4" t="s">
        <v>378</v>
      </c>
    </row>
    <row r="89" spans="1:13" ht="21.75" hidden="1" customHeight="1" x14ac:dyDescent="0.25">
      <c r="A89" s="4">
        <v>88</v>
      </c>
      <c r="B89" s="30">
        <v>20254603366552</v>
      </c>
      <c r="C89" s="2">
        <v>45933.50277777778</v>
      </c>
      <c r="D89" s="2">
        <v>45933</v>
      </c>
      <c r="E89" s="2" t="s">
        <v>5477</v>
      </c>
      <c r="F89" s="14">
        <f ca="1">Tabla3689101118191516172345675638[[#This Row],[FECHA RADICACION]]-TODAY()</f>
        <v>-129.49722222222044</v>
      </c>
      <c r="G89" s="14" t="s">
        <v>65</v>
      </c>
      <c r="H89" s="14" t="s">
        <v>3536</v>
      </c>
      <c r="I89" s="14" t="s">
        <v>17</v>
      </c>
      <c r="J89" s="15" t="s">
        <v>18</v>
      </c>
      <c r="K89" s="21">
        <v>45957</v>
      </c>
    </row>
    <row r="90" spans="1:13" ht="21.75" hidden="1" customHeight="1" x14ac:dyDescent="0.25">
      <c r="A90" s="4">
        <v>89</v>
      </c>
      <c r="B90" s="30">
        <v>20255810193792</v>
      </c>
      <c r="C90" s="2">
        <v>45933.470833333333</v>
      </c>
      <c r="D90" s="2">
        <v>45933</v>
      </c>
      <c r="E90" s="2" t="s">
        <v>5478</v>
      </c>
      <c r="F90" s="14">
        <f ca="1">Tabla3689101118191516172345675638[[#This Row],[FECHA RADICACION]]-TODAY()</f>
        <v>-129.52916666666715</v>
      </c>
      <c r="G90" s="14" t="s">
        <v>15</v>
      </c>
      <c r="H90" s="14" t="s">
        <v>2913</v>
      </c>
      <c r="I90" s="14" t="s">
        <v>17</v>
      </c>
      <c r="J90" s="15" t="s">
        <v>18</v>
      </c>
      <c r="K90" s="21">
        <v>45957</v>
      </c>
    </row>
    <row r="91" spans="1:13" ht="21.75" hidden="1" customHeight="1" x14ac:dyDescent="0.25">
      <c r="A91" s="4">
        <v>90</v>
      </c>
      <c r="B91" s="30">
        <v>20254603365442</v>
      </c>
      <c r="C91" s="2">
        <v>45933.470833333333</v>
      </c>
      <c r="D91" s="2">
        <v>45933</v>
      </c>
      <c r="E91" s="2" t="s">
        <v>5479</v>
      </c>
      <c r="F91" s="14">
        <f ca="1">Tabla3689101118191516172345675638[[#This Row],[FECHA RADICACION]]-TODAY()</f>
        <v>-129.52916666666715</v>
      </c>
      <c r="G91" s="14" t="s">
        <v>65</v>
      </c>
      <c r="H91" s="14" t="s">
        <v>4184</v>
      </c>
      <c r="I91" s="14" t="s">
        <v>17</v>
      </c>
      <c r="J91" s="15" t="s">
        <v>18</v>
      </c>
      <c r="K91" s="21">
        <v>45957</v>
      </c>
    </row>
    <row r="92" spans="1:13" ht="21.75" hidden="1" customHeight="1" x14ac:dyDescent="0.25">
      <c r="A92" s="4">
        <v>91</v>
      </c>
      <c r="B92" s="30">
        <v>20255810193752</v>
      </c>
      <c r="C92" s="2">
        <v>45933.459027777775</v>
      </c>
      <c r="D92" s="2">
        <v>45933</v>
      </c>
      <c r="E92" s="2" t="s">
        <v>5480</v>
      </c>
      <c r="F92" s="14">
        <f ca="1">Tabla3689101118191516172345675638[[#This Row],[FECHA RADICACION]]-TODAY()</f>
        <v>-129.54097222222481</v>
      </c>
      <c r="G92" s="14" t="s">
        <v>15</v>
      </c>
      <c r="H92" s="14" t="s">
        <v>2913</v>
      </c>
      <c r="I92" s="14" t="s">
        <v>17</v>
      </c>
      <c r="J92" s="15" t="s">
        <v>18</v>
      </c>
      <c r="K92" s="21">
        <v>45957</v>
      </c>
    </row>
    <row r="93" spans="1:13" ht="21.75" hidden="1" customHeight="1" x14ac:dyDescent="0.25">
      <c r="A93" s="4">
        <v>92</v>
      </c>
      <c r="B93" s="30">
        <v>20255810193682</v>
      </c>
      <c r="C93" s="2">
        <v>45933.433333333334</v>
      </c>
      <c r="D93" s="2">
        <v>45933</v>
      </c>
      <c r="E93" s="2" t="s">
        <v>5481</v>
      </c>
      <c r="F93" s="14">
        <f ca="1">Tabla3689101118191516172345675638[[#This Row],[FECHA RADICACION]]-TODAY()</f>
        <v>-129.5666666666657</v>
      </c>
      <c r="G93" s="14" t="s">
        <v>2964</v>
      </c>
      <c r="H93" s="14" t="s">
        <v>17</v>
      </c>
      <c r="I93" s="14" t="s">
        <v>17</v>
      </c>
      <c r="J93" s="15" t="s">
        <v>18</v>
      </c>
      <c r="K93" s="21">
        <v>45957</v>
      </c>
    </row>
    <row r="94" spans="1:13" ht="21.75" hidden="1" customHeight="1" x14ac:dyDescent="0.25">
      <c r="A94" s="4">
        <v>93</v>
      </c>
      <c r="B94" s="30">
        <v>20255850193642</v>
      </c>
      <c r="C94" s="2">
        <v>45933.418055555558</v>
      </c>
      <c r="D94" s="2">
        <v>45933</v>
      </c>
      <c r="E94" s="2" t="s">
        <v>5482</v>
      </c>
      <c r="F94" s="14">
        <f ca="1">Tabla3689101118191516172345675638[[#This Row],[FECHA RADICACION]]-TODAY()</f>
        <v>-129.58194444444234</v>
      </c>
      <c r="G94" s="14" t="s">
        <v>65</v>
      </c>
      <c r="H94" s="14" t="s">
        <v>78</v>
      </c>
      <c r="I94" s="14" t="s">
        <v>17</v>
      </c>
      <c r="J94" s="15" t="s">
        <v>18</v>
      </c>
      <c r="K94" s="21">
        <v>45957</v>
      </c>
    </row>
    <row r="95" spans="1:13" ht="21.75" hidden="1" customHeight="1" x14ac:dyDescent="0.25">
      <c r="A95" s="4">
        <v>94</v>
      </c>
      <c r="B95" s="30">
        <v>20254603363032</v>
      </c>
      <c r="C95" s="2">
        <v>45933.411805555559</v>
      </c>
      <c r="D95" s="2">
        <v>45933</v>
      </c>
      <c r="E95" s="2" t="s">
        <v>5483</v>
      </c>
      <c r="F95" s="14">
        <f ca="1">Tabla3689101118191516172345675638[[#This Row],[FECHA RADICACION]]-TODAY()</f>
        <v>-129.58819444444089</v>
      </c>
      <c r="G95" s="14" t="s">
        <v>65</v>
      </c>
      <c r="H95" s="14" t="s">
        <v>283</v>
      </c>
      <c r="I95" s="14" t="s">
        <v>17</v>
      </c>
      <c r="J95" s="15" t="s">
        <v>18</v>
      </c>
      <c r="K95" s="21">
        <v>45957</v>
      </c>
    </row>
    <row r="96" spans="1:13" ht="21.75" hidden="1" customHeight="1" x14ac:dyDescent="0.25">
      <c r="A96" s="4">
        <v>95</v>
      </c>
      <c r="B96" s="30">
        <v>20254603361382</v>
      </c>
      <c r="C96" s="2">
        <v>45933.350694444445</v>
      </c>
      <c r="D96" s="2">
        <v>45933</v>
      </c>
      <c r="E96" s="2" t="s">
        <v>5484</v>
      </c>
      <c r="F96" s="14">
        <f ca="1">Tabla3689101118191516172345675638[[#This Row],[FECHA RADICACION]]-TODAY()</f>
        <v>-129.64930555555475</v>
      </c>
      <c r="G96" s="14" t="s">
        <v>65</v>
      </c>
      <c r="H96" s="14" t="s">
        <v>825</v>
      </c>
      <c r="I96" s="14" t="s">
        <v>17</v>
      </c>
      <c r="J96" s="15" t="s">
        <v>18</v>
      </c>
      <c r="K96" s="21">
        <v>45957</v>
      </c>
      <c r="M96" s="4" t="s">
        <v>4931</v>
      </c>
    </row>
    <row r="97" spans="1:14" ht="21.75" hidden="1" customHeight="1" x14ac:dyDescent="0.25">
      <c r="A97" s="4">
        <v>96</v>
      </c>
      <c r="B97" s="30">
        <v>20254213361242</v>
      </c>
      <c r="C97" s="2">
        <v>45933.34375</v>
      </c>
      <c r="D97" s="2">
        <v>45933</v>
      </c>
      <c r="E97" s="2" t="s">
        <v>5485</v>
      </c>
      <c r="F97" s="14">
        <f ca="1">Tabla3689101118191516172345675638[[#This Row],[FECHA RADICACION]]-TODAY()</f>
        <v>-129.65625</v>
      </c>
      <c r="G97" s="14" t="s">
        <v>15</v>
      </c>
      <c r="H97" s="14" t="s">
        <v>16</v>
      </c>
      <c r="I97" s="14" t="s">
        <v>17</v>
      </c>
      <c r="J97" s="15" t="s">
        <v>18</v>
      </c>
      <c r="K97" s="21">
        <v>45957</v>
      </c>
    </row>
    <row r="98" spans="1:14" ht="21.75" hidden="1" customHeight="1" x14ac:dyDescent="0.25">
      <c r="A98" s="4">
        <v>97</v>
      </c>
      <c r="B98" s="30">
        <v>20255810193522</v>
      </c>
      <c r="C98" s="2">
        <v>45932</v>
      </c>
      <c r="D98" s="2">
        <v>45933</v>
      </c>
      <c r="E98" s="2" t="s">
        <v>5486</v>
      </c>
      <c r="F98" s="14">
        <f ca="1">Tabla3689101118191516172345675638[[#This Row],[FECHA RADICACION]]-TODAY()</f>
        <v>-131</v>
      </c>
      <c r="G98" s="14" t="s">
        <v>65</v>
      </c>
      <c r="H98" s="14" t="s">
        <v>1209</v>
      </c>
      <c r="I98" s="14" t="s">
        <v>17</v>
      </c>
      <c r="J98" s="15" t="s">
        <v>18</v>
      </c>
      <c r="K98" s="21">
        <v>45957</v>
      </c>
    </row>
    <row r="99" spans="1:14" ht="21.75" hidden="1" customHeight="1" x14ac:dyDescent="0.25">
      <c r="A99" s="4">
        <v>98</v>
      </c>
      <c r="B99" s="30">
        <v>20255810193232</v>
      </c>
      <c r="C99" s="2">
        <v>45932</v>
      </c>
      <c r="D99" s="2">
        <v>45933</v>
      </c>
      <c r="E99" s="2" t="s">
        <v>5487</v>
      </c>
      <c r="F99" s="14">
        <f ca="1">Tabla3689101118191516172345675638[[#This Row],[FECHA RADICACION]]-TODAY()</f>
        <v>-131</v>
      </c>
      <c r="G99" s="14" t="s">
        <v>2964</v>
      </c>
      <c r="H99" s="14" t="s">
        <v>17</v>
      </c>
      <c r="I99" s="14" t="s">
        <v>17</v>
      </c>
      <c r="J99" s="15" t="s">
        <v>18</v>
      </c>
      <c r="K99" s="21">
        <v>45957</v>
      </c>
    </row>
    <row r="100" spans="1:14" ht="21.75" hidden="1" customHeight="1" x14ac:dyDescent="0.25">
      <c r="A100" s="4">
        <v>99</v>
      </c>
      <c r="B100" s="30">
        <v>20254603349392</v>
      </c>
      <c r="C100" s="2">
        <v>45932.503472222219</v>
      </c>
      <c r="D100" s="2">
        <v>45933</v>
      </c>
      <c r="E100" s="2" t="s">
        <v>5488</v>
      </c>
      <c r="F100" s="14">
        <f ca="1">Tabla3689101118191516172345675638[[#This Row],[FECHA RADICACION]]-TODAY()</f>
        <v>-130.49652777778101</v>
      </c>
      <c r="G100" s="14" t="s">
        <v>65</v>
      </c>
      <c r="H100" s="14" t="s">
        <v>825</v>
      </c>
      <c r="I100" s="14" t="s">
        <v>17</v>
      </c>
      <c r="J100" s="15" t="s">
        <v>18</v>
      </c>
      <c r="K100" s="21">
        <v>45957</v>
      </c>
    </row>
    <row r="101" spans="1:14" ht="21.75" hidden="1" customHeight="1" x14ac:dyDescent="0.25">
      <c r="A101" s="4">
        <v>100</v>
      </c>
      <c r="B101" s="30">
        <v>20255810192982</v>
      </c>
      <c r="C101" s="2">
        <v>45932.49722222222</v>
      </c>
      <c r="D101" s="2">
        <v>45933</v>
      </c>
      <c r="E101" s="2" t="s">
        <v>5489</v>
      </c>
      <c r="F101" s="14">
        <f ca="1">Tabla3689101118191516172345675638[[#This Row],[FECHA RADICACION]]-TODAY()</f>
        <v>-130.50277777777956</v>
      </c>
      <c r="G101" s="14" t="s">
        <v>50</v>
      </c>
      <c r="H101" s="14" t="s">
        <v>93</v>
      </c>
      <c r="I101" s="14" t="s">
        <v>17</v>
      </c>
      <c r="J101" s="15" t="s">
        <v>18</v>
      </c>
      <c r="K101" s="21">
        <v>45957</v>
      </c>
    </row>
    <row r="102" spans="1:14" ht="21.75" hidden="1" customHeight="1" x14ac:dyDescent="0.25">
      <c r="A102" s="4">
        <v>101</v>
      </c>
      <c r="B102" s="30">
        <v>20255810192892</v>
      </c>
      <c r="C102" s="2">
        <v>45932.488888888889</v>
      </c>
      <c r="D102" s="2">
        <v>45933</v>
      </c>
      <c r="E102" s="2" t="s">
        <v>5490</v>
      </c>
      <c r="F102" s="14">
        <f ca="1">Tabla3689101118191516172345675638[[#This Row],[FECHA RADICACION]]-TODAY()</f>
        <v>-130.51111111111095</v>
      </c>
      <c r="G102" s="14" t="s">
        <v>85</v>
      </c>
      <c r="H102" s="14" t="s">
        <v>160</v>
      </c>
      <c r="I102" s="14" t="s">
        <v>17</v>
      </c>
      <c r="J102" s="15" t="s">
        <v>18</v>
      </c>
      <c r="K102" s="21">
        <v>45974</v>
      </c>
      <c r="L102" s="4" t="s">
        <v>378</v>
      </c>
    </row>
    <row r="103" spans="1:14" ht="21.75" hidden="1" customHeight="1" x14ac:dyDescent="0.25">
      <c r="A103" s="4">
        <v>102</v>
      </c>
      <c r="B103" s="30">
        <v>20254213331922</v>
      </c>
      <c r="C103" s="2">
        <v>45931</v>
      </c>
      <c r="D103" s="2">
        <v>45933</v>
      </c>
      <c r="E103" s="2" t="s">
        <v>5470</v>
      </c>
      <c r="F103" s="14">
        <f ca="1">Tabla3689101118191516172345675638[[#This Row],[FECHA RADICACION]]-TODAY()</f>
        <v>-132</v>
      </c>
      <c r="G103" s="14" t="s">
        <v>65</v>
      </c>
      <c r="H103" s="14" t="s">
        <v>3536</v>
      </c>
      <c r="I103" s="14" t="s">
        <v>17</v>
      </c>
      <c r="J103" s="15" t="s">
        <v>18</v>
      </c>
      <c r="K103" s="21">
        <v>45957</v>
      </c>
    </row>
    <row r="104" spans="1:14" ht="21.75" hidden="1" customHeight="1" x14ac:dyDescent="0.25">
      <c r="A104" s="4">
        <v>103</v>
      </c>
      <c r="B104" s="73">
        <v>20254213324682</v>
      </c>
      <c r="C104" s="35">
        <v>45931.489583333336</v>
      </c>
      <c r="D104" s="2">
        <v>45933</v>
      </c>
      <c r="E104" s="6" t="s">
        <v>3277</v>
      </c>
      <c r="F104" s="14">
        <f ca="1">Tabla3689101118191516172345675638[[#This Row],[FECHA RADICACION]]-TODAY()</f>
        <v>-131.51041666666424</v>
      </c>
      <c r="G104" s="14" t="s">
        <v>15</v>
      </c>
      <c r="H104" s="14" t="s">
        <v>82</v>
      </c>
      <c r="I104" s="30" t="s">
        <v>17</v>
      </c>
      <c r="J104" s="15" t="s">
        <v>18</v>
      </c>
      <c r="K104" s="21">
        <v>45957</v>
      </c>
    </row>
    <row r="105" spans="1:14" ht="21.75" hidden="1" customHeight="1" x14ac:dyDescent="0.25">
      <c r="A105" s="4">
        <v>104</v>
      </c>
      <c r="B105" s="73">
        <v>20255810191802</v>
      </c>
      <c r="C105" s="35">
        <v>45931.488194444442</v>
      </c>
      <c r="D105" s="2">
        <v>45933</v>
      </c>
      <c r="E105" s="6" t="s">
        <v>5491</v>
      </c>
      <c r="F105" s="14">
        <f ca="1">Tabla3689101118191516172345675638[[#This Row],[FECHA RADICACION]]-TODAY()</f>
        <v>-131.51180555555766</v>
      </c>
      <c r="G105" s="14" t="s">
        <v>2964</v>
      </c>
      <c r="H105" s="14" t="s">
        <v>17</v>
      </c>
      <c r="I105" s="14" t="s">
        <v>17</v>
      </c>
      <c r="J105" s="15" t="s">
        <v>18</v>
      </c>
      <c r="K105" s="21">
        <v>45957</v>
      </c>
    </row>
    <row r="106" spans="1:14" ht="21.75" hidden="1" customHeight="1" x14ac:dyDescent="0.25">
      <c r="A106" s="4">
        <v>105</v>
      </c>
      <c r="B106" s="73">
        <v>20254603367052</v>
      </c>
      <c r="C106" s="35">
        <v>45933.513194444444</v>
      </c>
      <c r="D106" s="2">
        <v>45933</v>
      </c>
      <c r="E106" s="2" t="s">
        <v>5492</v>
      </c>
      <c r="F106" s="14">
        <f ca="1">Tabla3689101118191516172345675638[[#This Row],[FECHA RADICACION]]-TODAY()</f>
        <v>-129.4868055555562</v>
      </c>
      <c r="G106" s="14" t="s">
        <v>65</v>
      </c>
      <c r="H106" s="14" t="s">
        <v>78</v>
      </c>
      <c r="I106" s="14" t="s">
        <v>17</v>
      </c>
      <c r="J106" s="15" t="s">
        <v>18</v>
      </c>
      <c r="K106" s="21">
        <v>45957</v>
      </c>
    </row>
    <row r="107" spans="1:14" ht="21.75" hidden="1" customHeight="1" x14ac:dyDescent="0.25">
      <c r="A107" s="4">
        <v>106</v>
      </c>
      <c r="B107" s="30">
        <v>20255810193852</v>
      </c>
      <c r="C107" s="2">
        <v>45933.513194444444</v>
      </c>
      <c r="D107" s="2">
        <v>45933</v>
      </c>
      <c r="E107" s="2" t="s">
        <v>5493</v>
      </c>
      <c r="F107" s="14">
        <f ca="1">Tabla3689101118191516172345675638[[#This Row],[FECHA RADICACION]]-TODAY()</f>
        <v>-129.4868055555562</v>
      </c>
      <c r="G107" s="14" t="s">
        <v>65</v>
      </c>
      <c r="H107" s="14" t="s">
        <v>825</v>
      </c>
      <c r="I107" s="14" t="s">
        <v>17</v>
      </c>
      <c r="J107" s="15" t="s">
        <v>18</v>
      </c>
      <c r="K107" s="21">
        <v>45957</v>
      </c>
    </row>
    <row r="108" spans="1:14" ht="21.75" hidden="1" customHeight="1" x14ac:dyDescent="0.25">
      <c r="A108" s="4">
        <v>107</v>
      </c>
      <c r="B108" s="30">
        <v>20255810193912</v>
      </c>
      <c r="C108" s="2">
        <v>45933.538194444445</v>
      </c>
      <c r="D108" s="2">
        <v>45933</v>
      </c>
      <c r="E108" s="2" t="s">
        <v>5494</v>
      </c>
      <c r="F108" s="14">
        <f ca="1">Tabla3689101118191516172345675638[[#This Row],[FECHA RADICACION]]-TODAY()</f>
        <v>-129.46180555555475</v>
      </c>
      <c r="G108" s="14" t="s">
        <v>65</v>
      </c>
      <c r="H108" s="14" t="s">
        <v>3536</v>
      </c>
      <c r="I108" s="30" t="s">
        <v>17</v>
      </c>
      <c r="J108" s="15" t="s">
        <v>18</v>
      </c>
      <c r="K108" s="21">
        <v>45957</v>
      </c>
    </row>
    <row r="109" spans="1:14" ht="21.75" hidden="1" customHeight="1" x14ac:dyDescent="0.25">
      <c r="A109" s="4">
        <v>108</v>
      </c>
      <c r="B109" s="30">
        <v>20255810193982</v>
      </c>
      <c r="C109" s="2">
        <v>45933</v>
      </c>
      <c r="D109" s="2">
        <v>45933</v>
      </c>
      <c r="E109" s="2" t="s">
        <v>5495</v>
      </c>
      <c r="F109" s="14">
        <f ca="1">Tabla3689101118191516172345675638[[#This Row],[FECHA RADICACION]]-TODAY()</f>
        <v>-130</v>
      </c>
      <c r="G109" s="14" t="s">
        <v>65</v>
      </c>
      <c r="H109" s="14" t="s">
        <v>283</v>
      </c>
      <c r="I109" s="14" t="s">
        <v>17</v>
      </c>
      <c r="J109" s="15" t="s">
        <v>18</v>
      </c>
      <c r="K109" s="21">
        <v>45957</v>
      </c>
    </row>
    <row r="110" spans="1:14" ht="21.75" hidden="1" customHeight="1" x14ac:dyDescent="0.25">
      <c r="A110" s="4">
        <v>109</v>
      </c>
      <c r="B110" s="30">
        <v>20254213369582</v>
      </c>
      <c r="C110" s="2">
        <v>45933</v>
      </c>
      <c r="D110" s="2">
        <v>45933</v>
      </c>
      <c r="E110" s="2" t="s">
        <v>5496</v>
      </c>
      <c r="F110" s="14">
        <f ca="1">Tabla3689101118191516172345675638[[#This Row],[FECHA RADICACION]]-TODAY()</f>
        <v>-130</v>
      </c>
      <c r="G110" s="14" t="s">
        <v>50</v>
      </c>
      <c r="H110" s="14" t="s">
        <v>93</v>
      </c>
      <c r="I110" s="14" t="s">
        <v>17</v>
      </c>
      <c r="J110" s="15" t="s">
        <v>18</v>
      </c>
      <c r="K110" s="21">
        <v>45974</v>
      </c>
      <c r="L110" s="4" t="s">
        <v>527</v>
      </c>
      <c r="M110" s="4" t="s">
        <v>5497</v>
      </c>
      <c r="N110" s="4">
        <v>17</v>
      </c>
    </row>
    <row r="111" spans="1:14" ht="21.75" hidden="1" customHeight="1" x14ac:dyDescent="0.25">
      <c r="A111" s="4">
        <v>110</v>
      </c>
      <c r="B111" s="30">
        <v>20254213369742</v>
      </c>
      <c r="C111" s="2">
        <v>45933</v>
      </c>
      <c r="D111" s="2">
        <v>45934</v>
      </c>
      <c r="E111" s="2" t="s">
        <v>4726</v>
      </c>
      <c r="F111" s="14">
        <f ca="1">Tabla3689101118191516172345675638[[#This Row],[FECHA RADICACION]]-TODAY()</f>
        <v>-130</v>
      </c>
      <c r="G111" s="14" t="s">
        <v>50</v>
      </c>
      <c r="H111" s="14" t="s">
        <v>93</v>
      </c>
      <c r="I111" s="14" t="s">
        <v>17</v>
      </c>
      <c r="J111" s="15" t="s">
        <v>18</v>
      </c>
      <c r="K111" s="21">
        <v>45974</v>
      </c>
      <c r="M111" s="4" t="s">
        <v>5497</v>
      </c>
      <c r="N111" s="4">
        <v>17</v>
      </c>
    </row>
    <row r="112" spans="1:14" ht="21.75" hidden="1" customHeight="1" x14ac:dyDescent="0.25">
      <c r="A112" s="4">
        <v>111</v>
      </c>
      <c r="B112" s="30">
        <v>20255810194092</v>
      </c>
      <c r="C112" s="2">
        <v>45933</v>
      </c>
      <c r="D112" s="2">
        <v>45934</v>
      </c>
      <c r="E112" s="2" t="s">
        <v>5498</v>
      </c>
      <c r="F112" s="14">
        <f ca="1">Tabla3689101118191516172345675638[[#This Row],[FECHA RADICACION]]-TODAY()</f>
        <v>-130</v>
      </c>
      <c r="G112" s="14" t="s">
        <v>15</v>
      </c>
      <c r="H112" s="14" t="s">
        <v>5404</v>
      </c>
      <c r="I112" s="14" t="s">
        <v>17</v>
      </c>
      <c r="J112" s="15" t="s">
        <v>18</v>
      </c>
      <c r="K112" s="21">
        <v>45957</v>
      </c>
    </row>
    <row r="113" spans="1:14" ht="21.75" hidden="1" customHeight="1" x14ac:dyDescent="0.25">
      <c r="A113" s="4">
        <v>112</v>
      </c>
      <c r="B113" s="30">
        <v>20254603369842</v>
      </c>
      <c r="C113" s="2">
        <v>45933</v>
      </c>
      <c r="D113" s="2">
        <v>45934</v>
      </c>
      <c r="E113" s="2" t="s">
        <v>5499</v>
      </c>
      <c r="F113" s="14">
        <f ca="1">Tabla3689101118191516172345675638[[#This Row],[FECHA RADICACION]]-TODAY()</f>
        <v>-130</v>
      </c>
      <c r="G113" s="14" t="s">
        <v>15</v>
      </c>
      <c r="H113" s="14" t="s">
        <v>82</v>
      </c>
      <c r="I113" s="14" t="s">
        <v>17</v>
      </c>
      <c r="J113" s="15" t="s">
        <v>18</v>
      </c>
      <c r="K113" s="21">
        <v>45957</v>
      </c>
    </row>
    <row r="114" spans="1:14" ht="21.75" hidden="1" customHeight="1" x14ac:dyDescent="0.25">
      <c r="A114" s="4">
        <v>113</v>
      </c>
      <c r="B114" s="30">
        <v>20255810194312</v>
      </c>
      <c r="C114" s="2">
        <v>45933</v>
      </c>
      <c r="D114" s="2">
        <v>45934</v>
      </c>
      <c r="E114" s="2" t="s">
        <v>5500</v>
      </c>
      <c r="F114" s="14">
        <f ca="1">Tabla3689101118191516172345675638[[#This Row],[FECHA RADICACION]]-TODAY()</f>
        <v>-130</v>
      </c>
      <c r="G114" s="14" t="s">
        <v>15</v>
      </c>
      <c r="H114" s="14" t="s">
        <v>5404</v>
      </c>
      <c r="I114" s="14" t="s">
        <v>17</v>
      </c>
      <c r="J114" s="15" t="s">
        <v>18</v>
      </c>
      <c r="K114" s="21">
        <v>45957</v>
      </c>
    </row>
    <row r="115" spans="1:14" ht="21.75" hidden="1" customHeight="1" x14ac:dyDescent="0.25">
      <c r="A115" s="4">
        <v>114</v>
      </c>
      <c r="B115" s="30">
        <v>20255810194302</v>
      </c>
      <c r="C115" s="2">
        <v>45933</v>
      </c>
      <c r="D115" s="2">
        <v>45934</v>
      </c>
      <c r="E115" s="2" t="s">
        <v>5501</v>
      </c>
      <c r="F115" s="14">
        <f ca="1">Tabla3689101118191516172345675638[[#This Row],[FECHA RADICACION]]-TODAY()</f>
        <v>-130</v>
      </c>
      <c r="G115" s="14" t="s">
        <v>15</v>
      </c>
      <c r="H115" s="14" t="s">
        <v>82</v>
      </c>
      <c r="I115" s="30" t="s">
        <v>17</v>
      </c>
      <c r="J115" s="15" t="s">
        <v>18</v>
      </c>
      <c r="K115" s="21">
        <v>45957</v>
      </c>
      <c r="L115" s="4" t="s">
        <v>91</v>
      </c>
    </row>
    <row r="116" spans="1:14" ht="21.75" hidden="1" customHeight="1" x14ac:dyDescent="0.25">
      <c r="A116" s="4">
        <v>115</v>
      </c>
      <c r="B116" s="30">
        <v>20255810194252</v>
      </c>
      <c r="C116" s="2">
        <v>45933</v>
      </c>
      <c r="D116" s="2">
        <v>45934</v>
      </c>
      <c r="E116" s="2" t="s">
        <v>5502</v>
      </c>
      <c r="F116" s="14">
        <f ca="1">Tabla3689101118191516172345675638[[#This Row],[FECHA RADICACION]]-TODAY()</f>
        <v>-130</v>
      </c>
      <c r="G116" s="14" t="s">
        <v>2964</v>
      </c>
      <c r="H116" s="14" t="s">
        <v>17</v>
      </c>
      <c r="I116" s="14" t="s">
        <v>17</v>
      </c>
      <c r="J116" s="15" t="s">
        <v>18</v>
      </c>
      <c r="K116" s="21">
        <v>45957</v>
      </c>
    </row>
    <row r="117" spans="1:14" ht="21.75" hidden="1" customHeight="1" x14ac:dyDescent="0.25">
      <c r="A117" s="4">
        <v>116</v>
      </c>
      <c r="B117" s="30">
        <v>20255810194222</v>
      </c>
      <c r="C117" s="2">
        <v>45933</v>
      </c>
      <c r="D117" s="2">
        <v>45934</v>
      </c>
      <c r="E117" s="2" t="s">
        <v>5480</v>
      </c>
      <c r="F117" s="14">
        <f ca="1">Tabla3689101118191516172345675638[[#This Row],[FECHA RADICACION]]-TODAY()</f>
        <v>-130</v>
      </c>
      <c r="G117" s="14" t="s">
        <v>15</v>
      </c>
      <c r="H117" s="14" t="s">
        <v>251</v>
      </c>
      <c r="I117" s="14" t="s">
        <v>17</v>
      </c>
      <c r="J117" s="15" t="s">
        <v>18</v>
      </c>
      <c r="K117" s="21">
        <v>45975</v>
      </c>
      <c r="L117" s="4" t="s">
        <v>3982</v>
      </c>
    </row>
    <row r="118" spans="1:14" ht="21.75" hidden="1" customHeight="1" x14ac:dyDescent="0.25">
      <c r="A118" s="4">
        <v>117</v>
      </c>
      <c r="B118" s="30">
        <v>20254603371222</v>
      </c>
      <c r="C118" s="2">
        <v>45933</v>
      </c>
      <c r="D118" s="2">
        <v>45934</v>
      </c>
      <c r="E118" s="2" t="s">
        <v>5503</v>
      </c>
      <c r="F118" s="14">
        <f ca="1">Tabla3689101118191516172345675638[[#This Row],[FECHA RADICACION]]-TODAY()</f>
        <v>-130</v>
      </c>
      <c r="G118" s="14" t="s">
        <v>2964</v>
      </c>
      <c r="H118" s="14" t="s">
        <v>17</v>
      </c>
      <c r="I118" s="14" t="s">
        <v>17</v>
      </c>
      <c r="J118" s="15" t="s">
        <v>18</v>
      </c>
      <c r="K118" s="21">
        <v>45957</v>
      </c>
    </row>
    <row r="119" spans="1:14" ht="21.75" hidden="1" customHeight="1" x14ac:dyDescent="0.25">
      <c r="A119" s="4">
        <v>118</v>
      </c>
      <c r="B119" s="30">
        <v>20254603370162</v>
      </c>
      <c r="C119" s="2">
        <v>45933</v>
      </c>
      <c r="D119" s="2">
        <v>45934</v>
      </c>
      <c r="E119" s="2" t="s">
        <v>5504</v>
      </c>
      <c r="F119" s="14">
        <f ca="1">Tabla3689101118191516172345675638[[#This Row],[FECHA RADICACION]]-TODAY()</f>
        <v>-130</v>
      </c>
      <c r="G119" s="14" t="s">
        <v>65</v>
      </c>
      <c r="H119" s="14" t="s">
        <v>78</v>
      </c>
      <c r="I119" s="14" t="s">
        <v>17</v>
      </c>
      <c r="J119" s="15" t="s">
        <v>18</v>
      </c>
      <c r="K119" s="21">
        <v>45974</v>
      </c>
    </row>
    <row r="120" spans="1:14" ht="21.75" hidden="1" customHeight="1" x14ac:dyDescent="0.25">
      <c r="A120" s="4">
        <v>119</v>
      </c>
      <c r="B120" s="30">
        <v>20255810194152</v>
      </c>
      <c r="C120" s="2">
        <v>45933</v>
      </c>
      <c r="D120" s="2">
        <v>45934</v>
      </c>
      <c r="E120" s="2" t="s">
        <v>5505</v>
      </c>
      <c r="F120" s="14">
        <f ca="1">Tabla3689101118191516172345675638[[#This Row],[FECHA RADICACION]]-TODAY()</f>
        <v>-130</v>
      </c>
      <c r="G120" s="14" t="s">
        <v>5506</v>
      </c>
      <c r="H120" s="14" t="s">
        <v>16</v>
      </c>
      <c r="I120" s="14" t="s">
        <v>17</v>
      </c>
      <c r="J120" s="15" t="s">
        <v>18</v>
      </c>
      <c r="K120" s="21">
        <v>45957</v>
      </c>
    </row>
    <row r="121" spans="1:14" ht="21.75" hidden="1" customHeight="1" x14ac:dyDescent="0.25">
      <c r="A121" s="4">
        <v>120</v>
      </c>
      <c r="B121" s="30">
        <v>20255810190072</v>
      </c>
      <c r="C121" s="2">
        <v>45929</v>
      </c>
      <c r="D121" s="2">
        <v>45934</v>
      </c>
      <c r="E121" s="2" t="s">
        <v>5357</v>
      </c>
      <c r="F121" s="14">
        <f ca="1">Tabla3689101118191516172345675638[[#This Row],[FECHA RADICACION]]-TODAY()</f>
        <v>-134</v>
      </c>
      <c r="G121" s="14" t="s">
        <v>15</v>
      </c>
      <c r="H121" s="14" t="s">
        <v>2913</v>
      </c>
      <c r="I121" s="14" t="s">
        <v>17</v>
      </c>
      <c r="J121" s="15" t="s">
        <v>18</v>
      </c>
      <c r="K121" s="21">
        <v>45957</v>
      </c>
      <c r="L121" s="4" t="s">
        <v>194</v>
      </c>
      <c r="M121" s="4" t="s">
        <v>5507</v>
      </c>
      <c r="N121" s="4">
        <v>3</v>
      </c>
    </row>
    <row r="122" spans="1:14" ht="21.75" hidden="1" customHeight="1" x14ac:dyDescent="0.25">
      <c r="A122" s="4">
        <v>121</v>
      </c>
      <c r="B122" s="30">
        <v>20252000378413</v>
      </c>
      <c r="C122" s="2">
        <v>45933.402083333334</v>
      </c>
      <c r="D122" s="2">
        <v>45934</v>
      </c>
      <c r="E122" s="2" t="s">
        <v>5508</v>
      </c>
      <c r="F122" s="14">
        <f ca="1">Tabla3689101118191516172345675638[[#This Row],[FECHA RADICACION]]-TODAY()</f>
        <v>-129.5979166666657</v>
      </c>
      <c r="G122" s="14" t="s">
        <v>15</v>
      </c>
      <c r="H122" s="14" t="s">
        <v>241</v>
      </c>
      <c r="I122" s="14" t="s">
        <v>17</v>
      </c>
      <c r="J122" s="15" t="s">
        <v>18</v>
      </c>
      <c r="K122" s="21">
        <v>45967</v>
      </c>
      <c r="L122" s="4" t="s">
        <v>99</v>
      </c>
      <c r="M122" s="4" t="s">
        <v>5509</v>
      </c>
      <c r="N122" s="4">
        <v>28</v>
      </c>
    </row>
    <row r="123" spans="1:14" ht="21.75" hidden="1" customHeight="1" x14ac:dyDescent="0.25">
      <c r="A123" s="4">
        <v>122</v>
      </c>
      <c r="B123" s="30">
        <v>20254603384502</v>
      </c>
      <c r="C123" s="2">
        <v>45936.427083333336</v>
      </c>
      <c r="D123" s="2">
        <v>45936</v>
      </c>
      <c r="E123" s="2" t="s">
        <v>5510</v>
      </c>
      <c r="F123" s="14">
        <f ca="1">Tabla3689101118191516172345675638[[#This Row],[FECHA RADICACION]]-TODAY()</f>
        <v>-126.57291666666424</v>
      </c>
      <c r="G123" s="14" t="s">
        <v>15</v>
      </c>
      <c r="H123" s="14" t="s">
        <v>16</v>
      </c>
      <c r="I123" s="30" t="s">
        <v>17</v>
      </c>
      <c r="J123" s="15" t="s">
        <v>18</v>
      </c>
      <c r="K123" s="21">
        <v>45957</v>
      </c>
    </row>
    <row r="124" spans="1:14" ht="21.75" hidden="1" customHeight="1" x14ac:dyDescent="0.25">
      <c r="A124" s="4">
        <v>123</v>
      </c>
      <c r="B124" s="30">
        <v>20254603382452</v>
      </c>
      <c r="C124" s="2">
        <v>45936.37222222222</v>
      </c>
      <c r="D124" s="2">
        <v>45936</v>
      </c>
      <c r="E124" s="2" t="s">
        <v>5511</v>
      </c>
      <c r="F124" s="14">
        <f ca="1">Tabla3689101118191516172345675638[[#This Row],[FECHA RADICACION]]-TODAY()</f>
        <v>-126.62777777777956</v>
      </c>
      <c r="G124" s="14" t="s">
        <v>15</v>
      </c>
      <c r="H124" s="14" t="s">
        <v>251</v>
      </c>
      <c r="I124" s="30" t="s">
        <v>17</v>
      </c>
      <c r="J124" s="15" t="s">
        <v>18</v>
      </c>
      <c r="K124" s="21">
        <v>45957</v>
      </c>
    </row>
    <row r="125" spans="1:14" ht="21.75" hidden="1" customHeight="1" x14ac:dyDescent="0.25">
      <c r="A125" s="4">
        <v>124</v>
      </c>
      <c r="B125" s="30">
        <v>20254603382332</v>
      </c>
      <c r="C125" s="2">
        <v>45936.368750000001</v>
      </c>
      <c r="D125" s="2">
        <v>45936</v>
      </c>
      <c r="E125" s="2" t="s">
        <v>5512</v>
      </c>
      <c r="F125" s="14">
        <f ca="1">Tabla3689101118191516172345675638[[#This Row],[FECHA RADICACION]]-TODAY()</f>
        <v>-126.63124999999854</v>
      </c>
      <c r="G125" s="14" t="s">
        <v>65</v>
      </c>
      <c r="H125" s="14" t="s">
        <v>283</v>
      </c>
      <c r="I125" s="14" t="s">
        <v>17</v>
      </c>
      <c r="J125" s="15" t="s">
        <v>18</v>
      </c>
      <c r="K125" s="21">
        <v>45957</v>
      </c>
      <c r="M125" s="4" t="s">
        <v>5513</v>
      </c>
    </row>
    <row r="126" spans="1:14" ht="21.75" hidden="1" customHeight="1" x14ac:dyDescent="0.25">
      <c r="A126" s="4">
        <v>125</v>
      </c>
      <c r="B126" s="30">
        <v>20255810194402</v>
      </c>
      <c r="C126" s="2">
        <v>45936.328472222223</v>
      </c>
      <c r="D126" s="2">
        <v>45936</v>
      </c>
      <c r="E126" s="2" t="s">
        <v>5514</v>
      </c>
      <c r="F126" s="14">
        <f ca="1">Tabla3689101118191516172345675638[[#This Row],[FECHA RADICACION]]-TODAY()</f>
        <v>-126.67152777777665</v>
      </c>
      <c r="G126" s="14" t="s">
        <v>65</v>
      </c>
      <c r="H126" s="14" t="s">
        <v>78</v>
      </c>
      <c r="I126" s="14" t="s">
        <v>17</v>
      </c>
      <c r="J126" s="15" t="s">
        <v>18</v>
      </c>
      <c r="K126" s="21">
        <v>45957</v>
      </c>
      <c r="L126" s="4" t="s">
        <v>491</v>
      </c>
    </row>
    <row r="127" spans="1:14" ht="21.75" hidden="1" customHeight="1" x14ac:dyDescent="0.25">
      <c r="A127" s="4">
        <v>126</v>
      </c>
      <c r="B127" s="30">
        <v>20254213375772</v>
      </c>
      <c r="C127" s="2">
        <v>45934.393750000003</v>
      </c>
      <c r="D127" s="2">
        <v>45936</v>
      </c>
      <c r="E127" s="2" t="s">
        <v>5515</v>
      </c>
      <c r="F127" s="14">
        <f ca="1">Tabla3689101118191516172345675638[[#This Row],[FECHA RADICACION]]-TODAY()</f>
        <v>-128.60624999999709</v>
      </c>
      <c r="G127" s="14" t="s">
        <v>2964</v>
      </c>
      <c r="H127" s="14" t="s">
        <v>17</v>
      </c>
      <c r="I127" s="14" t="s">
        <v>17</v>
      </c>
      <c r="J127" s="15" t="s">
        <v>18</v>
      </c>
      <c r="K127" s="21">
        <v>45957</v>
      </c>
    </row>
    <row r="128" spans="1:14" ht="21.75" hidden="1" customHeight="1" x14ac:dyDescent="0.25">
      <c r="A128" s="4">
        <v>127</v>
      </c>
      <c r="B128" s="30">
        <v>20254603367592</v>
      </c>
      <c r="C128" s="2">
        <v>45933.530555555553</v>
      </c>
      <c r="D128" s="2">
        <v>45936</v>
      </c>
      <c r="E128" s="2" t="s">
        <v>5516</v>
      </c>
      <c r="F128" s="14">
        <f ca="1">Tabla3689101118191516172345675638[[#This Row],[FECHA RADICACION]]-TODAY()</f>
        <v>-129.46944444444671</v>
      </c>
      <c r="G128" s="14" t="s">
        <v>15</v>
      </c>
      <c r="H128" s="14" t="s">
        <v>251</v>
      </c>
      <c r="I128" s="14" t="s">
        <v>17</v>
      </c>
      <c r="J128" s="15" t="s">
        <v>18</v>
      </c>
      <c r="K128" s="21">
        <v>45957</v>
      </c>
    </row>
    <row r="129" spans="1:13" ht="21.75" hidden="1" customHeight="1" x14ac:dyDescent="0.25">
      <c r="A129" s="4">
        <v>128</v>
      </c>
      <c r="B129" s="73">
        <v>20254603345762</v>
      </c>
      <c r="C129" s="35">
        <v>45932.418749999997</v>
      </c>
      <c r="D129" s="2">
        <v>45936</v>
      </c>
      <c r="E129" s="6" t="s">
        <v>5517</v>
      </c>
      <c r="F129" s="14">
        <f ca="1">Tabla3689101118191516172345675638[[#This Row],[FECHA RADICACION]]-TODAY()</f>
        <v>-130.58125000000291</v>
      </c>
      <c r="G129" s="14" t="s">
        <v>65</v>
      </c>
      <c r="H129" s="14" t="s">
        <v>4184</v>
      </c>
      <c r="I129" s="30" t="s">
        <v>17</v>
      </c>
      <c r="J129" s="15" t="s">
        <v>18</v>
      </c>
      <c r="K129" s="21">
        <v>45957</v>
      </c>
    </row>
    <row r="130" spans="1:13" ht="21.75" hidden="1" customHeight="1" x14ac:dyDescent="0.25">
      <c r="A130" s="4">
        <v>129</v>
      </c>
      <c r="B130" s="73">
        <v>20255810194652</v>
      </c>
      <c r="C130" s="35">
        <v>45936.449305555558</v>
      </c>
      <c r="D130" s="2">
        <v>45936</v>
      </c>
      <c r="E130" s="2" t="s">
        <v>5518</v>
      </c>
      <c r="F130" s="14">
        <f ca="1">Tabla3689101118191516172345675638[[#This Row],[FECHA RADICACION]]-TODAY()</f>
        <v>-126.55069444444234</v>
      </c>
      <c r="G130" s="14" t="s">
        <v>50</v>
      </c>
      <c r="H130" s="14" t="s">
        <v>714</v>
      </c>
      <c r="I130" s="14" t="s">
        <v>17</v>
      </c>
      <c r="J130" s="15" t="s">
        <v>18</v>
      </c>
      <c r="K130" s="21">
        <v>45957</v>
      </c>
      <c r="L130" s="15"/>
      <c r="M130" s="15" t="s">
        <v>5509</v>
      </c>
    </row>
    <row r="131" spans="1:13" ht="21.75" hidden="1" customHeight="1" x14ac:dyDescent="0.25">
      <c r="A131" s="4">
        <v>130</v>
      </c>
      <c r="B131" s="30">
        <v>20255810194632</v>
      </c>
      <c r="C131" s="2">
        <v>45936.443055555559</v>
      </c>
      <c r="D131" s="2">
        <v>45936</v>
      </c>
      <c r="E131" s="2" t="s">
        <v>5519</v>
      </c>
      <c r="F131" s="14">
        <f ca="1">Tabla3689101118191516172345675638[[#This Row],[FECHA RADICACION]]-TODAY()</f>
        <v>-126.55694444444089</v>
      </c>
      <c r="G131" s="14" t="s">
        <v>65</v>
      </c>
      <c r="H131" s="14" t="s">
        <v>1209</v>
      </c>
      <c r="I131" s="30" t="s">
        <v>17</v>
      </c>
      <c r="J131" s="6" t="s">
        <v>18</v>
      </c>
      <c r="K131" s="21">
        <v>45957</v>
      </c>
      <c r="L131" s="4" t="s">
        <v>491</v>
      </c>
      <c r="M131" s="15"/>
    </row>
    <row r="132" spans="1:13" ht="21.75" hidden="1" customHeight="1" x14ac:dyDescent="0.25">
      <c r="A132" s="4">
        <v>131</v>
      </c>
      <c r="B132" s="30">
        <v>20254603387182</v>
      </c>
      <c r="C132" s="2">
        <v>45936.479861111111</v>
      </c>
      <c r="D132" s="2">
        <v>45936</v>
      </c>
      <c r="E132" s="2" t="s">
        <v>5520</v>
      </c>
      <c r="F132" s="14">
        <f ca="1">Tabla3689101118191516172345675638[[#This Row],[FECHA RADICACION]]-TODAY()</f>
        <v>-126.52013888888905</v>
      </c>
      <c r="G132" s="14" t="s">
        <v>15</v>
      </c>
      <c r="H132" s="14" t="s">
        <v>5404</v>
      </c>
      <c r="I132" s="14" t="s">
        <v>17</v>
      </c>
      <c r="J132" s="15" t="s">
        <v>18</v>
      </c>
      <c r="K132" s="21">
        <v>45957</v>
      </c>
      <c r="L132" s="15"/>
      <c r="M132" s="15"/>
    </row>
    <row r="133" spans="1:13" ht="21.75" hidden="1" customHeight="1" x14ac:dyDescent="0.25">
      <c r="A133" s="4">
        <v>132</v>
      </c>
      <c r="B133" s="30">
        <v>20254603387492</v>
      </c>
      <c r="C133" s="2">
        <v>45936.486111111109</v>
      </c>
      <c r="D133" s="2">
        <v>45936</v>
      </c>
      <c r="E133" s="2" t="s">
        <v>5521</v>
      </c>
      <c r="F133" s="14">
        <f ca="1">Tabla3689101118191516172345675638[[#This Row],[FECHA RADICACION]]-TODAY()</f>
        <v>-126.51388888889051</v>
      </c>
      <c r="G133" s="14" t="s">
        <v>15</v>
      </c>
      <c r="H133" s="14" t="s">
        <v>5404</v>
      </c>
      <c r="I133" s="14" t="s">
        <v>17</v>
      </c>
      <c r="J133" s="15" t="s">
        <v>18</v>
      </c>
      <c r="K133" s="21">
        <v>45957</v>
      </c>
    </row>
    <row r="134" spans="1:13" ht="21.75" hidden="1" customHeight="1" x14ac:dyDescent="0.25">
      <c r="A134" s="4">
        <v>133</v>
      </c>
      <c r="B134" s="30">
        <v>20255810194662</v>
      </c>
      <c r="C134" s="2">
        <v>45936.457638888889</v>
      </c>
      <c r="D134" s="2">
        <v>45936</v>
      </c>
      <c r="E134" s="2" t="s">
        <v>5522</v>
      </c>
      <c r="F134" s="14">
        <f ca="1">Tabla3689101118191516172345675638[[#This Row],[FECHA RADICACION]]-TODAY()</f>
        <v>-126.54236111111095</v>
      </c>
      <c r="G134" s="14" t="s">
        <v>65</v>
      </c>
      <c r="H134" s="14" t="s">
        <v>4184</v>
      </c>
      <c r="I134" s="14" t="s">
        <v>17</v>
      </c>
      <c r="J134" s="15" t="s">
        <v>18</v>
      </c>
      <c r="K134" s="21">
        <v>45957</v>
      </c>
      <c r="L134" s="4" t="s">
        <v>3982</v>
      </c>
    </row>
    <row r="135" spans="1:13" ht="21.75" hidden="1" customHeight="1" x14ac:dyDescent="0.25">
      <c r="A135" s="4">
        <v>134</v>
      </c>
      <c r="B135" s="30">
        <v>20255810195172</v>
      </c>
      <c r="C135" s="2">
        <v>45936.457638888889</v>
      </c>
      <c r="D135" s="2">
        <v>45936</v>
      </c>
      <c r="E135" s="2" t="s">
        <v>5523</v>
      </c>
      <c r="F135" s="14">
        <f ca="1">Tabla3689101118191516172345675638[[#This Row],[FECHA RADICACION]]-TODAY()</f>
        <v>-126.54236111111095</v>
      </c>
      <c r="G135" s="14" t="s">
        <v>2964</v>
      </c>
      <c r="H135" s="14" t="s">
        <v>17</v>
      </c>
      <c r="I135" s="14" t="s">
        <v>17</v>
      </c>
      <c r="J135" s="15" t="s">
        <v>18</v>
      </c>
      <c r="K135" s="21">
        <v>45957</v>
      </c>
    </row>
    <row r="136" spans="1:13" ht="21.75" hidden="1" customHeight="1" x14ac:dyDescent="0.25">
      <c r="A136" s="4">
        <v>135</v>
      </c>
      <c r="B136" s="30">
        <v>20254603394332</v>
      </c>
      <c r="C136" s="2">
        <v>45936.457638888889</v>
      </c>
      <c r="D136" s="2">
        <v>45936</v>
      </c>
      <c r="E136" s="2" t="s">
        <v>5524</v>
      </c>
      <c r="F136" s="14">
        <f ca="1">Tabla3689101118191516172345675638[[#This Row],[FECHA RADICACION]]-TODAY()</f>
        <v>-126.54236111111095</v>
      </c>
      <c r="G136" s="14" t="s">
        <v>65</v>
      </c>
      <c r="H136" s="14" t="s">
        <v>4184</v>
      </c>
      <c r="I136" s="14" t="s">
        <v>17</v>
      </c>
      <c r="J136" s="15" t="s">
        <v>18</v>
      </c>
      <c r="K136" s="21">
        <v>45957</v>
      </c>
      <c r="L136" s="15"/>
      <c r="M136" s="15"/>
    </row>
    <row r="137" spans="1:13" ht="21.75" hidden="1" customHeight="1" x14ac:dyDescent="0.25">
      <c r="A137" s="4">
        <v>136</v>
      </c>
      <c r="B137" s="30">
        <v>20255810195022</v>
      </c>
      <c r="C137" s="2">
        <v>45936.457638888889</v>
      </c>
      <c r="D137" s="2">
        <v>45936</v>
      </c>
      <c r="E137" s="2" t="s">
        <v>5525</v>
      </c>
      <c r="F137" s="14">
        <f ca="1">Tabla3689101118191516172345675638[[#This Row],[FECHA RADICACION]]-TODAY()</f>
        <v>-126.54236111111095</v>
      </c>
      <c r="G137" s="14" t="s">
        <v>50</v>
      </c>
      <c r="H137" s="14" t="s">
        <v>3189</v>
      </c>
      <c r="I137" s="14" t="s">
        <v>17</v>
      </c>
      <c r="J137" s="15" t="s">
        <v>18</v>
      </c>
      <c r="K137" s="21">
        <v>45957</v>
      </c>
      <c r="L137" s="15"/>
      <c r="M137" s="15"/>
    </row>
    <row r="138" spans="1:13" ht="21.75" hidden="1" customHeight="1" x14ac:dyDescent="0.25">
      <c r="A138" s="4">
        <v>137</v>
      </c>
      <c r="B138" s="30">
        <v>20254603392292</v>
      </c>
      <c r="C138" s="2">
        <v>45936.457638888889</v>
      </c>
      <c r="D138" s="2">
        <v>45936</v>
      </c>
      <c r="E138" s="2" t="s">
        <v>5526</v>
      </c>
      <c r="F138" s="14">
        <f ca="1">Tabla3689101118191516172345675638[[#This Row],[FECHA RADICACION]]-TODAY()</f>
        <v>-126.54236111111095</v>
      </c>
      <c r="G138" s="14" t="s">
        <v>65</v>
      </c>
      <c r="H138" s="14" t="s">
        <v>825</v>
      </c>
      <c r="I138" s="14" t="s">
        <v>17</v>
      </c>
      <c r="J138" s="15" t="s">
        <v>18</v>
      </c>
      <c r="K138" s="21">
        <v>45957</v>
      </c>
      <c r="M138" s="15"/>
    </row>
    <row r="139" spans="1:13" ht="21.75" hidden="1" customHeight="1" x14ac:dyDescent="0.25">
      <c r="A139" s="4">
        <v>138</v>
      </c>
      <c r="B139" s="30">
        <v>20254603391832</v>
      </c>
      <c r="C139" s="2">
        <v>45936.457638888889</v>
      </c>
      <c r="D139" s="2">
        <v>45936</v>
      </c>
      <c r="E139" s="2" t="s">
        <v>5527</v>
      </c>
      <c r="F139" s="14">
        <f ca="1">Tabla3689101118191516172345675638[[#This Row],[FECHA RADICACION]]-TODAY()</f>
        <v>-126.54236111111095</v>
      </c>
      <c r="G139" s="14" t="s">
        <v>65</v>
      </c>
      <c r="H139" s="14" t="s">
        <v>3536</v>
      </c>
      <c r="I139" s="14" t="s">
        <v>17</v>
      </c>
      <c r="J139" s="15" t="s">
        <v>18</v>
      </c>
      <c r="K139" s="21">
        <v>45957</v>
      </c>
    </row>
    <row r="140" spans="1:13" ht="21.75" hidden="1" customHeight="1" x14ac:dyDescent="0.25">
      <c r="A140" s="4">
        <v>139</v>
      </c>
      <c r="B140" s="30">
        <v>20255810194962</v>
      </c>
      <c r="C140" s="2">
        <v>45936.457638888889</v>
      </c>
      <c r="D140" s="2">
        <v>45936</v>
      </c>
      <c r="E140" s="2" t="s">
        <v>5528</v>
      </c>
      <c r="F140" s="14">
        <f ca="1">Tabla3689101118191516172345675638[[#This Row],[FECHA RADICACION]]-TODAY()</f>
        <v>-126.54236111111095</v>
      </c>
      <c r="G140" s="14" t="s">
        <v>15</v>
      </c>
      <c r="H140" s="14" t="s">
        <v>241</v>
      </c>
      <c r="I140" s="14" t="s">
        <v>17</v>
      </c>
      <c r="J140" s="15" t="s">
        <v>18</v>
      </c>
      <c r="K140" s="21">
        <v>45957</v>
      </c>
      <c r="M140" s="14" t="s">
        <v>5529</v>
      </c>
    </row>
    <row r="141" spans="1:13" ht="21.75" hidden="1" customHeight="1" x14ac:dyDescent="0.25">
      <c r="A141" s="4">
        <v>140</v>
      </c>
      <c r="B141" s="30">
        <v>20255810194922</v>
      </c>
      <c r="C141" s="2">
        <v>45936.457638888889</v>
      </c>
      <c r="D141" s="2">
        <v>45936</v>
      </c>
      <c r="E141" s="2" t="s">
        <v>5530</v>
      </c>
      <c r="F141" s="14">
        <f ca="1">Tabla3689101118191516172345675638[[#This Row],[FECHA RADICACION]]-TODAY()</f>
        <v>-126.54236111111095</v>
      </c>
      <c r="G141" s="14" t="s">
        <v>65</v>
      </c>
      <c r="H141" s="14" t="s">
        <v>1209</v>
      </c>
      <c r="I141" s="14" t="s">
        <v>17</v>
      </c>
      <c r="J141" s="15" t="s">
        <v>18</v>
      </c>
      <c r="K141" s="21">
        <v>45957</v>
      </c>
    </row>
    <row r="142" spans="1:13" ht="21.75" hidden="1" customHeight="1" x14ac:dyDescent="0.25">
      <c r="A142" s="4">
        <v>141</v>
      </c>
      <c r="B142" s="30">
        <v>20255810194912</v>
      </c>
      <c r="C142" s="2">
        <v>45936.457638888889</v>
      </c>
      <c r="D142" s="2">
        <v>45936</v>
      </c>
      <c r="E142" s="2" t="s">
        <v>5531</v>
      </c>
      <c r="F142" s="14">
        <f ca="1">Tabla3689101118191516172345675638[[#This Row],[FECHA RADICACION]]-TODAY()</f>
        <v>-126.54236111111095</v>
      </c>
      <c r="G142" s="14" t="s">
        <v>65</v>
      </c>
      <c r="H142" s="14" t="s">
        <v>3536</v>
      </c>
      <c r="I142" s="14" t="s">
        <v>17</v>
      </c>
      <c r="J142" s="15" t="s">
        <v>18</v>
      </c>
      <c r="K142" s="21">
        <v>45957</v>
      </c>
      <c r="M142" s="15"/>
    </row>
    <row r="143" spans="1:13" ht="21.75" hidden="1" customHeight="1" x14ac:dyDescent="0.25">
      <c r="A143" s="4">
        <v>142</v>
      </c>
      <c r="B143" s="30">
        <v>20254213389312</v>
      </c>
      <c r="C143" s="2">
        <v>45936.457638888889</v>
      </c>
      <c r="D143" s="2">
        <v>45936</v>
      </c>
      <c r="E143" s="2" t="s">
        <v>5532</v>
      </c>
      <c r="F143" s="14">
        <f ca="1">Tabla3689101118191516172345675638[[#This Row],[FECHA RADICACION]]-TODAY()</f>
        <v>-126.54236111111095</v>
      </c>
      <c r="G143" s="14" t="s">
        <v>2964</v>
      </c>
      <c r="H143" s="14" t="s">
        <v>17</v>
      </c>
      <c r="I143" s="14" t="s">
        <v>17</v>
      </c>
      <c r="J143" s="15" t="s">
        <v>18</v>
      </c>
      <c r="K143" s="21">
        <v>45957</v>
      </c>
      <c r="L143" s="15"/>
      <c r="M143" s="15"/>
    </row>
    <row r="144" spans="1:13" ht="21.75" hidden="1" customHeight="1" x14ac:dyDescent="0.25">
      <c r="A144" s="4">
        <v>143</v>
      </c>
      <c r="B144" s="30">
        <v>20255810194812</v>
      </c>
      <c r="C144" s="2">
        <v>45936.527777777781</v>
      </c>
      <c r="D144" s="2">
        <v>45936</v>
      </c>
      <c r="E144" s="2" t="s">
        <v>5533</v>
      </c>
      <c r="F144" s="14">
        <f ca="1">Tabla3689101118191516172345675638[[#This Row],[FECHA RADICACION]]-TODAY()</f>
        <v>-126.47222222221899</v>
      </c>
      <c r="G144" s="14" t="s">
        <v>15</v>
      </c>
      <c r="H144" s="14" t="s">
        <v>241</v>
      </c>
      <c r="I144" s="14" t="s">
        <v>17</v>
      </c>
      <c r="J144" s="15" t="s">
        <v>18</v>
      </c>
      <c r="K144" s="21">
        <v>45957</v>
      </c>
    </row>
    <row r="145" spans="1:14" ht="21.75" hidden="1" customHeight="1" x14ac:dyDescent="0.25">
      <c r="A145" s="4">
        <v>144</v>
      </c>
      <c r="B145" s="30">
        <v>20254603362312</v>
      </c>
      <c r="C145" s="2">
        <v>45933.38958333333</v>
      </c>
      <c r="D145" s="2">
        <v>45936</v>
      </c>
      <c r="E145" s="2" t="s">
        <v>5534</v>
      </c>
      <c r="F145" s="14">
        <f ca="1">Tabla3689101118191516172345675638[[#This Row],[FECHA RADICACION]]-TODAY()</f>
        <v>-129.61041666667006</v>
      </c>
      <c r="G145" s="14" t="s">
        <v>15</v>
      </c>
      <c r="H145" s="14" t="s">
        <v>251</v>
      </c>
      <c r="I145" s="14" t="s">
        <v>17</v>
      </c>
      <c r="J145" s="15" t="s">
        <v>18</v>
      </c>
      <c r="K145" s="21">
        <v>45957</v>
      </c>
    </row>
    <row r="146" spans="1:14" ht="21.75" hidden="1" customHeight="1" x14ac:dyDescent="0.25">
      <c r="A146" s="4">
        <v>145</v>
      </c>
      <c r="B146" s="30">
        <v>20255810195512</v>
      </c>
      <c r="C146" s="2">
        <v>45937.462500000001</v>
      </c>
      <c r="D146" s="2">
        <v>45937</v>
      </c>
      <c r="E146" s="2" t="s">
        <v>5535</v>
      </c>
      <c r="F146" s="14">
        <f ca="1">Tabla3689101118191516172345675638[[#This Row],[FECHA RADICACION]]-TODAY()</f>
        <v>-125.53749999999854</v>
      </c>
      <c r="G146" s="14" t="s">
        <v>2964</v>
      </c>
      <c r="H146" s="14" t="s">
        <v>17</v>
      </c>
      <c r="I146" s="14" t="s">
        <v>17</v>
      </c>
      <c r="J146" s="15" t="s">
        <v>18</v>
      </c>
      <c r="K146" s="21">
        <v>45957</v>
      </c>
      <c r="M146" s="32"/>
    </row>
    <row r="147" spans="1:14" ht="21.75" hidden="1" customHeight="1" x14ac:dyDescent="0.25">
      <c r="A147" s="4">
        <v>146</v>
      </c>
      <c r="B147" s="30">
        <v>20254603403202</v>
      </c>
      <c r="C147" s="2">
        <v>45937.456250000003</v>
      </c>
      <c r="D147" s="2">
        <v>45937</v>
      </c>
      <c r="E147" s="2" t="s">
        <v>5536</v>
      </c>
      <c r="F147" s="14">
        <f ca="1">Tabla3689101118191516172345675638[[#This Row],[FECHA RADICACION]]-TODAY()</f>
        <v>-125.54374999999709</v>
      </c>
      <c r="G147" s="14" t="s">
        <v>65</v>
      </c>
      <c r="H147" s="14" t="s">
        <v>78</v>
      </c>
      <c r="I147" s="30" t="s">
        <v>17</v>
      </c>
      <c r="J147" s="15" t="s">
        <v>18</v>
      </c>
      <c r="K147" s="21">
        <v>45957</v>
      </c>
    </row>
    <row r="148" spans="1:14" ht="21.75" hidden="1" customHeight="1" x14ac:dyDescent="0.25">
      <c r="A148" s="4">
        <v>147</v>
      </c>
      <c r="B148" s="30">
        <v>20254603402652</v>
      </c>
      <c r="C148" s="2">
        <v>45937.446527777778</v>
      </c>
      <c r="D148" s="2">
        <v>45937</v>
      </c>
      <c r="E148" s="2" t="s">
        <v>5537</v>
      </c>
      <c r="F148" s="14">
        <f ca="1">Tabla3689101118191516172345675638[[#This Row],[FECHA RADICACION]]-TODAY()</f>
        <v>-125.5534722222219</v>
      </c>
      <c r="G148" s="14" t="s">
        <v>50</v>
      </c>
      <c r="H148" s="14" t="s">
        <v>498</v>
      </c>
      <c r="I148" s="14" t="s">
        <v>17</v>
      </c>
      <c r="J148" s="15" t="s">
        <v>18</v>
      </c>
      <c r="K148" s="21">
        <v>45957</v>
      </c>
      <c r="L148" s="15"/>
      <c r="M148" s="15"/>
    </row>
    <row r="149" spans="1:14" ht="21.75" hidden="1" customHeight="1" x14ac:dyDescent="0.25">
      <c r="A149" s="4">
        <v>148</v>
      </c>
      <c r="B149" s="30">
        <v>20255810195452</v>
      </c>
      <c r="C149" s="2">
        <v>45937.430555555555</v>
      </c>
      <c r="D149" s="2">
        <v>45937</v>
      </c>
      <c r="E149" s="2" t="s">
        <v>5538</v>
      </c>
      <c r="F149" s="14">
        <f ca="1">Tabla3689101118191516172345675638[[#This Row],[FECHA RADICACION]]-TODAY()</f>
        <v>-125.56944444444525</v>
      </c>
      <c r="G149" s="14" t="s">
        <v>65</v>
      </c>
      <c r="H149" s="14" t="s">
        <v>1209</v>
      </c>
      <c r="I149" s="14" t="s">
        <v>17</v>
      </c>
      <c r="J149" s="15" t="s">
        <v>18</v>
      </c>
      <c r="K149" s="21">
        <v>45957</v>
      </c>
      <c r="L149" s="15" t="s">
        <v>194</v>
      </c>
      <c r="M149" s="15"/>
    </row>
    <row r="150" spans="1:14" ht="21.75" hidden="1" customHeight="1" x14ac:dyDescent="0.25">
      <c r="A150" s="4">
        <v>149</v>
      </c>
      <c r="B150" s="30">
        <v>20254603400652</v>
      </c>
      <c r="C150" s="2">
        <v>45937.398611111108</v>
      </c>
      <c r="D150" s="2">
        <v>45937</v>
      </c>
      <c r="E150" s="2" t="s">
        <v>5539</v>
      </c>
      <c r="F150" s="14">
        <f ca="1">Tabla3689101118191516172345675638[[#This Row],[FECHA RADICACION]]-TODAY()</f>
        <v>-125.60138888889196</v>
      </c>
      <c r="G150" s="14" t="s">
        <v>15</v>
      </c>
      <c r="H150" s="14" t="s">
        <v>16</v>
      </c>
      <c r="I150" s="14" t="s">
        <v>17</v>
      </c>
      <c r="J150" s="15" t="s">
        <v>18</v>
      </c>
      <c r="K150" s="21">
        <v>45957</v>
      </c>
      <c r="L150" s="15"/>
      <c r="M150" s="15" t="s">
        <v>5540</v>
      </c>
    </row>
    <row r="151" spans="1:14" ht="21.75" hidden="1" customHeight="1" x14ac:dyDescent="0.25">
      <c r="A151" s="4">
        <v>150</v>
      </c>
      <c r="B151" s="30">
        <v>20254603400572</v>
      </c>
      <c r="C151" s="2">
        <v>45937.396527777775</v>
      </c>
      <c r="D151" s="2">
        <v>45937</v>
      </c>
      <c r="E151" s="2" t="s">
        <v>5541</v>
      </c>
      <c r="F151" s="14">
        <f ca="1">Tabla3689101118191516172345675638[[#This Row],[FECHA RADICACION]]-TODAY()</f>
        <v>-125.60347222222481</v>
      </c>
      <c r="G151" s="14" t="s">
        <v>2964</v>
      </c>
      <c r="H151" s="14" t="s">
        <v>17</v>
      </c>
      <c r="I151" s="14" t="s">
        <v>17</v>
      </c>
      <c r="J151" s="15" t="s">
        <v>18</v>
      </c>
      <c r="K151" s="21">
        <v>45957</v>
      </c>
    </row>
    <row r="152" spans="1:14" ht="21.75" hidden="1" customHeight="1" x14ac:dyDescent="0.25">
      <c r="A152" s="4">
        <v>151</v>
      </c>
      <c r="B152" s="30">
        <v>20254603400492</v>
      </c>
      <c r="C152" s="2">
        <v>45937.393750000003</v>
      </c>
      <c r="D152" s="2">
        <v>45937</v>
      </c>
      <c r="E152" s="2" t="s">
        <v>5542</v>
      </c>
      <c r="F152" s="14">
        <f ca="1">Tabla3689101118191516172345675638[[#This Row],[FECHA RADICACION]]-TODAY()</f>
        <v>-125.60624999999709</v>
      </c>
      <c r="G152" s="14" t="s">
        <v>15</v>
      </c>
      <c r="H152" s="14" t="s">
        <v>16</v>
      </c>
      <c r="I152" s="14" t="s">
        <v>17</v>
      </c>
      <c r="J152" s="15" t="s">
        <v>18</v>
      </c>
      <c r="K152" s="21">
        <v>45957</v>
      </c>
      <c r="L152" s="15"/>
      <c r="M152" s="15"/>
    </row>
    <row r="153" spans="1:14" ht="21.75" hidden="1" customHeight="1" x14ac:dyDescent="0.25">
      <c r="A153" s="4">
        <v>152</v>
      </c>
      <c r="B153" s="30">
        <v>20255810195372</v>
      </c>
      <c r="C153" s="2">
        <v>45937.361111111109</v>
      </c>
      <c r="D153" s="2">
        <v>45937</v>
      </c>
      <c r="E153" s="2" t="s">
        <v>5543</v>
      </c>
      <c r="F153" s="14">
        <f ca="1">Tabla3689101118191516172345675638[[#This Row],[FECHA RADICACION]]-TODAY()</f>
        <v>-125.63888888889051</v>
      </c>
      <c r="G153" s="14" t="s">
        <v>50</v>
      </c>
      <c r="H153" s="14" t="s">
        <v>714</v>
      </c>
      <c r="I153" s="14" t="s">
        <v>17</v>
      </c>
      <c r="J153" s="15" t="s">
        <v>18</v>
      </c>
      <c r="K153" s="21">
        <v>45957</v>
      </c>
    </row>
    <row r="154" spans="1:14" ht="21.75" hidden="1" customHeight="1" x14ac:dyDescent="0.25">
      <c r="A154" s="4">
        <v>153</v>
      </c>
      <c r="B154" s="30">
        <v>20255810195332</v>
      </c>
      <c r="C154" s="2">
        <v>45937.330555555556</v>
      </c>
      <c r="D154" s="2">
        <v>45937</v>
      </c>
      <c r="E154" s="2" t="s">
        <v>2345</v>
      </c>
      <c r="F154" s="14">
        <f ca="1">Tabla3689101118191516172345675638[[#This Row],[FECHA RADICACION]]-TODAY()</f>
        <v>-125.6694444444438</v>
      </c>
      <c r="G154" s="14" t="s">
        <v>65</v>
      </c>
      <c r="H154" s="14" t="s">
        <v>1209</v>
      </c>
      <c r="I154" s="14" t="s">
        <v>17</v>
      </c>
      <c r="J154" s="15" t="s">
        <v>18</v>
      </c>
      <c r="K154" s="21">
        <v>45957</v>
      </c>
      <c r="M154" s="14" t="s">
        <v>5544</v>
      </c>
      <c r="N154" s="4">
        <v>3</v>
      </c>
    </row>
    <row r="155" spans="1:14" ht="21.75" hidden="1" customHeight="1" x14ac:dyDescent="0.25">
      <c r="A155" s="4">
        <v>154</v>
      </c>
      <c r="B155" s="30">
        <v>20255810195272</v>
      </c>
      <c r="C155" s="2">
        <v>45936</v>
      </c>
      <c r="D155" s="2">
        <v>45937</v>
      </c>
      <c r="E155" s="2" t="s">
        <v>5545</v>
      </c>
      <c r="F155" s="14">
        <f ca="1">Tabla3689101118191516172345675638[[#This Row],[FECHA RADICACION]]-TODAY()</f>
        <v>-127</v>
      </c>
      <c r="G155" s="14" t="s">
        <v>65</v>
      </c>
      <c r="H155" s="14" t="s">
        <v>3536</v>
      </c>
      <c r="I155" s="14" t="s">
        <v>17</v>
      </c>
      <c r="J155" s="15" t="s">
        <v>18</v>
      </c>
      <c r="K155" s="21">
        <v>45957</v>
      </c>
      <c r="L155" s="15" t="s">
        <v>194</v>
      </c>
      <c r="M155" s="15"/>
    </row>
    <row r="156" spans="1:14" ht="21.75" hidden="1" customHeight="1" x14ac:dyDescent="0.25">
      <c r="A156" s="4">
        <v>155</v>
      </c>
      <c r="B156" s="30">
        <v>20255810194442</v>
      </c>
      <c r="C156" s="2">
        <v>45936.356249999997</v>
      </c>
      <c r="D156" s="2">
        <v>45937</v>
      </c>
      <c r="E156" s="2" t="s">
        <v>4993</v>
      </c>
      <c r="F156" s="14">
        <f ca="1">Tabla3689101118191516172345675638[[#This Row],[FECHA RADICACION]]-TODAY()</f>
        <v>-126.64375000000291</v>
      </c>
      <c r="G156" s="14" t="s">
        <v>2964</v>
      </c>
      <c r="H156" s="14" t="s">
        <v>17</v>
      </c>
      <c r="I156" s="14" t="s">
        <v>17</v>
      </c>
      <c r="J156" s="15" t="s">
        <v>18</v>
      </c>
      <c r="K156" s="21">
        <v>45957</v>
      </c>
      <c r="L156" s="4" t="s">
        <v>125</v>
      </c>
    </row>
    <row r="157" spans="1:14" ht="21.75" hidden="1" customHeight="1" x14ac:dyDescent="0.25">
      <c r="A157" s="4">
        <v>156</v>
      </c>
      <c r="B157" s="30">
        <v>20255810194592</v>
      </c>
      <c r="C157" s="2">
        <v>45936.429861111108</v>
      </c>
      <c r="D157" s="2">
        <v>45937</v>
      </c>
      <c r="E157" s="2" t="s">
        <v>5546</v>
      </c>
      <c r="F157" s="14">
        <f ca="1">Tabla3689101118191516172345675638[[#This Row],[FECHA RADICACION]]-TODAY()</f>
        <v>-126.57013888889196</v>
      </c>
      <c r="G157" s="14" t="s">
        <v>65</v>
      </c>
      <c r="H157" s="14" t="s">
        <v>71</v>
      </c>
      <c r="I157" s="14" t="s">
        <v>17</v>
      </c>
      <c r="J157" s="15" t="s">
        <v>18</v>
      </c>
      <c r="K157" s="21">
        <v>45957</v>
      </c>
      <c r="L157" s="4" t="s">
        <v>125</v>
      </c>
    </row>
    <row r="158" spans="1:14" ht="21.75" hidden="1" customHeight="1" x14ac:dyDescent="0.25">
      <c r="A158" s="4">
        <v>157</v>
      </c>
      <c r="B158" s="30">
        <v>20255810195152</v>
      </c>
      <c r="C158" s="2">
        <v>45936</v>
      </c>
      <c r="D158" s="2">
        <v>45937</v>
      </c>
      <c r="E158" s="2" t="s">
        <v>5547</v>
      </c>
      <c r="F158" s="14">
        <f ca="1">Tabla3689101118191516172345675638[[#This Row],[FECHA RADICACION]]-TODAY()</f>
        <v>-127</v>
      </c>
      <c r="G158" s="14" t="s">
        <v>65</v>
      </c>
      <c r="H158" s="14" t="s">
        <v>71</v>
      </c>
      <c r="I158" s="14" t="s">
        <v>17</v>
      </c>
      <c r="J158" s="15" t="s">
        <v>18</v>
      </c>
      <c r="K158" s="21">
        <v>45957</v>
      </c>
      <c r="L158" s="4" t="s">
        <v>125</v>
      </c>
    </row>
    <row r="159" spans="1:14" ht="21.75" hidden="1" customHeight="1" x14ac:dyDescent="0.25">
      <c r="A159" s="4">
        <v>158</v>
      </c>
      <c r="B159" s="30">
        <v>20255810195072</v>
      </c>
      <c r="C159" s="2">
        <v>45936</v>
      </c>
      <c r="D159" s="2">
        <v>45937</v>
      </c>
      <c r="E159" s="2" t="s">
        <v>5548</v>
      </c>
      <c r="F159" s="14">
        <f ca="1">Tabla3689101118191516172345675638[[#This Row],[FECHA RADICACION]]-TODAY()</f>
        <v>-127</v>
      </c>
      <c r="G159" s="14" t="s">
        <v>2964</v>
      </c>
      <c r="H159" s="14" t="s">
        <v>17</v>
      </c>
      <c r="I159" s="14" t="s">
        <v>17</v>
      </c>
      <c r="J159" s="15" t="s">
        <v>18</v>
      </c>
      <c r="K159" s="21">
        <v>45957</v>
      </c>
    </row>
    <row r="160" spans="1:14" ht="21.75" hidden="1" customHeight="1" x14ac:dyDescent="0.25">
      <c r="A160" s="4">
        <v>159</v>
      </c>
      <c r="B160" s="30">
        <v>20254603411422</v>
      </c>
      <c r="C160" s="2">
        <v>45937</v>
      </c>
      <c r="D160" s="2">
        <v>45937</v>
      </c>
      <c r="E160" s="2" t="s">
        <v>5549</v>
      </c>
      <c r="F160" s="14">
        <f ca="1">Tabla3689101118191516172345675638[[#This Row],[FECHA RADICACION]]-TODAY()</f>
        <v>-126</v>
      </c>
      <c r="G160" s="14" t="s">
        <v>65</v>
      </c>
      <c r="H160" s="14" t="s">
        <v>283</v>
      </c>
      <c r="I160" s="14" t="s">
        <v>17</v>
      </c>
      <c r="J160" s="15" t="s">
        <v>18</v>
      </c>
      <c r="K160" s="21">
        <v>45957</v>
      </c>
    </row>
    <row r="161" spans="1:13" ht="21.75" hidden="1" customHeight="1" x14ac:dyDescent="0.25">
      <c r="A161" s="4">
        <v>160</v>
      </c>
      <c r="B161" s="30">
        <v>20254603411062</v>
      </c>
      <c r="C161" s="2">
        <v>45937.535416666666</v>
      </c>
      <c r="D161" s="2">
        <v>45937</v>
      </c>
      <c r="E161" s="2" t="s">
        <v>5550</v>
      </c>
      <c r="F161" s="14">
        <f ca="1">Tabla3689101118191516172345675638[[#This Row],[FECHA RADICACION]]-TODAY()</f>
        <v>-125.4645833333343</v>
      </c>
      <c r="G161" s="14" t="s">
        <v>50</v>
      </c>
      <c r="H161" s="14" t="s">
        <v>3189</v>
      </c>
      <c r="I161" s="14" t="s">
        <v>17</v>
      </c>
      <c r="J161" s="15" t="s">
        <v>18</v>
      </c>
      <c r="K161" s="21">
        <v>45957</v>
      </c>
    </row>
    <row r="162" spans="1:13" ht="21.75" hidden="1" customHeight="1" x14ac:dyDescent="0.25">
      <c r="A162" s="4">
        <v>161</v>
      </c>
      <c r="B162" s="30">
        <v>20254603410172</v>
      </c>
      <c r="C162" s="2">
        <v>45937.535416666666</v>
      </c>
      <c r="D162" s="2">
        <v>45937</v>
      </c>
      <c r="E162" s="2" t="s">
        <v>5551</v>
      </c>
      <c r="F162" s="14">
        <f ca="1">Tabla3689101118191516172345675638[[#This Row],[FECHA RADICACION]]-TODAY()</f>
        <v>-125.4645833333343</v>
      </c>
      <c r="G162" s="14" t="s">
        <v>2964</v>
      </c>
      <c r="H162" s="14" t="s">
        <v>17</v>
      </c>
      <c r="I162" s="14" t="s">
        <v>17</v>
      </c>
      <c r="J162" s="15" t="s">
        <v>18</v>
      </c>
      <c r="K162" s="21">
        <v>45957</v>
      </c>
    </row>
    <row r="163" spans="1:13" ht="21.75" hidden="1" customHeight="1" x14ac:dyDescent="0.25">
      <c r="A163" s="4">
        <v>162</v>
      </c>
      <c r="B163" s="30">
        <v>20254603409772</v>
      </c>
      <c r="C163" s="2">
        <v>45937.535416666666</v>
      </c>
      <c r="D163" s="2">
        <v>45937</v>
      </c>
      <c r="E163" s="2" t="s">
        <v>5552</v>
      </c>
      <c r="F163" s="14">
        <f ca="1">Tabla3689101118191516172345675638[[#This Row],[FECHA RADICACION]]-TODAY()</f>
        <v>-125.4645833333343</v>
      </c>
      <c r="G163" s="14" t="s">
        <v>65</v>
      </c>
      <c r="H163" s="14" t="s">
        <v>3536</v>
      </c>
      <c r="I163" s="14" t="s">
        <v>17</v>
      </c>
      <c r="J163" s="15" t="s">
        <v>18</v>
      </c>
      <c r="K163" s="21">
        <v>45957</v>
      </c>
      <c r="L163" s="15"/>
      <c r="M163" s="15"/>
    </row>
    <row r="164" spans="1:13" ht="21.75" hidden="1" customHeight="1" x14ac:dyDescent="0.25">
      <c r="A164" s="4">
        <v>163</v>
      </c>
      <c r="B164" s="30">
        <v>20254603409602</v>
      </c>
      <c r="C164" s="2">
        <v>45937.535416666666</v>
      </c>
      <c r="D164" s="2">
        <v>45937</v>
      </c>
      <c r="E164" s="2" t="s">
        <v>5553</v>
      </c>
      <c r="F164" s="14">
        <f ca="1">Tabla3689101118191516172345675638[[#This Row],[FECHA RADICACION]]-TODAY()</f>
        <v>-125.4645833333343</v>
      </c>
      <c r="G164" s="14" t="s">
        <v>65</v>
      </c>
      <c r="H164" s="14" t="s">
        <v>3536</v>
      </c>
      <c r="I164" s="14" t="s">
        <v>17</v>
      </c>
      <c r="J164" s="15" t="s">
        <v>18</v>
      </c>
      <c r="K164" s="21">
        <v>45957</v>
      </c>
    </row>
    <row r="165" spans="1:13" ht="21.75" hidden="1" customHeight="1" x14ac:dyDescent="0.25">
      <c r="A165" s="4">
        <v>164</v>
      </c>
      <c r="B165" s="30">
        <v>20254603409132</v>
      </c>
      <c r="C165" s="2">
        <v>45937.535416666666</v>
      </c>
      <c r="D165" s="2">
        <v>45937</v>
      </c>
      <c r="E165" s="2" t="s">
        <v>5554</v>
      </c>
      <c r="F165" s="14">
        <f ca="1">Tabla3689101118191516172345675638[[#This Row],[FECHA RADICACION]]-TODAY()</f>
        <v>-125.4645833333343</v>
      </c>
      <c r="G165" s="14" t="s">
        <v>50</v>
      </c>
      <c r="H165" s="14" t="s">
        <v>919</v>
      </c>
      <c r="I165" s="14" t="s">
        <v>17</v>
      </c>
      <c r="J165" s="15" t="s">
        <v>18</v>
      </c>
      <c r="K165" s="21">
        <v>45957</v>
      </c>
    </row>
    <row r="166" spans="1:13" ht="21.75" hidden="1" customHeight="1" x14ac:dyDescent="0.25">
      <c r="A166" s="4">
        <v>165</v>
      </c>
      <c r="B166" s="30">
        <v>20255810195822</v>
      </c>
      <c r="C166" s="2">
        <v>45937.535416666666</v>
      </c>
      <c r="D166" s="2">
        <v>45937</v>
      </c>
      <c r="E166" s="2" t="s">
        <v>5555</v>
      </c>
      <c r="F166" s="14">
        <f ca="1">Tabla3689101118191516172345675638[[#This Row],[FECHA RADICACION]]-TODAY()</f>
        <v>-125.4645833333343</v>
      </c>
      <c r="G166" s="14" t="s">
        <v>2964</v>
      </c>
      <c r="H166" s="14" t="s">
        <v>17</v>
      </c>
      <c r="I166" s="14" t="s">
        <v>17</v>
      </c>
      <c r="J166" s="15" t="s">
        <v>18</v>
      </c>
      <c r="K166" s="21">
        <v>45957</v>
      </c>
      <c r="L166" s="15"/>
      <c r="M166" s="15"/>
    </row>
    <row r="167" spans="1:13" ht="21.75" hidden="1" customHeight="1" x14ac:dyDescent="0.25">
      <c r="A167" s="4">
        <v>166</v>
      </c>
      <c r="B167" s="30">
        <v>20254603406652</v>
      </c>
      <c r="C167" s="2">
        <v>45937.535416666666</v>
      </c>
      <c r="D167" s="2">
        <v>45937</v>
      </c>
      <c r="E167" s="2" t="s">
        <v>5556</v>
      </c>
      <c r="F167" s="14">
        <f ca="1">Tabla3689101118191516172345675638[[#This Row],[FECHA RADICACION]]-TODAY()</f>
        <v>-125.4645833333343</v>
      </c>
      <c r="G167" s="14" t="s">
        <v>15</v>
      </c>
      <c r="H167" s="14" t="s">
        <v>5404</v>
      </c>
      <c r="I167" s="14" t="s">
        <v>17</v>
      </c>
      <c r="J167" s="15" t="s">
        <v>18</v>
      </c>
      <c r="K167" s="21">
        <v>45957</v>
      </c>
    </row>
    <row r="168" spans="1:13" ht="21.75" hidden="1" customHeight="1" x14ac:dyDescent="0.25">
      <c r="A168" s="4">
        <v>167</v>
      </c>
      <c r="B168" s="30">
        <v>20254603406442</v>
      </c>
      <c r="C168" s="2">
        <v>45937.52847222222</v>
      </c>
      <c r="D168" s="2">
        <v>45937</v>
      </c>
      <c r="E168" s="2" t="s">
        <v>5557</v>
      </c>
      <c r="F168" s="14">
        <f ca="1">Tabla3689101118191516172345675638[[#This Row],[FECHA RADICACION]]-TODAY()</f>
        <v>-125.47152777777956</v>
      </c>
      <c r="G168" s="14" t="s">
        <v>50</v>
      </c>
      <c r="H168" s="14" t="s">
        <v>714</v>
      </c>
      <c r="I168" s="14" t="s">
        <v>17</v>
      </c>
      <c r="J168" s="15" t="s">
        <v>18</v>
      </c>
      <c r="K168" s="21">
        <v>45957</v>
      </c>
    </row>
    <row r="169" spans="1:13" ht="21.75" hidden="1" customHeight="1" x14ac:dyDescent="0.25">
      <c r="A169" s="4">
        <v>168</v>
      </c>
      <c r="B169" s="30">
        <v>20255810195652</v>
      </c>
      <c r="C169" s="2">
        <v>45937.486111111109</v>
      </c>
      <c r="D169" s="2">
        <v>45937</v>
      </c>
      <c r="E169" s="2" t="s">
        <v>5558</v>
      </c>
      <c r="F169" s="14">
        <f ca="1">Tabla3689101118191516172345675638[[#This Row],[FECHA RADICACION]]-TODAY()</f>
        <v>-125.51388888889051</v>
      </c>
      <c r="G169" s="14" t="s">
        <v>15</v>
      </c>
      <c r="H169" s="14" t="s">
        <v>251</v>
      </c>
      <c r="I169" s="14" t="s">
        <v>17</v>
      </c>
      <c r="J169" s="15" t="s">
        <v>18</v>
      </c>
      <c r="K169" s="21">
        <v>45957</v>
      </c>
      <c r="L169" s="4" t="s">
        <v>626</v>
      </c>
    </row>
    <row r="170" spans="1:13" ht="21.75" hidden="1" customHeight="1" x14ac:dyDescent="0.25">
      <c r="A170" s="4">
        <v>169</v>
      </c>
      <c r="B170" s="30">
        <v>20255810195412</v>
      </c>
      <c r="C170" s="2">
        <v>45937.4</v>
      </c>
      <c r="D170" s="2">
        <v>45937</v>
      </c>
      <c r="E170" s="2" t="s">
        <v>5559</v>
      </c>
      <c r="F170" s="14">
        <f ca="1">Tabla3689101118191516172345675638[[#This Row],[FECHA RADICACION]]-TODAY()</f>
        <v>-125.59999999999854</v>
      </c>
      <c r="G170" s="14" t="s">
        <v>15</v>
      </c>
      <c r="H170" s="14" t="s">
        <v>251</v>
      </c>
      <c r="I170" s="14" t="s">
        <v>17</v>
      </c>
      <c r="J170" s="15" t="s">
        <v>18</v>
      </c>
      <c r="K170" s="21">
        <v>45957</v>
      </c>
    </row>
    <row r="171" spans="1:13" ht="21.75" hidden="1" customHeight="1" x14ac:dyDescent="0.25">
      <c r="A171" s="4">
        <v>170</v>
      </c>
      <c r="B171" s="30">
        <v>20255810187232</v>
      </c>
      <c r="C171" s="2">
        <v>45925</v>
      </c>
      <c r="D171" s="2">
        <v>45938</v>
      </c>
      <c r="E171" s="2" t="s">
        <v>5560</v>
      </c>
      <c r="F171" s="14">
        <f ca="1">Tabla3689101118191516172345675638[[#This Row],[FECHA RADICACION]]-TODAY()</f>
        <v>-138</v>
      </c>
      <c r="G171" s="14" t="s">
        <v>2964</v>
      </c>
      <c r="H171" s="14" t="s">
        <v>17</v>
      </c>
      <c r="I171" s="14" t="s">
        <v>17</v>
      </c>
      <c r="J171" s="15" t="s">
        <v>18</v>
      </c>
      <c r="K171" s="21">
        <v>45957</v>
      </c>
    </row>
    <row r="172" spans="1:13" ht="21.75" hidden="1" customHeight="1" x14ac:dyDescent="0.25">
      <c r="A172" s="4">
        <v>171</v>
      </c>
      <c r="B172" s="30">
        <v>20254603416392</v>
      </c>
      <c r="C172" s="2">
        <v>45938.317361111112</v>
      </c>
      <c r="D172" s="2">
        <v>45938</v>
      </c>
      <c r="E172" s="2" t="s">
        <v>5561</v>
      </c>
      <c r="F172" s="14">
        <f ca="1">Tabla3689101118191516172345675638[[#This Row],[FECHA RADICACION]]-TODAY()</f>
        <v>-124.6826388888876</v>
      </c>
      <c r="G172" s="14" t="s">
        <v>50</v>
      </c>
      <c r="H172" s="14" t="s">
        <v>919</v>
      </c>
      <c r="I172" s="14" t="s">
        <v>17</v>
      </c>
      <c r="J172" s="15" t="s">
        <v>18</v>
      </c>
      <c r="K172" s="21">
        <v>45957</v>
      </c>
      <c r="L172" s="21"/>
      <c r="M172" s="15" t="s">
        <v>5513</v>
      </c>
    </row>
    <row r="173" spans="1:13" ht="21.75" hidden="1" customHeight="1" x14ac:dyDescent="0.25">
      <c r="A173" s="4">
        <v>172</v>
      </c>
      <c r="B173" s="30">
        <v>20254603415702</v>
      </c>
      <c r="C173" s="2">
        <v>45937</v>
      </c>
      <c r="D173" s="2">
        <v>45938</v>
      </c>
      <c r="E173" s="2" t="s">
        <v>5562</v>
      </c>
      <c r="F173" s="14">
        <f ca="1">Tabla3689101118191516172345675638[[#This Row],[FECHA RADICACION]]-TODAY()</f>
        <v>-126</v>
      </c>
      <c r="G173" s="14" t="s">
        <v>50</v>
      </c>
      <c r="H173" s="14" t="s">
        <v>714</v>
      </c>
      <c r="I173" s="14" t="s">
        <v>17</v>
      </c>
      <c r="J173" s="15" t="s">
        <v>18</v>
      </c>
      <c r="K173" s="21">
        <v>45957</v>
      </c>
      <c r="L173" s="21"/>
    </row>
    <row r="174" spans="1:13" ht="21.75" hidden="1" customHeight="1" x14ac:dyDescent="0.25">
      <c r="A174" s="4">
        <v>173</v>
      </c>
      <c r="B174" s="30">
        <v>20255810197042</v>
      </c>
      <c r="C174" s="2">
        <v>45938.537499999999</v>
      </c>
      <c r="D174" s="2">
        <v>45938</v>
      </c>
      <c r="E174" s="2" t="s">
        <v>5563</v>
      </c>
      <c r="F174" s="14">
        <f ca="1">Tabla3689101118191516172345675638[[#This Row],[FECHA RADICACION]]-TODAY()</f>
        <v>-124.46250000000146</v>
      </c>
      <c r="G174" s="14" t="s">
        <v>65</v>
      </c>
      <c r="H174" s="14" t="s">
        <v>78</v>
      </c>
      <c r="I174" s="14" t="s">
        <v>17</v>
      </c>
      <c r="J174" s="15" t="s">
        <v>18</v>
      </c>
      <c r="K174" s="21">
        <v>45957</v>
      </c>
      <c r="L174" s="21" t="s">
        <v>42</v>
      </c>
    </row>
    <row r="175" spans="1:13" ht="21.75" hidden="1" customHeight="1" x14ac:dyDescent="0.25">
      <c r="A175" s="4">
        <v>174</v>
      </c>
      <c r="B175" s="30">
        <v>20255810196982</v>
      </c>
      <c r="C175" s="2">
        <v>45938.537499999999</v>
      </c>
      <c r="D175" s="2">
        <v>45938</v>
      </c>
      <c r="E175" s="2" t="s">
        <v>5564</v>
      </c>
      <c r="F175" s="14">
        <f ca="1">Tabla3689101118191516172345675638[[#This Row],[FECHA RADICACION]]-TODAY()</f>
        <v>-124.46250000000146</v>
      </c>
      <c r="G175" s="14" t="s">
        <v>2964</v>
      </c>
      <c r="H175" s="14" t="s">
        <v>17</v>
      </c>
      <c r="I175" s="14" t="s">
        <v>17</v>
      </c>
      <c r="J175" s="15" t="s">
        <v>18</v>
      </c>
      <c r="K175" s="21">
        <v>45957</v>
      </c>
      <c r="L175" s="21"/>
    </row>
    <row r="176" spans="1:13" ht="21.75" hidden="1" customHeight="1" x14ac:dyDescent="0.25">
      <c r="A176" s="4">
        <v>175</v>
      </c>
      <c r="B176" s="30">
        <v>20254603424282</v>
      </c>
      <c r="C176" s="2">
        <v>45938.537499999999</v>
      </c>
      <c r="D176" s="2">
        <v>45938</v>
      </c>
      <c r="E176" s="2" t="s">
        <v>5565</v>
      </c>
      <c r="F176" s="14">
        <f ca="1">Tabla3689101118191516172345675638[[#This Row],[FECHA RADICACION]]-TODAY()</f>
        <v>-124.46250000000146</v>
      </c>
      <c r="G176" s="14" t="s">
        <v>15</v>
      </c>
      <c r="H176" s="14" t="s">
        <v>5404</v>
      </c>
      <c r="I176" s="14" t="s">
        <v>17</v>
      </c>
      <c r="J176" s="15" t="s">
        <v>18</v>
      </c>
      <c r="K176" s="21">
        <v>45957</v>
      </c>
      <c r="L176" s="21"/>
    </row>
    <row r="177" spans="1:13" ht="21.75" hidden="1" customHeight="1" x14ac:dyDescent="0.25">
      <c r="A177" s="4">
        <v>176</v>
      </c>
      <c r="B177" s="30">
        <v>20255810196872</v>
      </c>
      <c r="C177" s="2">
        <v>45938.537499999999</v>
      </c>
      <c r="D177" s="2">
        <v>45938</v>
      </c>
      <c r="E177" s="2" t="s">
        <v>5566</v>
      </c>
      <c r="F177" s="14">
        <f ca="1">Tabla3689101118191516172345675638[[#This Row],[FECHA RADICACION]]-TODAY()</f>
        <v>-124.46250000000146</v>
      </c>
      <c r="G177" s="14" t="s">
        <v>65</v>
      </c>
      <c r="H177" s="14" t="s">
        <v>4184</v>
      </c>
      <c r="I177" s="14" t="s">
        <v>17</v>
      </c>
      <c r="J177" s="15" t="s">
        <v>18</v>
      </c>
      <c r="K177" s="21">
        <v>45957</v>
      </c>
      <c r="L177" s="21"/>
    </row>
    <row r="178" spans="1:13" ht="21.75" hidden="1" customHeight="1" x14ac:dyDescent="0.25">
      <c r="A178" s="4">
        <v>177</v>
      </c>
      <c r="B178" s="30">
        <v>20255810196862</v>
      </c>
      <c r="C178" s="2">
        <v>45938.537499999999</v>
      </c>
      <c r="D178" s="2">
        <v>45938</v>
      </c>
      <c r="E178" s="2" t="s">
        <v>5567</v>
      </c>
      <c r="F178" s="14">
        <f ca="1">Tabla3689101118191516172345675638[[#This Row],[FECHA RADICACION]]-TODAY()</f>
        <v>-124.46250000000146</v>
      </c>
      <c r="G178" s="14" t="s">
        <v>15</v>
      </c>
      <c r="H178" s="14" t="s">
        <v>251</v>
      </c>
      <c r="I178" s="14" t="s">
        <v>17</v>
      </c>
      <c r="J178" s="15" t="s">
        <v>18</v>
      </c>
      <c r="K178" s="21">
        <v>45957</v>
      </c>
      <c r="L178" s="21"/>
    </row>
    <row r="179" spans="1:13" ht="21.75" hidden="1" customHeight="1" x14ac:dyDescent="0.25">
      <c r="A179" s="4">
        <v>178</v>
      </c>
      <c r="B179" s="30">
        <v>20255810196842</v>
      </c>
      <c r="C179" s="2">
        <v>45938.537499999999</v>
      </c>
      <c r="D179" s="2">
        <v>45938</v>
      </c>
      <c r="E179" s="2" t="s">
        <v>5377</v>
      </c>
      <c r="F179" s="14">
        <f ca="1">Tabla3689101118191516172345675638[[#This Row],[FECHA RADICACION]]-TODAY()</f>
        <v>-124.46250000000146</v>
      </c>
      <c r="G179" s="14" t="s">
        <v>65</v>
      </c>
      <c r="H179" s="14" t="s">
        <v>78</v>
      </c>
      <c r="I179" s="14" t="s">
        <v>17</v>
      </c>
      <c r="J179" s="15" t="s">
        <v>18</v>
      </c>
      <c r="K179" s="21">
        <v>45974</v>
      </c>
      <c r="L179" s="21" t="s">
        <v>174</v>
      </c>
    </row>
    <row r="180" spans="1:13" ht="21.75" hidden="1" customHeight="1" x14ac:dyDescent="0.25">
      <c r="A180" s="4">
        <v>179</v>
      </c>
      <c r="B180" s="30">
        <v>20255810196832</v>
      </c>
      <c r="C180" s="2">
        <v>45938.52847222222</v>
      </c>
      <c r="D180" s="2">
        <v>45938</v>
      </c>
      <c r="E180" s="2" t="s">
        <v>5568</v>
      </c>
      <c r="F180" s="14">
        <f ca="1">Tabla3689101118191516172345675638[[#This Row],[FECHA RADICACION]]-TODAY()</f>
        <v>-124.47152777777956</v>
      </c>
      <c r="G180" s="14" t="s">
        <v>15</v>
      </c>
      <c r="H180" s="14" t="s">
        <v>5404</v>
      </c>
      <c r="I180" s="14" t="s">
        <v>17</v>
      </c>
      <c r="J180" s="15" t="s">
        <v>18</v>
      </c>
      <c r="K180" s="21">
        <v>45957</v>
      </c>
      <c r="L180" s="21"/>
    </row>
    <row r="181" spans="1:13" ht="21.75" hidden="1" customHeight="1" x14ac:dyDescent="0.25">
      <c r="A181" s="4">
        <v>180</v>
      </c>
      <c r="B181" s="30">
        <v>20254603422742</v>
      </c>
      <c r="C181" s="2">
        <v>45938.525000000001</v>
      </c>
      <c r="D181" s="2">
        <v>45938</v>
      </c>
      <c r="E181" s="2" t="s">
        <v>5569</v>
      </c>
      <c r="F181" s="14">
        <f ca="1">Tabla3689101118191516172345675638[[#This Row],[FECHA RADICACION]]-TODAY()</f>
        <v>-124.47499999999854</v>
      </c>
      <c r="G181" s="14" t="s">
        <v>65</v>
      </c>
      <c r="H181" s="14" t="s">
        <v>1209</v>
      </c>
      <c r="I181" s="14" t="s">
        <v>17</v>
      </c>
      <c r="J181" s="15" t="s">
        <v>18</v>
      </c>
      <c r="K181" s="21">
        <v>45974</v>
      </c>
      <c r="L181" s="21"/>
    </row>
    <row r="182" spans="1:13" ht="21.75" hidden="1" customHeight="1" x14ac:dyDescent="0.25">
      <c r="A182" s="4">
        <v>181</v>
      </c>
      <c r="B182" s="30">
        <v>20255810196802</v>
      </c>
      <c r="C182" s="2">
        <v>45938.511111111111</v>
      </c>
      <c r="D182" s="2">
        <v>45938</v>
      </c>
      <c r="E182" s="2" t="s">
        <v>5570</v>
      </c>
      <c r="F182" s="14">
        <f ca="1">Tabla3689101118191516172345675638[[#This Row],[FECHA RADICACION]]-TODAY()</f>
        <v>-124.48888888888905</v>
      </c>
      <c r="G182" s="14" t="s">
        <v>15</v>
      </c>
      <c r="H182" s="14" t="s">
        <v>16</v>
      </c>
      <c r="I182" s="14" t="s">
        <v>17</v>
      </c>
      <c r="J182" s="15" t="s">
        <v>18</v>
      </c>
      <c r="K182" s="21">
        <v>45957</v>
      </c>
      <c r="L182" s="21"/>
      <c r="M182" s="15" t="s">
        <v>5540</v>
      </c>
    </row>
    <row r="183" spans="1:13" ht="21.75" hidden="1" customHeight="1" x14ac:dyDescent="0.25">
      <c r="A183" s="4">
        <v>182</v>
      </c>
      <c r="B183" s="30">
        <v>20255810196782</v>
      </c>
      <c r="C183" s="2">
        <v>45938.500694444447</v>
      </c>
      <c r="D183" s="2">
        <v>45938</v>
      </c>
      <c r="E183" s="2" t="s">
        <v>5571</v>
      </c>
      <c r="F183" s="14">
        <f ca="1">Tabla3689101118191516172345675638[[#This Row],[FECHA RADICACION]]-TODAY()</f>
        <v>-124.49930555555329</v>
      </c>
      <c r="G183" s="14" t="s">
        <v>65</v>
      </c>
      <c r="H183" s="14" t="s">
        <v>4184</v>
      </c>
      <c r="I183" s="14" t="s">
        <v>17</v>
      </c>
      <c r="J183" s="15" t="s">
        <v>18</v>
      </c>
      <c r="K183" s="21">
        <v>45957</v>
      </c>
      <c r="L183" s="21"/>
    </row>
    <row r="184" spans="1:13" ht="21.75" hidden="1" customHeight="1" x14ac:dyDescent="0.25">
      <c r="A184" s="4">
        <v>183</v>
      </c>
      <c r="B184" s="30">
        <v>20255810196772</v>
      </c>
      <c r="C184" s="2">
        <v>45938.498611111114</v>
      </c>
      <c r="D184" s="2">
        <v>45938</v>
      </c>
      <c r="E184" s="2" t="s">
        <v>5572</v>
      </c>
      <c r="F184" s="14">
        <f ca="1">Tabla3689101118191516172345675638[[#This Row],[FECHA RADICACION]]-TODAY()</f>
        <v>-124.50138888888614</v>
      </c>
      <c r="G184" s="14" t="s">
        <v>50</v>
      </c>
      <c r="H184" s="14" t="s">
        <v>910</v>
      </c>
      <c r="I184" s="14" t="s">
        <v>17</v>
      </c>
      <c r="J184" s="15" t="s">
        <v>18</v>
      </c>
      <c r="K184" s="21">
        <v>45957</v>
      </c>
      <c r="L184" s="21"/>
    </row>
    <row r="185" spans="1:13" ht="21.75" hidden="1" customHeight="1" x14ac:dyDescent="0.25">
      <c r="A185" s="4">
        <v>184</v>
      </c>
      <c r="B185" s="30">
        <v>20254213421352</v>
      </c>
      <c r="C185" s="2">
        <v>45938.482638888891</v>
      </c>
      <c r="D185" s="2">
        <v>45938</v>
      </c>
      <c r="E185" s="2" t="s">
        <v>5573</v>
      </c>
      <c r="F185" s="14">
        <f ca="1">Tabla3689101118191516172345675638[[#This Row],[FECHA RADICACION]]-TODAY()</f>
        <v>-124.51736111110949</v>
      </c>
      <c r="G185" s="14" t="s">
        <v>50</v>
      </c>
      <c r="H185" s="14" t="s">
        <v>3189</v>
      </c>
      <c r="I185" s="14" t="s">
        <v>17</v>
      </c>
      <c r="J185" s="15" t="s">
        <v>18</v>
      </c>
      <c r="K185" s="21">
        <v>45957</v>
      </c>
      <c r="L185" s="21"/>
    </row>
    <row r="186" spans="1:13" ht="21.75" hidden="1" customHeight="1" x14ac:dyDescent="0.25">
      <c r="A186" s="4">
        <v>185</v>
      </c>
      <c r="B186" s="30">
        <v>20255810196702</v>
      </c>
      <c r="C186" s="2">
        <v>45938.479861111111</v>
      </c>
      <c r="D186" s="2">
        <v>45938</v>
      </c>
      <c r="E186" s="2" t="s">
        <v>5574</v>
      </c>
      <c r="F186" s="14">
        <f ca="1">Tabla3689101118191516172345675638[[#This Row],[FECHA RADICACION]]-TODAY()</f>
        <v>-124.52013888888905</v>
      </c>
      <c r="G186" s="14" t="s">
        <v>85</v>
      </c>
      <c r="H186" s="14" t="s">
        <v>160</v>
      </c>
      <c r="I186" s="14" t="s">
        <v>17</v>
      </c>
      <c r="J186" s="15" t="s">
        <v>18</v>
      </c>
      <c r="K186" s="21">
        <v>45957</v>
      </c>
      <c r="L186" s="17" t="s">
        <v>378</v>
      </c>
      <c r="M186" s="15"/>
    </row>
    <row r="187" spans="1:13" ht="21.75" hidden="1" customHeight="1" x14ac:dyDescent="0.25">
      <c r="A187" s="4">
        <v>186</v>
      </c>
      <c r="B187" s="30">
        <v>20255810196682</v>
      </c>
      <c r="C187" s="2">
        <v>45938.477777777778</v>
      </c>
      <c r="D187" s="2">
        <v>45938</v>
      </c>
      <c r="E187" s="2" t="s">
        <v>5575</v>
      </c>
      <c r="F187" s="14">
        <f ca="1">Tabla3689101118191516172345675638[[#This Row],[FECHA RADICACION]]-TODAY()</f>
        <v>-124.5222222222219</v>
      </c>
      <c r="G187" s="14" t="s">
        <v>15</v>
      </c>
      <c r="H187" s="14" t="s">
        <v>2913</v>
      </c>
      <c r="I187" s="14" t="s">
        <v>17</v>
      </c>
      <c r="J187" s="15" t="s">
        <v>18</v>
      </c>
      <c r="K187" s="21">
        <v>45967</v>
      </c>
      <c r="L187" s="21" t="s">
        <v>3982</v>
      </c>
    </row>
    <row r="188" spans="1:13" ht="21.75" hidden="1" customHeight="1" x14ac:dyDescent="0.25">
      <c r="A188" s="4">
        <v>187</v>
      </c>
      <c r="B188" s="30">
        <v>20255810196672</v>
      </c>
      <c r="C188" s="2">
        <v>45938.474305555559</v>
      </c>
      <c r="D188" s="2">
        <v>45938</v>
      </c>
      <c r="E188" s="2" t="s">
        <v>5576</v>
      </c>
      <c r="F188" s="14">
        <f ca="1">Tabla3689101118191516172345675638[[#This Row],[FECHA RADICACION]]-TODAY()</f>
        <v>-124.52569444444089</v>
      </c>
      <c r="G188" s="14" t="s">
        <v>85</v>
      </c>
      <c r="H188" s="14" t="s">
        <v>160</v>
      </c>
      <c r="I188" s="14" t="s">
        <v>17</v>
      </c>
      <c r="J188" s="15" t="s">
        <v>18</v>
      </c>
      <c r="K188" s="21">
        <v>45957</v>
      </c>
      <c r="L188" s="21" t="s">
        <v>370</v>
      </c>
    </row>
    <row r="189" spans="1:13" ht="21.75" hidden="1" customHeight="1" x14ac:dyDescent="0.25">
      <c r="A189" s="4">
        <v>188</v>
      </c>
      <c r="B189" s="30">
        <v>20255810196652</v>
      </c>
      <c r="C189" s="2">
        <v>45938.472222222219</v>
      </c>
      <c r="D189" s="2">
        <v>45938</v>
      </c>
      <c r="E189" s="2" t="s">
        <v>5577</v>
      </c>
      <c r="F189" s="14">
        <f ca="1">Tabla3689101118191516172345675638[[#This Row],[FECHA RADICACION]]-TODAY()</f>
        <v>-124.52777777778101</v>
      </c>
      <c r="G189" s="14" t="s">
        <v>15</v>
      </c>
      <c r="H189" s="14" t="s">
        <v>5404</v>
      </c>
      <c r="I189" s="14" t="s">
        <v>17</v>
      </c>
      <c r="J189" s="15" t="s">
        <v>18</v>
      </c>
      <c r="K189" s="21">
        <v>45957</v>
      </c>
    </row>
    <row r="190" spans="1:13" ht="21.75" hidden="1" customHeight="1" x14ac:dyDescent="0.25">
      <c r="A190" s="4">
        <v>189</v>
      </c>
      <c r="B190" s="30">
        <v>20255810196642</v>
      </c>
      <c r="C190" s="2">
        <v>45938.47152777778</v>
      </c>
      <c r="D190" s="2">
        <v>45938</v>
      </c>
      <c r="E190" s="2" t="s">
        <v>5578</v>
      </c>
      <c r="F190" s="14">
        <f ca="1">Tabla3689101118191516172345675638[[#This Row],[FECHA RADICACION]]-TODAY()</f>
        <v>-124.52847222222044</v>
      </c>
      <c r="G190" s="14" t="s">
        <v>65</v>
      </c>
      <c r="H190" s="14" t="s">
        <v>283</v>
      </c>
      <c r="I190" s="14" t="s">
        <v>17</v>
      </c>
      <c r="J190" s="15" t="s">
        <v>18</v>
      </c>
      <c r="K190" s="21">
        <v>45967</v>
      </c>
      <c r="L190" s="4" t="s">
        <v>174</v>
      </c>
    </row>
    <row r="191" spans="1:13" ht="21.75" hidden="1" customHeight="1" x14ac:dyDescent="0.25">
      <c r="A191" s="4">
        <v>190</v>
      </c>
      <c r="B191" s="30">
        <v>20255810196562</v>
      </c>
      <c r="C191" s="2">
        <v>45938.447916666664</v>
      </c>
      <c r="D191" s="2">
        <v>45938</v>
      </c>
      <c r="E191" s="2" t="s">
        <v>5579</v>
      </c>
      <c r="F191" s="14">
        <f ca="1">Tabla3689101118191516172345675638[[#This Row],[FECHA RADICACION]]-TODAY()</f>
        <v>-124.55208333333576</v>
      </c>
      <c r="G191" s="14" t="s">
        <v>65</v>
      </c>
      <c r="H191" s="14" t="s">
        <v>78</v>
      </c>
      <c r="I191" s="14" t="s">
        <v>17</v>
      </c>
      <c r="J191" s="15" t="s">
        <v>18</v>
      </c>
      <c r="K191" s="21">
        <v>45957</v>
      </c>
      <c r="L191" s="4" t="s">
        <v>174</v>
      </c>
    </row>
    <row r="192" spans="1:13" ht="21.75" hidden="1" customHeight="1" x14ac:dyDescent="0.25">
      <c r="A192" s="4">
        <v>191</v>
      </c>
      <c r="B192" s="30">
        <v>20255810196522</v>
      </c>
      <c r="C192" s="2">
        <v>45938.442361111112</v>
      </c>
      <c r="D192" s="2">
        <v>45938</v>
      </c>
      <c r="E192" s="2" t="s">
        <v>5580</v>
      </c>
      <c r="F192" s="14">
        <f ca="1">Tabla3689101118191516172345675638[[#This Row],[FECHA RADICACION]]-TODAY()</f>
        <v>-124.5576388888876</v>
      </c>
      <c r="G192" s="14" t="s">
        <v>65</v>
      </c>
      <c r="H192" s="14" t="s">
        <v>78</v>
      </c>
      <c r="I192" s="14" t="s">
        <v>17</v>
      </c>
      <c r="J192" s="15" t="s">
        <v>18</v>
      </c>
      <c r="K192" s="21">
        <v>45957</v>
      </c>
      <c r="L192" s="15" t="s">
        <v>174</v>
      </c>
    </row>
    <row r="193" spans="1:14" ht="21.75" hidden="1" customHeight="1" x14ac:dyDescent="0.25">
      <c r="A193" s="4">
        <v>192</v>
      </c>
      <c r="B193" s="30">
        <v>20255810196372</v>
      </c>
      <c r="C193" s="2">
        <v>45938.418055555558</v>
      </c>
      <c r="D193" s="2">
        <v>45938</v>
      </c>
      <c r="E193" s="2" t="s">
        <v>5581</v>
      </c>
      <c r="F193" s="14">
        <f ca="1">Tabla3689101118191516172345675638[[#This Row],[FECHA RADICACION]]-TODAY()</f>
        <v>-124.58194444444234</v>
      </c>
      <c r="G193" s="14" t="s">
        <v>15</v>
      </c>
      <c r="H193" s="14" t="s">
        <v>82</v>
      </c>
      <c r="I193" s="14" t="s">
        <v>17</v>
      </c>
      <c r="J193" s="15" t="s">
        <v>18</v>
      </c>
      <c r="K193" s="21">
        <v>45967</v>
      </c>
      <c r="M193" s="4" t="s">
        <v>5582</v>
      </c>
      <c r="N193" s="4">
        <v>7</v>
      </c>
    </row>
    <row r="194" spans="1:14" ht="21.75" hidden="1" customHeight="1" x14ac:dyDescent="0.25">
      <c r="A194" s="4">
        <v>193</v>
      </c>
      <c r="B194" s="30">
        <v>20254603418442</v>
      </c>
      <c r="C194" s="2">
        <v>45938.402083333334</v>
      </c>
      <c r="D194" s="2">
        <v>45938</v>
      </c>
      <c r="E194" s="2" t="s">
        <v>5583</v>
      </c>
      <c r="F194" s="14">
        <f ca="1">Tabla3689101118191516172345675638[[#This Row],[FECHA RADICACION]]-TODAY()</f>
        <v>-124.5979166666657</v>
      </c>
      <c r="G194" s="14" t="s">
        <v>2964</v>
      </c>
      <c r="H194" s="14" t="s">
        <v>17</v>
      </c>
      <c r="I194" s="30" t="s">
        <v>17</v>
      </c>
      <c r="J194" s="15" t="s">
        <v>18</v>
      </c>
      <c r="K194" s="21">
        <v>45957</v>
      </c>
      <c r="M194" s="15"/>
    </row>
    <row r="195" spans="1:14" ht="21.75" hidden="1" customHeight="1" x14ac:dyDescent="0.25">
      <c r="A195" s="4">
        <v>194</v>
      </c>
      <c r="B195" s="30">
        <v>20255810196282</v>
      </c>
      <c r="C195" s="2">
        <v>45938.380555555559</v>
      </c>
      <c r="D195" s="2">
        <v>45938</v>
      </c>
      <c r="E195" s="2" t="s">
        <v>5584</v>
      </c>
      <c r="F195" s="14">
        <f ca="1">Tabla3689101118191516172345675638[[#This Row],[FECHA RADICACION]]-TODAY()</f>
        <v>-124.61944444444089</v>
      </c>
      <c r="G195" s="14" t="s">
        <v>15</v>
      </c>
      <c r="H195" s="14" t="s">
        <v>2913</v>
      </c>
      <c r="I195" s="30" t="s">
        <v>17</v>
      </c>
      <c r="K195" s="21">
        <v>45957</v>
      </c>
      <c r="L195" s="4" t="s">
        <v>125</v>
      </c>
    </row>
    <row r="196" spans="1:14" ht="21.75" hidden="1" customHeight="1" x14ac:dyDescent="0.25">
      <c r="A196" s="4">
        <v>195</v>
      </c>
      <c r="B196" s="30">
        <v>20255810196252</v>
      </c>
      <c r="C196" s="2">
        <v>45938.378472222219</v>
      </c>
      <c r="D196" s="2">
        <v>45938</v>
      </c>
      <c r="E196" s="2" t="s">
        <v>5585</v>
      </c>
      <c r="F196" s="14">
        <f ca="1">Tabla3689101118191516172345675638[[#This Row],[FECHA RADICACION]]-TODAY()</f>
        <v>-124.62152777778101</v>
      </c>
      <c r="G196" s="14" t="s">
        <v>50</v>
      </c>
      <c r="H196" s="14" t="s">
        <v>93</v>
      </c>
      <c r="I196" s="14" t="s">
        <v>17</v>
      </c>
      <c r="J196" s="15" t="s">
        <v>18</v>
      </c>
      <c r="K196" s="21">
        <v>45957</v>
      </c>
    </row>
    <row r="197" spans="1:14" ht="21.75" hidden="1" customHeight="1" x14ac:dyDescent="0.25">
      <c r="A197" s="4">
        <v>196</v>
      </c>
      <c r="B197" s="30">
        <v>20255810196242</v>
      </c>
      <c r="C197" s="2">
        <v>45938.377083333333</v>
      </c>
      <c r="D197" s="2">
        <v>45938</v>
      </c>
      <c r="E197" s="2" t="s">
        <v>5586</v>
      </c>
      <c r="F197" s="14">
        <f ca="1">Tabla3689101118191516172345675638[[#This Row],[FECHA RADICACION]]-TODAY()</f>
        <v>-124.62291666666715</v>
      </c>
      <c r="G197" s="14" t="s">
        <v>15</v>
      </c>
      <c r="H197" s="14" t="s">
        <v>16</v>
      </c>
      <c r="I197" s="14" t="s">
        <v>17</v>
      </c>
      <c r="J197" s="15" t="s">
        <v>18</v>
      </c>
      <c r="K197" s="21">
        <v>45957</v>
      </c>
    </row>
    <row r="198" spans="1:14" ht="21.75" hidden="1" customHeight="1" x14ac:dyDescent="0.25">
      <c r="A198" s="4">
        <v>197</v>
      </c>
      <c r="B198" s="30">
        <v>20254603417332</v>
      </c>
      <c r="C198" s="2">
        <v>45938.361111111109</v>
      </c>
      <c r="D198" s="2">
        <v>45938</v>
      </c>
      <c r="E198" s="2" t="s">
        <v>5587</v>
      </c>
      <c r="F198" s="14">
        <f ca="1">Tabla3689101118191516172345675638[[#This Row],[FECHA RADICACION]]-TODAY()</f>
        <v>-124.63888888889051</v>
      </c>
      <c r="G198" s="14" t="s">
        <v>50</v>
      </c>
      <c r="H198" s="14" t="s">
        <v>3189</v>
      </c>
      <c r="I198" s="14" t="s">
        <v>17</v>
      </c>
      <c r="J198" s="15" t="s">
        <v>18</v>
      </c>
      <c r="K198" s="21">
        <v>45957</v>
      </c>
    </row>
    <row r="199" spans="1:14" ht="21.75" hidden="1" customHeight="1" x14ac:dyDescent="0.25">
      <c r="A199" s="4">
        <v>198</v>
      </c>
      <c r="B199" s="30">
        <v>20254213416482</v>
      </c>
      <c r="C199" s="2">
        <v>45938.322916666664</v>
      </c>
      <c r="D199" s="2">
        <v>45938</v>
      </c>
      <c r="E199" s="2" t="s">
        <v>5588</v>
      </c>
      <c r="F199" s="14">
        <f ca="1">Tabla3689101118191516172345675638[[#This Row],[FECHA RADICACION]]-TODAY()</f>
        <v>-124.67708333333576</v>
      </c>
      <c r="G199" s="14" t="s">
        <v>15</v>
      </c>
      <c r="H199" s="14" t="s">
        <v>82</v>
      </c>
      <c r="I199" s="14" t="s">
        <v>17</v>
      </c>
      <c r="J199" s="15" t="s">
        <v>18</v>
      </c>
      <c r="K199" s="21">
        <v>45957</v>
      </c>
    </row>
    <row r="200" spans="1:14" ht="21.75" hidden="1" customHeight="1" x14ac:dyDescent="0.25">
      <c r="A200" s="4">
        <v>199</v>
      </c>
      <c r="B200" s="30">
        <v>20254603416492</v>
      </c>
      <c r="C200" s="2">
        <v>45938.322916666664</v>
      </c>
      <c r="D200" s="2">
        <v>45938</v>
      </c>
      <c r="E200" s="2" t="s">
        <v>5589</v>
      </c>
      <c r="F200" s="14">
        <f ca="1">Tabla3689101118191516172345675638[[#This Row],[FECHA RADICACION]]-TODAY()</f>
        <v>-124.67708333333576</v>
      </c>
      <c r="G200" s="14" t="s">
        <v>15</v>
      </c>
      <c r="H200" s="14" t="s">
        <v>241</v>
      </c>
      <c r="I200" s="14" t="s">
        <v>17</v>
      </c>
      <c r="J200" s="15" t="s">
        <v>18</v>
      </c>
      <c r="K200" s="21">
        <v>45957</v>
      </c>
    </row>
    <row r="201" spans="1:14" ht="21.75" hidden="1" customHeight="1" x14ac:dyDescent="0.25">
      <c r="A201" s="4">
        <v>200</v>
      </c>
      <c r="B201" s="73">
        <v>20255810192862</v>
      </c>
      <c r="C201" s="35">
        <v>45932.486805555556</v>
      </c>
      <c r="D201" s="2">
        <v>45938</v>
      </c>
      <c r="E201" s="2" t="s">
        <v>5590</v>
      </c>
      <c r="F201" s="14">
        <f ca="1">Tabla3689101118191516172345675638[[#This Row],[FECHA RADICACION]]-TODAY()</f>
        <v>-130.5131944444438</v>
      </c>
      <c r="G201" s="14" t="s">
        <v>65</v>
      </c>
      <c r="H201" s="14" t="s">
        <v>1209</v>
      </c>
      <c r="I201" s="14" t="s">
        <v>17</v>
      </c>
      <c r="J201" s="15" t="s">
        <v>18</v>
      </c>
      <c r="K201" s="21">
        <v>45957</v>
      </c>
      <c r="L201" s="4" t="s">
        <v>42</v>
      </c>
    </row>
    <row r="202" spans="1:14" ht="21.75" hidden="1" customHeight="1" x14ac:dyDescent="0.25">
      <c r="A202" s="4">
        <v>201</v>
      </c>
      <c r="B202" s="30">
        <v>20254603392512</v>
      </c>
      <c r="C202" s="2">
        <v>45936</v>
      </c>
      <c r="D202" s="2">
        <v>45938</v>
      </c>
      <c r="E202" s="2" t="s">
        <v>5591</v>
      </c>
      <c r="F202" s="14">
        <f ca="1">Tabla3689101118191516172345675638[[#This Row],[FECHA RADICACION]]-TODAY()</f>
        <v>-127</v>
      </c>
      <c r="G202" s="14" t="s">
        <v>65</v>
      </c>
      <c r="H202" s="14" t="s">
        <v>3536</v>
      </c>
      <c r="I202" s="14" t="s">
        <v>17</v>
      </c>
      <c r="J202" s="15" t="s">
        <v>18</v>
      </c>
      <c r="K202" s="21">
        <v>45957</v>
      </c>
    </row>
    <row r="203" spans="1:14" ht="21.75" hidden="1" customHeight="1" x14ac:dyDescent="0.25">
      <c r="A203" s="4">
        <v>202</v>
      </c>
      <c r="B203" s="30">
        <v>20255810194352</v>
      </c>
      <c r="C203" s="2">
        <v>45933</v>
      </c>
      <c r="D203" s="2">
        <v>45938</v>
      </c>
      <c r="E203" s="2" t="s">
        <v>5592</v>
      </c>
      <c r="F203" s="14">
        <f ca="1">Tabla3689101118191516172345675638[[#This Row],[FECHA RADICACION]]-TODAY()</f>
        <v>-130</v>
      </c>
      <c r="G203" s="14" t="s">
        <v>50</v>
      </c>
      <c r="H203" s="14" t="s">
        <v>62</v>
      </c>
      <c r="I203" s="14" t="s">
        <v>17</v>
      </c>
      <c r="J203" s="15" t="s">
        <v>18</v>
      </c>
      <c r="K203" s="21">
        <v>45957</v>
      </c>
      <c r="L203" s="4" t="s">
        <v>125</v>
      </c>
    </row>
    <row r="204" spans="1:14" ht="21.75" hidden="1" customHeight="1" x14ac:dyDescent="0.25">
      <c r="A204" s="4">
        <v>203</v>
      </c>
      <c r="B204" s="30">
        <v>20255810196902</v>
      </c>
      <c r="C204" s="2">
        <v>45938</v>
      </c>
      <c r="D204" s="2">
        <v>45938</v>
      </c>
      <c r="E204" s="2" t="s">
        <v>5593</v>
      </c>
      <c r="F204" s="14">
        <f ca="1">Tabla3689101118191516172345675638[[#This Row],[FECHA RADICACION]]-TODAY()</f>
        <v>-125</v>
      </c>
      <c r="G204" s="14" t="s">
        <v>65</v>
      </c>
      <c r="H204" s="14" t="s">
        <v>71</v>
      </c>
      <c r="I204" s="14" t="s">
        <v>17</v>
      </c>
      <c r="J204" s="15" t="s">
        <v>18</v>
      </c>
      <c r="K204" s="21">
        <v>45974</v>
      </c>
    </row>
    <row r="205" spans="1:14" ht="21.75" hidden="1" customHeight="1" x14ac:dyDescent="0.25">
      <c r="A205" s="4">
        <v>204</v>
      </c>
      <c r="B205" s="30">
        <v>20255810197082</v>
      </c>
      <c r="C205" s="2">
        <v>45938</v>
      </c>
      <c r="D205" s="2">
        <v>45938</v>
      </c>
      <c r="E205" s="2" t="s">
        <v>5594</v>
      </c>
      <c r="F205" s="14">
        <f ca="1">Tabla3689101118191516172345675638[[#This Row],[FECHA RADICACION]]-TODAY()</f>
        <v>-125</v>
      </c>
      <c r="G205" s="14" t="s">
        <v>65</v>
      </c>
      <c r="H205" s="14" t="s">
        <v>283</v>
      </c>
      <c r="I205" s="14" t="s">
        <v>17</v>
      </c>
      <c r="J205" s="15" t="s">
        <v>18</v>
      </c>
      <c r="K205" s="21">
        <v>45974</v>
      </c>
      <c r="L205" s="4" t="s">
        <v>42</v>
      </c>
      <c r="M205" s="4" t="s">
        <v>5595</v>
      </c>
    </row>
    <row r="206" spans="1:14" ht="21.75" hidden="1" customHeight="1" x14ac:dyDescent="0.25">
      <c r="A206" s="4">
        <v>205</v>
      </c>
      <c r="B206" s="30">
        <v>20255810197092</v>
      </c>
      <c r="C206" s="2">
        <v>45938</v>
      </c>
      <c r="D206" s="2">
        <v>45938</v>
      </c>
      <c r="E206" s="2" t="s">
        <v>5596</v>
      </c>
      <c r="F206" s="14">
        <f ca="1">Tabla3689101118191516172345675638[[#This Row],[FECHA RADICACION]]-TODAY()</f>
        <v>-125</v>
      </c>
      <c r="G206" s="14" t="s">
        <v>814</v>
      </c>
      <c r="H206" s="14" t="s">
        <v>2129</v>
      </c>
      <c r="I206" s="14" t="s">
        <v>17</v>
      </c>
      <c r="J206" s="15" t="s">
        <v>18</v>
      </c>
      <c r="K206" s="21">
        <v>45957</v>
      </c>
    </row>
    <row r="207" spans="1:14" ht="21.75" hidden="1" customHeight="1" x14ac:dyDescent="0.25">
      <c r="A207" s="4">
        <v>206</v>
      </c>
      <c r="B207" s="30">
        <v>20255810197102</v>
      </c>
      <c r="C207" s="2">
        <v>45938</v>
      </c>
      <c r="D207" s="2">
        <v>45938</v>
      </c>
      <c r="E207" s="2" t="s">
        <v>5597</v>
      </c>
      <c r="F207" s="14">
        <f ca="1">Tabla3689101118191516172345675638[[#This Row],[FECHA RADICACION]]-TODAY()</f>
        <v>-125</v>
      </c>
      <c r="G207" s="14" t="s">
        <v>50</v>
      </c>
      <c r="H207" s="14" t="s">
        <v>498</v>
      </c>
      <c r="I207" s="14" t="s">
        <v>17</v>
      </c>
      <c r="J207" s="15" t="s">
        <v>18</v>
      </c>
      <c r="K207" s="21">
        <v>45975</v>
      </c>
      <c r="L207" s="4" t="s">
        <v>42</v>
      </c>
    </row>
    <row r="208" spans="1:14" ht="21.75" hidden="1" customHeight="1" x14ac:dyDescent="0.25">
      <c r="A208" s="4">
        <v>207</v>
      </c>
      <c r="B208" s="30">
        <v>20255810197182</v>
      </c>
      <c r="C208" s="2">
        <v>45938</v>
      </c>
      <c r="D208" s="2">
        <v>45938</v>
      </c>
      <c r="E208" s="2" t="s">
        <v>5598</v>
      </c>
      <c r="F208" s="14">
        <f ca="1">Tabla3689101118191516172345675638[[#This Row],[FECHA RADICACION]]-TODAY()</f>
        <v>-125</v>
      </c>
      <c r="G208" s="14" t="s">
        <v>15</v>
      </c>
      <c r="H208" s="14" t="s">
        <v>5404</v>
      </c>
      <c r="I208" s="14" t="s">
        <v>17</v>
      </c>
      <c r="J208" s="15" t="s">
        <v>18</v>
      </c>
      <c r="K208" s="21">
        <v>45957</v>
      </c>
      <c r="L208" s="4" t="s">
        <v>3982</v>
      </c>
    </row>
    <row r="209" spans="1:13" ht="21.75" hidden="1" customHeight="1" x14ac:dyDescent="0.25">
      <c r="A209" s="4">
        <v>208</v>
      </c>
      <c r="B209" s="30">
        <v>20255810197222</v>
      </c>
      <c r="C209" s="2">
        <v>45938</v>
      </c>
      <c r="D209" s="2">
        <v>45938</v>
      </c>
      <c r="E209" s="2" t="s">
        <v>5599</v>
      </c>
      <c r="F209" s="14">
        <f ca="1">Tabla3689101118191516172345675638[[#This Row],[FECHA RADICACION]]-TODAY()</f>
        <v>-125</v>
      </c>
      <c r="G209" s="14" t="s">
        <v>15</v>
      </c>
      <c r="H209" s="14" t="s">
        <v>16</v>
      </c>
      <c r="I209" s="14" t="s">
        <v>17</v>
      </c>
      <c r="J209" s="15" t="s">
        <v>18</v>
      </c>
      <c r="K209" s="21">
        <v>45957</v>
      </c>
    </row>
    <row r="210" spans="1:13" ht="21.75" hidden="1" customHeight="1" x14ac:dyDescent="0.25">
      <c r="A210" s="4">
        <v>209</v>
      </c>
      <c r="B210" s="30">
        <v>20255810197232</v>
      </c>
      <c r="C210" s="2">
        <v>45938</v>
      </c>
      <c r="D210" s="2">
        <v>45938</v>
      </c>
      <c r="E210" s="2" t="s">
        <v>5600</v>
      </c>
      <c r="F210" s="14">
        <f ca="1">Tabla3689101118191516172345675638[[#This Row],[FECHA RADICACION]]-TODAY()</f>
        <v>-125</v>
      </c>
      <c r="G210" s="14" t="s">
        <v>2964</v>
      </c>
      <c r="H210" s="14" t="s">
        <v>17</v>
      </c>
      <c r="I210" s="14" t="s">
        <v>17</v>
      </c>
      <c r="J210" s="15" t="s">
        <v>18</v>
      </c>
      <c r="K210" s="21">
        <v>45957</v>
      </c>
      <c r="L210" s="4" t="s">
        <v>42</v>
      </c>
    </row>
    <row r="211" spans="1:13" ht="21.75" hidden="1" customHeight="1" x14ac:dyDescent="0.25">
      <c r="A211" s="4">
        <v>210</v>
      </c>
      <c r="B211" s="30">
        <v>20255810197262</v>
      </c>
      <c r="C211" s="2">
        <v>45938</v>
      </c>
      <c r="D211" s="2">
        <v>45938</v>
      </c>
      <c r="E211" s="2" t="s">
        <v>5601</v>
      </c>
      <c r="F211" s="14">
        <f ca="1">Tabla3689101118191516172345675638[[#This Row],[FECHA RADICACION]]-TODAY()</f>
        <v>-125</v>
      </c>
      <c r="G211" s="14" t="s">
        <v>2964</v>
      </c>
      <c r="H211" s="14" t="s">
        <v>17</v>
      </c>
      <c r="I211" s="14" t="s">
        <v>17</v>
      </c>
      <c r="J211" s="15" t="s">
        <v>18</v>
      </c>
      <c r="K211" s="21">
        <v>45957</v>
      </c>
      <c r="M211" s="15"/>
    </row>
    <row r="212" spans="1:13" ht="21.75" hidden="1" customHeight="1" x14ac:dyDescent="0.25">
      <c r="A212" s="4">
        <v>211</v>
      </c>
      <c r="B212" s="30">
        <v>20254213428062</v>
      </c>
      <c r="C212" s="2">
        <v>45938</v>
      </c>
      <c r="D212" s="2">
        <v>45938</v>
      </c>
      <c r="E212" s="2" t="s">
        <v>5602</v>
      </c>
      <c r="F212" s="14">
        <f ca="1">Tabla3689101118191516172345675638[[#This Row],[FECHA RADICACION]]-TODAY()</f>
        <v>-125</v>
      </c>
      <c r="G212" s="14" t="s">
        <v>65</v>
      </c>
      <c r="H212" s="14" t="s">
        <v>3536</v>
      </c>
      <c r="I212" s="14" t="s">
        <v>17</v>
      </c>
      <c r="J212" s="15" t="s">
        <v>18</v>
      </c>
      <c r="K212" s="21">
        <v>45957</v>
      </c>
    </row>
    <row r="213" spans="1:13" ht="21.75" hidden="1" customHeight="1" x14ac:dyDescent="0.25">
      <c r="A213" s="4">
        <v>212</v>
      </c>
      <c r="B213" s="30">
        <v>20255810196712</v>
      </c>
      <c r="C213" s="2">
        <v>45938.480555555558</v>
      </c>
      <c r="D213" s="2">
        <v>45938</v>
      </c>
      <c r="E213" s="2" t="s">
        <v>5603</v>
      </c>
      <c r="F213" s="14">
        <f ca="1">Tabla3689101118191516172345675638[[#This Row],[FECHA RADICACION]]-TODAY()</f>
        <v>-124.51944444444234</v>
      </c>
      <c r="G213" s="14" t="s">
        <v>65</v>
      </c>
      <c r="H213" s="14" t="s">
        <v>1209</v>
      </c>
      <c r="I213" s="14" t="s">
        <v>17</v>
      </c>
      <c r="J213" s="15" t="s">
        <v>18</v>
      </c>
      <c r="K213" s="21">
        <v>45957</v>
      </c>
    </row>
    <row r="214" spans="1:13" ht="21.75" hidden="1" customHeight="1" x14ac:dyDescent="0.25">
      <c r="A214" s="4">
        <v>213</v>
      </c>
      <c r="B214" s="30">
        <v>20255810197442</v>
      </c>
      <c r="C214" s="2">
        <v>45939.461111111108</v>
      </c>
      <c r="D214" s="2">
        <v>45939.461111111108</v>
      </c>
      <c r="E214" s="2" t="s">
        <v>5604</v>
      </c>
      <c r="F214" s="14">
        <f ca="1">Tabla3689101118191516172345675638[[#This Row],[FECHA RADICACION]]-TODAY()</f>
        <v>-123.53888888889196</v>
      </c>
      <c r="G214" s="14" t="s">
        <v>15</v>
      </c>
      <c r="H214" s="14" t="s">
        <v>251</v>
      </c>
      <c r="I214" s="14" t="s">
        <v>17</v>
      </c>
      <c r="J214" s="15" t="s">
        <v>18</v>
      </c>
      <c r="K214" s="21">
        <v>45957</v>
      </c>
    </row>
    <row r="215" spans="1:13" ht="21.75" hidden="1" customHeight="1" x14ac:dyDescent="0.25">
      <c r="A215" s="4">
        <v>214</v>
      </c>
      <c r="B215" s="30">
        <v>20254603436062</v>
      </c>
      <c r="C215" s="2">
        <v>45939.459027777775</v>
      </c>
      <c r="D215" s="2">
        <v>45939.461111111108</v>
      </c>
      <c r="E215" s="2" t="s">
        <v>5605</v>
      </c>
      <c r="F215" s="14">
        <f ca="1">Tabla3689101118191516172345675638[[#This Row],[FECHA RADICACION]]-TODAY()</f>
        <v>-123.54097222222481</v>
      </c>
      <c r="G215" s="14" t="s">
        <v>65</v>
      </c>
      <c r="H215" s="14" t="s">
        <v>3536</v>
      </c>
      <c r="I215" s="14" t="s">
        <v>17</v>
      </c>
      <c r="J215" s="15" t="s">
        <v>18</v>
      </c>
      <c r="K215" s="21">
        <v>45957</v>
      </c>
    </row>
    <row r="216" spans="1:13" ht="21.75" hidden="1" customHeight="1" x14ac:dyDescent="0.25">
      <c r="A216" s="4">
        <v>215</v>
      </c>
      <c r="B216" s="30">
        <v>20254603435892</v>
      </c>
      <c r="C216" s="2">
        <v>45939.452777777777</v>
      </c>
      <c r="D216" s="2">
        <v>45939.461111111108</v>
      </c>
      <c r="E216" s="2" t="s">
        <v>5606</v>
      </c>
      <c r="F216" s="14">
        <f ca="1">Tabla3689101118191516172345675638[[#This Row],[FECHA RADICACION]]-TODAY()</f>
        <v>-123.54722222222335</v>
      </c>
      <c r="G216" s="14" t="s">
        <v>85</v>
      </c>
      <c r="H216" s="14" t="s">
        <v>160</v>
      </c>
      <c r="I216" s="14" t="s">
        <v>17</v>
      </c>
      <c r="J216" s="15" t="s">
        <v>18</v>
      </c>
      <c r="K216" s="21">
        <v>45957</v>
      </c>
    </row>
    <row r="217" spans="1:13" ht="21.75" hidden="1" customHeight="1" x14ac:dyDescent="0.25">
      <c r="A217" s="4">
        <v>216</v>
      </c>
      <c r="B217" s="30">
        <v>20255810197362</v>
      </c>
      <c r="C217" s="2">
        <v>45939.411805555559</v>
      </c>
      <c r="D217" s="2">
        <v>45939.461111111108</v>
      </c>
      <c r="E217" s="2" t="s">
        <v>5607</v>
      </c>
      <c r="F217" s="14">
        <f ca="1">Tabla3689101118191516172345675638[[#This Row],[FECHA RADICACION]]-TODAY()</f>
        <v>-123.58819444444089</v>
      </c>
      <c r="G217" s="14" t="s">
        <v>65</v>
      </c>
      <c r="H217" s="14" t="s">
        <v>78</v>
      </c>
      <c r="I217" s="14" t="s">
        <v>17</v>
      </c>
      <c r="J217" s="15" t="s">
        <v>18</v>
      </c>
      <c r="K217" s="21">
        <v>45957</v>
      </c>
      <c r="L217" s="15" t="s">
        <v>174</v>
      </c>
      <c r="M217" s="15"/>
    </row>
    <row r="218" spans="1:13" ht="21.75" hidden="1" customHeight="1" x14ac:dyDescent="0.25">
      <c r="A218" s="4">
        <v>217</v>
      </c>
      <c r="B218" s="30">
        <v>20255810197342</v>
      </c>
      <c r="C218" s="2">
        <v>45939.39166666667</v>
      </c>
      <c r="D218" s="2">
        <v>45939.461111111108</v>
      </c>
      <c r="E218" s="2" t="s">
        <v>5608</v>
      </c>
      <c r="F218" s="14">
        <f ca="1">Tabla3689101118191516172345675638[[#This Row],[FECHA RADICACION]]-TODAY()</f>
        <v>-123.60833333332994</v>
      </c>
      <c r="G218" s="14" t="s">
        <v>15</v>
      </c>
      <c r="H218" s="14" t="s">
        <v>16</v>
      </c>
      <c r="I218" s="14" t="s">
        <v>17</v>
      </c>
      <c r="J218" s="15" t="s">
        <v>18</v>
      </c>
      <c r="K218" s="21">
        <v>45957</v>
      </c>
      <c r="L218" s="4" t="s">
        <v>3982</v>
      </c>
    </row>
    <row r="219" spans="1:13" ht="21.75" hidden="1" customHeight="1" x14ac:dyDescent="0.25">
      <c r="A219" s="4">
        <v>218</v>
      </c>
      <c r="B219" s="30">
        <v>20255810197332</v>
      </c>
      <c r="C219" s="2">
        <v>45939.388888888891</v>
      </c>
      <c r="D219" s="2">
        <v>45939.461111111108</v>
      </c>
      <c r="E219" s="2" t="s">
        <v>5609</v>
      </c>
      <c r="F219" s="14">
        <f ca="1">Tabla3689101118191516172345675638[[#This Row],[FECHA RADICACION]]-TODAY()</f>
        <v>-123.61111111110949</v>
      </c>
      <c r="G219" s="14" t="s">
        <v>15</v>
      </c>
      <c r="H219" s="14" t="s">
        <v>251</v>
      </c>
      <c r="I219" s="14" t="s">
        <v>17</v>
      </c>
      <c r="J219" s="15" t="s">
        <v>18</v>
      </c>
      <c r="K219" s="21">
        <v>45957</v>
      </c>
      <c r="L219" s="4" t="s">
        <v>42</v>
      </c>
    </row>
    <row r="220" spans="1:13" ht="21.75" hidden="1" customHeight="1" x14ac:dyDescent="0.25">
      <c r="A220" s="4">
        <v>219</v>
      </c>
      <c r="B220" s="30">
        <v>20255810197322</v>
      </c>
      <c r="C220" s="2">
        <v>45939.386111111111</v>
      </c>
      <c r="D220" s="2">
        <v>45939.461111111108</v>
      </c>
      <c r="E220" s="2" t="s">
        <v>5610</v>
      </c>
      <c r="F220" s="14">
        <f ca="1">Tabla3689101118191516172345675638[[#This Row],[FECHA RADICACION]]-TODAY()</f>
        <v>-123.61388888888905</v>
      </c>
      <c r="G220" s="14" t="s">
        <v>50</v>
      </c>
      <c r="H220" s="14" t="s">
        <v>93</v>
      </c>
      <c r="I220" s="14" t="s">
        <v>17</v>
      </c>
      <c r="J220" s="15" t="s">
        <v>18</v>
      </c>
      <c r="K220" s="21">
        <v>45957</v>
      </c>
      <c r="L220" s="4" t="s">
        <v>194</v>
      </c>
    </row>
    <row r="221" spans="1:13" ht="21.75" hidden="1" customHeight="1" x14ac:dyDescent="0.25">
      <c r="A221" s="4">
        <v>220</v>
      </c>
      <c r="B221" s="30">
        <v>20255810196402</v>
      </c>
      <c r="C221" s="2">
        <v>45938.424305555556</v>
      </c>
      <c r="D221" s="2">
        <v>45939.461111111108</v>
      </c>
      <c r="E221" s="2" t="s">
        <v>5611</v>
      </c>
      <c r="F221" s="14">
        <f ca="1">Tabla3689101118191516172345675638[[#This Row],[FECHA RADICACION]]-TODAY()</f>
        <v>-124.5756944444438</v>
      </c>
      <c r="G221" s="14" t="s">
        <v>85</v>
      </c>
      <c r="H221" s="14" t="s">
        <v>160</v>
      </c>
      <c r="I221" s="14" t="s">
        <v>17</v>
      </c>
      <c r="J221" s="15" t="s">
        <v>18</v>
      </c>
      <c r="K221" s="21">
        <v>45957</v>
      </c>
      <c r="L221" s="15"/>
      <c r="M221" s="15"/>
    </row>
    <row r="222" spans="1:13" ht="21.75" hidden="1" customHeight="1" x14ac:dyDescent="0.25">
      <c r="A222" s="4">
        <v>221</v>
      </c>
      <c r="B222" s="73">
        <v>20255810196102</v>
      </c>
      <c r="C222" s="35">
        <v>45937</v>
      </c>
      <c r="D222" s="2">
        <v>45939.461111111108</v>
      </c>
      <c r="E222" s="6" t="s">
        <v>5612</v>
      </c>
      <c r="F222" s="14">
        <f ca="1">Tabla3689101118191516172345675638[[#This Row],[FECHA RADICACION]]-TODAY()</f>
        <v>-126</v>
      </c>
      <c r="G222" s="14" t="s">
        <v>2964</v>
      </c>
      <c r="H222" s="14" t="s">
        <v>17</v>
      </c>
      <c r="I222" s="14" t="s">
        <v>17</v>
      </c>
      <c r="J222" s="15" t="s">
        <v>18</v>
      </c>
      <c r="K222" s="21">
        <v>45957</v>
      </c>
    </row>
    <row r="223" spans="1:13" ht="21.75" hidden="1" customHeight="1" x14ac:dyDescent="0.25">
      <c r="A223" s="4">
        <v>222</v>
      </c>
      <c r="B223" s="73">
        <v>20254603440512</v>
      </c>
      <c r="C223" s="2">
        <v>45939.461111111108</v>
      </c>
      <c r="D223" s="2">
        <v>45939.461111111108</v>
      </c>
      <c r="E223" s="2" t="s">
        <v>5613</v>
      </c>
      <c r="F223" s="14">
        <f ca="1">Tabla3689101118191516172345675638[[#This Row],[FECHA RADICACION]]-TODAY()</f>
        <v>-123.53888888889196</v>
      </c>
      <c r="G223" s="14" t="s">
        <v>15</v>
      </c>
      <c r="H223" s="14" t="s">
        <v>16</v>
      </c>
      <c r="I223" s="4" t="s">
        <v>17</v>
      </c>
      <c r="J223" s="15" t="s">
        <v>18</v>
      </c>
      <c r="K223" s="21">
        <v>45957</v>
      </c>
    </row>
    <row r="224" spans="1:13" ht="21.75" hidden="1" customHeight="1" x14ac:dyDescent="0.25">
      <c r="A224" s="4">
        <v>223</v>
      </c>
      <c r="B224" s="73">
        <v>20255810197602</v>
      </c>
      <c r="C224" s="2">
        <v>45939.461111111108</v>
      </c>
      <c r="D224" s="2">
        <v>45939.461111111108</v>
      </c>
      <c r="E224" s="2" t="s">
        <v>5614</v>
      </c>
      <c r="F224" s="14">
        <f ca="1">Tabla3689101118191516172345675638[[#This Row],[FECHA RADICACION]]-TODAY()</f>
        <v>-123.53888888889196</v>
      </c>
      <c r="G224" s="14" t="s">
        <v>814</v>
      </c>
      <c r="H224" s="14" t="s">
        <v>2129</v>
      </c>
      <c r="I224" s="4" t="s">
        <v>17</v>
      </c>
      <c r="J224" s="15" t="s">
        <v>18</v>
      </c>
      <c r="K224" s="21">
        <v>45957</v>
      </c>
    </row>
    <row r="225" spans="1:13" ht="21.75" hidden="1" customHeight="1" x14ac:dyDescent="0.25">
      <c r="A225" s="4">
        <v>224</v>
      </c>
      <c r="B225" s="30">
        <v>20254603440362</v>
      </c>
      <c r="C225" s="2">
        <v>45939.461111111108</v>
      </c>
      <c r="D225" s="2">
        <v>45939.461111111108</v>
      </c>
      <c r="E225" s="2" t="s">
        <v>5615</v>
      </c>
      <c r="F225" s="14">
        <f ca="1">Tabla3689101118191516172345675638[[#This Row],[FECHA RADICACION]]-TODAY()</f>
        <v>-123.53888888889196</v>
      </c>
      <c r="G225" s="14" t="s">
        <v>50</v>
      </c>
      <c r="H225" s="14" t="s">
        <v>93</v>
      </c>
      <c r="I225" s="14" t="s">
        <v>17</v>
      </c>
      <c r="J225" s="15" t="s">
        <v>18</v>
      </c>
      <c r="K225" s="21">
        <v>45957</v>
      </c>
    </row>
    <row r="226" spans="1:13" ht="21.75" hidden="1" customHeight="1" x14ac:dyDescent="0.25">
      <c r="A226" s="4">
        <v>225</v>
      </c>
      <c r="B226" s="30">
        <v>20255810197592</v>
      </c>
      <c r="C226" s="2">
        <v>45939.461111111108</v>
      </c>
      <c r="D226" s="2">
        <v>45939.461111111108</v>
      </c>
      <c r="E226" s="2" t="s">
        <v>5616</v>
      </c>
      <c r="F226" s="14">
        <f ca="1">Tabla3689101118191516172345675638[[#This Row],[FECHA RADICACION]]-TODAY()</f>
        <v>-123.53888888889196</v>
      </c>
      <c r="G226" s="14" t="s">
        <v>65</v>
      </c>
      <c r="H226" s="14" t="s">
        <v>1209</v>
      </c>
      <c r="I226" s="14" t="s">
        <v>17</v>
      </c>
      <c r="J226" s="15" t="s">
        <v>18</v>
      </c>
      <c r="K226" s="21">
        <v>45957</v>
      </c>
    </row>
    <row r="227" spans="1:13" ht="21.75" hidden="1" customHeight="1" x14ac:dyDescent="0.25">
      <c r="A227" s="4">
        <v>226</v>
      </c>
      <c r="B227" s="30">
        <v>20254213438702</v>
      </c>
      <c r="C227" s="2">
        <v>45939.540277777778</v>
      </c>
      <c r="D227" s="2">
        <v>45939.461111111108</v>
      </c>
      <c r="E227" s="2" t="s">
        <v>5617</v>
      </c>
      <c r="F227" s="14">
        <f ca="1">Tabla3689101118191516172345675638[[#This Row],[FECHA RADICACION]]-TODAY()</f>
        <v>-123.4597222222219</v>
      </c>
      <c r="G227" s="14" t="s">
        <v>50</v>
      </c>
      <c r="H227" s="14" t="s">
        <v>62</v>
      </c>
      <c r="I227" s="14" t="s">
        <v>17</v>
      </c>
      <c r="J227" s="15" t="s">
        <v>18</v>
      </c>
      <c r="K227" s="21">
        <v>45957</v>
      </c>
    </row>
    <row r="228" spans="1:13" ht="21.75" hidden="1" customHeight="1" x14ac:dyDescent="0.25">
      <c r="A228" s="4">
        <v>227</v>
      </c>
      <c r="B228" s="30">
        <v>20255810198372</v>
      </c>
      <c r="C228" s="2">
        <v>45940</v>
      </c>
      <c r="D228" s="2">
        <v>45940</v>
      </c>
      <c r="E228" s="2" t="s">
        <v>5618</v>
      </c>
      <c r="F228" s="14">
        <f ca="1">Tabla3689101118191516172345675638[[#This Row],[FECHA RADICACION]]-TODAY()</f>
        <v>-123</v>
      </c>
      <c r="G228" s="14" t="s">
        <v>15</v>
      </c>
      <c r="H228" s="14" t="s">
        <v>251</v>
      </c>
      <c r="I228" s="14" t="s">
        <v>17</v>
      </c>
      <c r="J228" s="15" t="s">
        <v>18</v>
      </c>
      <c r="K228" s="21">
        <v>45957</v>
      </c>
      <c r="L228" s="4" t="s">
        <v>1593</v>
      </c>
    </row>
    <row r="229" spans="1:13" ht="21.75" hidden="1" customHeight="1" x14ac:dyDescent="0.25">
      <c r="A229" s="4">
        <v>228</v>
      </c>
      <c r="B229" s="30">
        <v>20255810198352</v>
      </c>
      <c r="C229" s="2">
        <v>45940</v>
      </c>
      <c r="D229" s="2">
        <v>45940</v>
      </c>
      <c r="E229" s="2" t="s">
        <v>5619</v>
      </c>
      <c r="F229" s="14">
        <f ca="1">Tabla3689101118191516172345675638[[#This Row],[FECHA RADICACION]]-TODAY()</f>
        <v>-123</v>
      </c>
      <c r="G229" s="14" t="s">
        <v>65</v>
      </c>
      <c r="H229" s="14" t="s">
        <v>78</v>
      </c>
      <c r="I229" s="14" t="s">
        <v>17</v>
      </c>
      <c r="J229" s="15" t="s">
        <v>18</v>
      </c>
      <c r="K229" s="21">
        <v>45957</v>
      </c>
      <c r="L229" s="21" t="s">
        <v>378</v>
      </c>
    </row>
    <row r="230" spans="1:13" ht="21.75" hidden="1" customHeight="1" x14ac:dyDescent="0.25">
      <c r="A230" s="4">
        <v>229</v>
      </c>
      <c r="B230" s="30">
        <v>20255810198312</v>
      </c>
      <c r="C230" s="2">
        <v>45940</v>
      </c>
      <c r="D230" s="2">
        <v>45940</v>
      </c>
      <c r="E230" s="2" t="s">
        <v>4856</v>
      </c>
      <c r="F230" s="14">
        <f ca="1">Tabla3689101118191516172345675638[[#This Row],[FECHA RADICACION]]-TODAY()</f>
        <v>-123</v>
      </c>
      <c r="G230" s="14" t="s">
        <v>15</v>
      </c>
      <c r="H230" s="14" t="s">
        <v>241</v>
      </c>
      <c r="I230" s="14" t="s">
        <v>17</v>
      </c>
      <c r="J230" s="15" t="s">
        <v>18</v>
      </c>
      <c r="K230" s="21">
        <v>45957</v>
      </c>
      <c r="L230" s="21" t="s">
        <v>194</v>
      </c>
    </row>
    <row r="231" spans="1:13" ht="21.75" hidden="1" customHeight="1" x14ac:dyDescent="0.25">
      <c r="A231" s="4">
        <v>230</v>
      </c>
      <c r="B231" s="30">
        <v>20255810198292</v>
      </c>
      <c r="C231" s="2">
        <v>45940</v>
      </c>
      <c r="D231" s="2">
        <v>45940</v>
      </c>
      <c r="E231" s="2" t="s">
        <v>5620</v>
      </c>
      <c r="F231" s="14">
        <f ca="1">Tabla3689101118191516172345675638[[#This Row],[FECHA RADICACION]]-TODAY()</f>
        <v>-123</v>
      </c>
      <c r="G231" s="14" t="s">
        <v>65</v>
      </c>
      <c r="H231" s="14" t="s">
        <v>1209</v>
      </c>
      <c r="I231" s="14" t="s">
        <v>17</v>
      </c>
      <c r="J231" s="15" t="s">
        <v>18</v>
      </c>
      <c r="K231" s="21">
        <v>45957</v>
      </c>
      <c r="L231" s="21"/>
    </row>
    <row r="232" spans="1:13" ht="21.75" hidden="1" customHeight="1" x14ac:dyDescent="0.25">
      <c r="A232" s="4">
        <v>231</v>
      </c>
      <c r="B232" s="30">
        <v>20254603454562</v>
      </c>
      <c r="C232" s="2">
        <v>45940</v>
      </c>
      <c r="D232" s="2">
        <v>45940</v>
      </c>
      <c r="E232" s="2" t="s">
        <v>5621</v>
      </c>
      <c r="F232" s="14">
        <f ca="1">Tabla3689101118191516172345675638[[#This Row],[FECHA RADICACION]]-TODAY()</f>
        <v>-123</v>
      </c>
      <c r="G232" s="14" t="s">
        <v>65</v>
      </c>
      <c r="H232" s="14" t="s">
        <v>78</v>
      </c>
      <c r="I232" s="14" t="s">
        <v>17</v>
      </c>
      <c r="J232" s="6" t="s">
        <v>18</v>
      </c>
      <c r="K232" s="21">
        <v>45975</v>
      </c>
      <c r="L232" s="21"/>
    </row>
    <row r="233" spans="1:13" ht="21.75" hidden="1" customHeight="1" x14ac:dyDescent="0.25">
      <c r="A233" s="4">
        <v>232</v>
      </c>
      <c r="B233" s="30">
        <v>20254603453652</v>
      </c>
      <c r="C233" s="2">
        <v>45940.537499999999</v>
      </c>
      <c r="D233" s="2">
        <v>45940</v>
      </c>
      <c r="E233" s="2" t="s">
        <v>5622</v>
      </c>
      <c r="F233" s="14">
        <f ca="1">Tabla3689101118191516172345675638[[#This Row],[FECHA RADICACION]]-TODAY()</f>
        <v>-122.46250000000146</v>
      </c>
      <c r="G233" s="14" t="s">
        <v>50</v>
      </c>
      <c r="H233" s="14" t="s">
        <v>62</v>
      </c>
      <c r="I233" s="14" t="s">
        <v>17</v>
      </c>
      <c r="J233" s="15" t="s">
        <v>18</v>
      </c>
      <c r="K233" s="21">
        <v>45957</v>
      </c>
      <c r="L233" s="21"/>
    </row>
    <row r="234" spans="1:13" ht="21.75" hidden="1" customHeight="1" x14ac:dyDescent="0.25">
      <c r="A234" s="4">
        <v>233</v>
      </c>
      <c r="B234" s="30">
        <v>20255810198212</v>
      </c>
      <c r="C234" s="2">
        <v>45940.519444444442</v>
      </c>
      <c r="D234" s="2">
        <v>45940</v>
      </c>
      <c r="E234" s="2" t="s">
        <v>5623</v>
      </c>
      <c r="F234" s="14">
        <f ca="1">Tabla3689101118191516172345675638[[#This Row],[FECHA RADICACION]]-TODAY()</f>
        <v>-122.48055555555766</v>
      </c>
      <c r="G234" s="14" t="s">
        <v>65</v>
      </c>
      <c r="H234" s="14" t="s">
        <v>3536</v>
      </c>
      <c r="I234" s="14" t="s">
        <v>17</v>
      </c>
      <c r="J234" s="15" t="s">
        <v>18</v>
      </c>
      <c r="K234" s="21">
        <v>45974</v>
      </c>
      <c r="L234" s="21"/>
    </row>
    <row r="235" spans="1:13" ht="21.75" hidden="1" customHeight="1" x14ac:dyDescent="0.25">
      <c r="A235" s="4">
        <v>234</v>
      </c>
      <c r="B235" s="30">
        <v>20255810198172</v>
      </c>
      <c r="C235" s="2">
        <v>45940.505555555559</v>
      </c>
      <c r="D235" s="2">
        <v>45940</v>
      </c>
      <c r="E235" s="2" t="s">
        <v>5624</v>
      </c>
      <c r="F235" s="14">
        <f ca="1">Tabla3689101118191516172345675638[[#This Row],[FECHA RADICACION]]-TODAY()</f>
        <v>-122.49444444444089</v>
      </c>
      <c r="G235" s="14" t="s">
        <v>15</v>
      </c>
      <c r="H235" s="14" t="s">
        <v>241</v>
      </c>
      <c r="I235" s="14" t="s">
        <v>17</v>
      </c>
      <c r="J235" s="15" t="s">
        <v>18</v>
      </c>
      <c r="K235" s="21">
        <v>45957</v>
      </c>
      <c r="L235" s="21"/>
    </row>
    <row r="236" spans="1:13" ht="21.75" hidden="1" customHeight="1" x14ac:dyDescent="0.25">
      <c r="A236" s="4">
        <v>235</v>
      </c>
      <c r="B236" s="30">
        <v>20255810198072</v>
      </c>
      <c r="C236" s="2">
        <v>45940.487500000003</v>
      </c>
      <c r="D236" s="2">
        <v>45940</v>
      </c>
      <c r="E236" s="2" t="s">
        <v>5625</v>
      </c>
      <c r="F236" s="14">
        <f ca="1">Tabla3689101118191516172345675638[[#This Row],[FECHA RADICACION]]-TODAY()</f>
        <v>-122.51249999999709</v>
      </c>
      <c r="G236" s="14" t="s">
        <v>50</v>
      </c>
      <c r="H236" s="14" t="s">
        <v>93</v>
      </c>
      <c r="I236" s="14" t="s">
        <v>17</v>
      </c>
      <c r="J236" s="15" t="s">
        <v>18</v>
      </c>
      <c r="K236" s="21">
        <v>45957</v>
      </c>
      <c r="L236" s="21" t="s">
        <v>1598</v>
      </c>
    </row>
    <row r="237" spans="1:13" ht="21.75" hidden="1" customHeight="1" x14ac:dyDescent="0.25">
      <c r="A237" s="4">
        <v>236</v>
      </c>
      <c r="B237" s="30">
        <v>20254603451452</v>
      </c>
      <c r="C237" s="2">
        <v>45940.482638888891</v>
      </c>
      <c r="D237" s="2">
        <v>45940</v>
      </c>
      <c r="E237" s="2" t="s">
        <v>5626</v>
      </c>
      <c r="F237" s="14">
        <f ca="1">Tabla3689101118191516172345675638[[#This Row],[FECHA RADICACION]]-TODAY()</f>
        <v>-122.51736111110949</v>
      </c>
      <c r="G237" s="14" t="s">
        <v>65</v>
      </c>
      <c r="H237" s="14" t="s">
        <v>3536</v>
      </c>
      <c r="I237" s="14" t="s">
        <v>17</v>
      </c>
      <c r="J237" s="15" t="s">
        <v>18</v>
      </c>
      <c r="K237" s="21">
        <v>45957</v>
      </c>
      <c r="L237" s="17"/>
      <c r="M237" s="15"/>
    </row>
    <row r="238" spans="1:13" ht="21.75" hidden="1" customHeight="1" x14ac:dyDescent="0.25">
      <c r="A238" s="4">
        <v>237</v>
      </c>
      <c r="B238" s="30">
        <v>20254603450562</v>
      </c>
      <c r="C238" s="2">
        <v>45940.461111111108</v>
      </c>
      <c r="D238" s="2">
        <v>45940</v>
      </c>
      <c r="E238" s="2" t="s">
        <v>5627</v>
      </c>
      <c r="F238" s="14">
        <f ca="1">Tabla3689101118191516172345675638[[#This Row],[FECHA RADICACION]]-TODAY()</f>
        <v>-122.53888888889196</v>
      </c>
      <c r="G238" s="14" t="s">
        <v>65</v>
      </c>
      <c r="H238" s="14" t="s">
        <v>1209</v>
      </c>
      <c r="I238" s="14" t="s">
        <v>17</v>
      </c>
      <c r="J238" s="15" t="s">
        <v>18</v>
      </c>
      <c r="K238" s="21">
        <v>45974</v>
      </c>
    </row>
    <row r="239" spans="1:13" ht="21.75" hidden="1" customHeight="1" x14ac:dyDescent="0.25">
      <c r="A239" s="4">
        <v>238</v>
      </c>
      <c r="B239" s="30">
        <v>20255810197942</v>
      </c>
      <c r="C239" s="2">
        <v>45940.451388888891</v>
      </c>
      <c r="D239" s="2">
        <v>45940</v>
      </c>
      <c r="E239" s="2" t="s">
        <v>5628</v>
      </c>
      <c r="F239" s="14">
        <f ca="1">Tabla3689101118191516172345675638[[#This Row],[FECHA RADICACION]]-TODAY()</f>
        <v>-122.54861111110949</v>
      </c>
      <c r="G239" s="14" t="s">
        <v>50</v>
      </c>
      <c r="H239" s="14" t="s">
        <v>93</v>
      </c>
      <c r="I239" s="14" t="s">
        <v>17</v>
      </c>
      <c r="J239" s="15" t="s">
        <v>18</v>
      </c>
      <c r="K239" s="21">
        <v>45974</v>
      </c>
      <c r="L239" s="4" t="s">
        <v>91</v>
      </c>
    </row>
    <row r="240" spans="1:13" ht="21.75" hidden="1" customHeight="1" x14ac:dyDescent="0.25">
      <c r="A240" s="4">
        <v>239</v>
      </c>
      <c r="B240" s="30">
        <v>20254603449622</v>
      </c>
      <c r="C240" s="2">
        <v>45940.436805555553</v>
      </c>
      <c r="D240" s="2">
        <v>45940</v>
      </c>
      <c r="E240" s="2" t="s">
        <v>5629</v>
      </c>
      <c r="F240" s="14">
        <f ca="1">Tabla3689101118191516172345675638[[#This Row],[FECHA RADICACION]]-TODAY()</f>
        <v>-122.56319444444671</v>
      </c>
      <c r="G240" s="14" t="s">
        <v>50</v>
      </c>
      <c r="H240" s="14" t="s">
        <v>93</v>
      </c>
      <c r="I240" s="14" t="s">
        <v>17</v>
      </c>
      <c r="J240" s="15" t="s">
        <v>18</v>
      </c>
      <c r="K240" s="21">
        <v>45974</v>
      </c>
      <c r="M240" s="15"/>
    </row>
    <row r="241" spans="1:14" ht="21.75" hidden="1" customHeight="1" x14ac:dyDescent="0.25">
      <c r="A241" s="4">
        <v>240</v>
      </c>
      <c r="B241" s="30">
        <v>20255810197902</v>
      </c>
      <c r="C241" s="2">
        <v>45940.411805555559</v>
      </c>
      <c r="D241" s="2">
        <v>45940</v>
      </c>
      <c r="E241" s="2" t="s">
        <v>5630</v>
      </c>
      <c r="F241" s="14">
        <f ca="1">Tabla3689101118191516172345675638[[#This Row],[FECHA RADICACION]]-TODAY()</f>
        <v>-122.58819444444089</v>
      </c>
      <c r="G241" s="14" t="s">
        <v>50</v>
      </c>
      <c r="H241" s="14" t="s">
        <v>93</v>
      </c>
      <c r="I241" s="14" t="s">
        <v>17</v>
      </c>
      <c r="J241" s="15" t="s">
        <v>18</v>
      </c>
      <c r="K241" s="21">
        <v>45957</v>
      </c>
    </row>
    <row r="242" spans="1:14" ht="21.75" hidden="1" customHeight="1" x14ac:dyDescent="0.25">
      <c r="A242" s="4">
        <v>241</v>
      </c>
      <c r="B242" s="30">
        <v>20254603448042</v>
      </c>
      <c r="C242" s="2">
        <v>45940.395138888889</v>
      </c>
      <c r="D242" s="2">
        <v>45940</v>
      </c>
      <c r="E242" s="2" t="s">
        <v>5631</v>
      </c>
      <c r="F242" s="14">
        <f ca="1">Tabla3689101118191516172345675638[[#This Row],[FECHA RADICACION]]-TODAY()</f>
        <v>-122.60486111111095</v>
      </c>
      <c r="G242" s="14" t="s">
        <v>65</v>
      </c>
      <c r="H242" s="14" t="s">
        <v>4184</v>
      </c>
      <c r="I242" s="14" t="s">
        <v>17</v>
      </c>
      <c r="J242" s="15" t="s">
        <v>18</v>
      </c>
      <c r="K242" s="21">
        <v>45957</v>
      </c>
    </row>
    <row r="243" spans="1:14" ht="21.75" hidden="1" customHeight="1" x14ac:dyDescent="0.25">
      <c r="A243" s="4">
        <v>242</v>
      </c>
      <c r="B243" s="30">
        <v>20255810197862</v>
      </c>
      <c r="C243" s="2">
        <v>45940.376388888886</v>
      </c>
      <c r="D243" s="2">
        <v>45940</v>
      </c>
      <c r="E243" s="2" t="s">
        <v>5632</v>
      </c>
      <c r="F243" s="14">
        <f ca="1">Tabla3689101118191516172345675638[[#This Row],[FECHA RADICACION]]-TODAY()</f>
        <v>-122.62361111111386</v>
      </c>
      <c r="G243" s="14" t="s">
        <v>65</v>
      </c>
      <c r="H243" s="14" t="s">
        <v>3536</v>
      </c>
      <c r="I243" s="14" t="s">
        <v>17</v>
      </c>
      <c r="J243" s="15" t="s">
        <v>18</v>
      </c>
      <c r="K243" s="21">
        <v>45957</v>
      </c>
      <c r="L243" s="4" t="s">
        <v>194</v>
      </c>
    </row>
    <row r="244" spans="1:14" ht="21.75" hidden="1" customHeight="1" x14ac:dyDescent="0.25">
      <c r="A244" s="4">
        <v>243</v>
      </c>
      <c r="B244" s="30">
        <v>20255810197852</v>
      </c>
      <c r="C244" s="2">
        <v>45940.373611111114</v>
      </c>
      <c r="D244" s="2">
        <v>45940</v>
      </c>
      <c r="E244" s="2" t="s">
        <v>5633</v>
      </c>
      <c r="F244" s="14">
        <f ca="1">Tabla3689101118191516172345675638[[#This Row],[FECHA RADICACION]]-TODAY()</f>
        <v>-122.62638888888614</v>
      </c>
      <c r="G244" s="14" t="s">
        <v>85</v>
      </c>
      <c r="H244" s="14" t="s">
        <v>160</v>
      </c>
      <c r="I244" s="14" t="s">
        <v>17</v>
      </c>
      <c r="J244" s="15" t="s">
        <v>18</v>
      </c>
      <c r="K244" s="21">
        <v>45957</v>
      </c>
    </row>
    <row r="245" spans="1:14" ht="21.75" hidden="1" customHeight="1" x14ac:dyDescent="0.25">
      <c r="A245" s="4">
        <v>244</v>
      </c>
      <c r="B245" s="30">
        <v>20255810197792</v>
      </c>
      <c r="C245" s="2">
        <v>45940.359722222223</v>
      </c>
      <c r="D245" s="2">
        <v>45940</v>
      </c>
      <c r="E245" s="2" t="s">
        <v>5634</v>
      </c>
      <c r="F245" s="14">
        <f ca="1">Tabla3689101118191516172345675638[[#This Row],[FECHA RADICACION]]-TODAY()</f>
        <v>-122.64027777777665</v>
      </c>
      <c r="G245" s="14" t="s">
        <v>50</v>
      </c>
      <c r="H245" s="14" t="s">
        <v>93</v>
      </c>
      <c r="I245" s="14" t="s">
        <v>17</v>
      </c>
      <c r="J245" s="15" t="s">
        <v>18</v>
      </c>
      <c r="K245" s="21">
        <v>45957</v>
      </c>
    </row>
    <row r="246" spans="1:14" ht="21.75" hidden="1" customHeight="1" x14ac:dyDescent="0.25">
      <c r="A246" s="4">
        <v>245</v>
      </c>
      <c r="B246" s="30">
        <v>20255810197782</v>
      </c>
      <c r="C246" s="2">
        <v>45940.356249999997</v>
      </c>
      <c r="D246" s="2">
        <v>45940</v>
      </c>
      <c r="E246" s="2" t="s">
        <v>5635</v>
      </c>
      <c r="F246" s="14">
        <f ca="1">Tabla3689101118191516172345675638[[#This Row],[FECHA RADICACION]]-TODAY()</f>
        <v>-122.64375000000291</v>
      </c>
      <c r="G246" s="14" t="s">
        <v>65</v>
      </c>
      <c r="H246" s="30" t="s">
        <v>3536</v>
      </c>
      <c r="I246" s="14" t="s">
        <v>17</v>
      </c>
      <c r="J246" s="15" t="s">
        <v>18</v>
      </c>
      <c r="K246" s="21">
        <v>45957</v>
      </c>
      <c r="L246" s="4" t="s">
        <v>3982</v>
      </c>
    </row>
    <row r="247" spans="1:14" ht="21.75" hidden="1" customHeight="1" x14ac:dyDescent="0.25">
      <c r="A247" s="4">
        <v>246</v>
      </c>
      <c r="B247" s="30">
        <v>20254603446482</v>
      </c>
      <c r="C247" s="2">
        <v>45940.352777777778</v>
      </c>
      <c r="D247" s="2">
        <v>45940</v>
      </c>
      <c r="E247" s="2" t="s">
        <v>5636</v>
      </c>
      <c r="F247" s="14">
        <f ca="1">Tabla3689101118191516172345675638[[#This Row],[FECHA RADICACION]]-TODAY()</f>
        <v>-122.6472222222219</v>
      </c>
      <c r="G247" s="14" t="s">
        <v>65</v>
      </c>
      <c r="H247" s="14" t="s">
        <v>78</v>
      </c>
      <c r="I247" s="14" t="s">
        <v>17</v>
      </c>
      <c r="J247" s="15" t="s">
        <v>18</v>
      </c>
      <c r="K247" s="21">
        <v>45974</v>
      </c>
      <c r="M247" s="4" t="s">
        <v>5637</v>
      </c>
      <c r="N247" s="4">
        <v>15</v>
      </c>
    </row>
    <row r="248" spans="1:14" ht="21.75" hidden="1" customHeight="1" x14ac:dyDescent="0.25">
      <c r="A248" s="4">
        <v>247</v>
      </c>
      <c r="B248" s="30">
        <v>20254603446442</v>
      </c>
      <c r="C248" s="2">
        <v>45940.350694444445</v>
      </c>
      <c r="D248" s="2">
        <v>45940</v>
      </c>
      <c r="E248" s="2" t="s">
        <v>5638</v>
      </c>
      <c r="F248" s="14">
        <f ca="1">Tabla3689101118191516172345675638[[#This Row],[FECHA RADICACION]]-TODAY()</f>
        <v>-122.64930555555475</v>
      </c>
      <c r="G248" s="14" t="s">
        <v>50</v>
      </c>
      <c r="H248" s="14" t="s">
        <v>93</v>
      </c>
      <c r="I248" s="14" t="s">
        <v>17</v>
      </c>
      <c r="J248" s="15" t="s">
        <v>18</v>
      </c>
      <c r="K248" s="21">
        <v>45957</v>
      </c>
    </row>
    <row r="249" spans="1:14" ht="21.75" hidden="1" customHeight="1" x14ac:dyDescent="0.25">
      <c r="A249" s="4">
        <v>248</v>
      </c>
      <c r="B249" s="30">
        <v>20255810197742</v>
      </c>
      <c r="C249" s="2">
        <v>45940.343055555553</v>
      </c>
      <c r="D249" s="2">
        <v>45940</v>
      </c>
      <c r="E249" s="2" t="s">
        <v>5639</v>
      </c>
      <c r="F249" s="14">
        <f ca="1">Tabla3689101118191516172345675638[[#This Row],[FECHA RADICACION]]-TODAY()</f>
        <v>-122.65694444444671</v>
      </c>
      <c r="G249" s="14" t="s">
        <v>15</v>
      </c>
      <c r="H249" s="14" t="s">
        <v>251</v>
      </c>
      <c r="I249" s="14" t="s">
        <v>17</v>
      </c>
      <c r="J249" s="15" t="s">
        <v>18</v>
      </c>
      <c r="K249" s="21">
        <v>45957</v>
      </c>
    </row>
    <row r="250" spans="1:14" ht="21.75" hidden="1" customHeight="1" x14ac:dyDescent="0.25">
      <c r="A250" s="4">
        <v>249</v>
      </c>
      <c r="B250" s="30">
        <v>20255810197692</v>
      </c>
      <c r="C250" s="2">
        <v>45940.334027777775</v>
      </c>
      <c r="D250" s="2">
        <v>45940</v>
      </c>
      <c r="E250" s="2" t="s">
        <v>5640</v>
      </c>
      <c r="F250" s="14">
        <f ca="1">Tabla3689101118191516172345675638[[#This Row],[FECHA RADICACION]]-TODAY()</f>
        <v>-122.66597222222481</v>
      </c>
      <c r="G250" s="14" t="s">
        <v>15</v>
      </c>
      <c r="H250" s="14" t="s">
        <v>82</v>
      </c>
      <c r="I250" s="14" t="s">
        <v>17</v>
      </c>
      <c r="J250" s="15" t="s">
        <v>18</v>
      </c>
      <c r="K250" s="21">
        <v>45967</v>
      </c>
    </row>
    <row r="251" spans="1:14" ht="21.75" hidden="1" customHeight="1" x14ac:dyDescent="0.25">
      <c r="A251" s="4">
        <v>250</v>
      </c>
      <c r="B251" s="30">
        <v>20254213446172</v>
      </c>
      <c r="C251" s="2">
        <v>45940.327777777777</v>
      </c>
      <c r="D251" s="2">
        <v>45940</v>
      </c>
      <c r="E251" s="2" t="s">
        <v>5641</v>
      </c>
      <c r="F251" s="14">
        <f ca="1">Tabla3689101118191516172345675638[[#This Row],[FECHA RADICACION]]-TODAY()</f>
        <v>-122.67222222222335</v>
      </c>
      <c r="G251" s="14" t="s">
        <v>65</v>
      </c>
      <c r="H251" s="14" t="s">
        <v>1209</v>
      </c>
      <c r="I251" s="14" t="s">
        <v>17</v>
      </c>
      <c r="J251" s="15" t="s">
        <v>18</v>
      </c>
      <c r="K251" s="21">
        <v>45957</v>
      </c>
      <c r="L251" s="4" t="s">
        <v>174</v>
      </c>
    </row>
    <row r="252" spans="1:14" ht="21.75" hidden="1" customHeight="1" x14ac:dyDescent="0.25">
      <c r="A252" s="4">
        <v>251</v>
      </c>
      <c r="B252" s="30">
        <v>20255810197672</v>
      </c>
      <c r="C252" s="2">
        <v>45940.322916666664</v>
      </c>
      <c r="D252" s="2">
        <v>45940</v>
      </c>
      <c r="E252" s="2" t="s">
        <v>5642</v>
      </c>
      <c r="F252" s="14">
        <f ca="1">Tabla3689101118191516172345675638[[#This Row],[FECHA RADICACION]]-TODAY()</f>
        <v>-122.67708333333576</v>
      </c>
      <c r="G252" s="14" t="s">
        <v>50</v>
      </c>
      <c r="H252" s="14" t="s">
        <v>128</v>
      </c>
      <c r="I252" s="14" t="s">
        <v>17</v>
      </c>
      <c r="J252" s="15" t="s">
        <v>18</v>
      </c>
      <c r="K252" s="21">
        <v>45957</v>
      </c>
      <c r="L252" s="15"/>
      <c r="M252" s="15"/>
    </row>
    <row r="253" spans="1:14" ht="21.75" hidden="1" customHeight="1" x14ac:dyDescent="0.25">
      <c r="A253" s="4">
        <v>252</v>
      </c>
      <c r="B253" s="30">
        <v>20254213441892</v>
      </c>
      <c r="C253" s="2">
        <v>45939</v>
      </c>
      <c r="D253" s="2">
        <v>45940</v>
      </c>
      <c r="E253" s="2" t="s">
        <v>5643</v>
      </c>
      <c r="F253" s="14">
        <f ca="1">Tabla3689101118191516172345675638[[#This Row],[FECHA RADICACION]]-TODAY()</f>
        <v>-124</v>
      </c>
      <c r="G253" s="14" t="s">
        <v>65</v>
      </c>
      <c r="H253" s="14" t="s">
        <v>78</v>
      </c>
      <c r="I253" s="14" t="s">
        <v>17</v>
      </c>
      <c r="J253" s="15" t="s">
        <v>18</v>
      </c>
      <c r="K253" s="21">
        <v>45957</v>
      </c>
      <c r="L253" s="4" t="s">
        <v>174</v>
      </c>
    </row>
    <row r="254" spans="1:14" ht="21.75" hidden="1" customHeight="1" x14ac:dyDescent="0.25">
      <c r="A254" s="4">
        <v>253</v>
      </c>
      <c r="B254" s="30">
        <v>20254603123592</v>
      </c>
      <c r="C254" s="2">
        <v>45915.419444444444</v>
      </c>
      <c r="D254" s="2">
        <v>45940</v>
      </c>
      <c r="E254" s="2" t="s">
        <v>5644</v>
      </c>
      <c r="F254" s="14">
        <f ca="1">Tabla3689101118191516172345675638[[#This Row],[FECHA RADICACION]]-TODAY()</f>
        <v>-147.5805555555562</v>
      </c>
      <c r="G254" s="14" t="s">
        <v>15</v>
      </c>
      <c r="H254" s="14" t="s">
        <v>16</v>
      </c>
      <c r="I254" s="14" t="s">
        <v>17</v>
      </c>
      <c r="J254" s="15" t="s">
        <v>18</v>
      </c>
      <c r="K254" s="21">
        <v>45957</v>
      </c>
      <c r="M254" s="15"/>
    </row>
    <row r="255" spans="1:14" ht="21.75" hidden="1" customHeight="1" x14ac:dyDescent="0.25">
      <c r="A255" s="4">
        <v>254</v>
      </c>
      <c r="B255" s="30">
        <v>20254603448152</v>
      </c>
      <c r="C255" s="2">
        <v>45940.397916666669</v>
      </c>
      <c r="D255" s="2">
        <v>45940</v>
      </c>
      <c r="E255" s="2" t="s">
        <v>5645</v>
      </c>
      <c r="F255" s="14">
        <f ca="1">Tabla3689101118191516172345675638[[#This Row],[FECHA RADICACION]]-TODAY()</f>
        <v>-122.60208333333139</v>
      </c>
      <c r="G255" s="14" t="s">
        <v>65</v>
      </c>
      <c r="H255" s="14" t="s">
        <v>78</v>
      </c>
      <c r="I255" s="14" t="s">
        <v>17</v>
      </c>
      <c r="J255" s="15" t="s">
        <v>18</v>
      </c>
      <c r="K255" s="21">
        <v>45957</v>
      </c>
    </row>
    <row r="256" spans="1:14" ht="21.75" hidden="1" customHeight="1" x14ac:dyDescent="0.25">
      <c r="A256" s="4">
        <v>255</v>
      </c>
      <c r="B256" s="30">
        <v>20255810198252</v>
      </c>
      <c r="C256" s="2">
        <v>45940</v>
      </c>
      <c r="D256" s="2">
        <v>45940</v>
      </c>
      <c r="E256" s="2" t="s">
        <v>5646</v>
      </c>
      <c r="F256" s="14">
        <f ca="1">Tabla3689101118191516172345675638[[#This Row],[FECHA RADICACION]]-TODAY()</f>
        <v>-123</v>
      </c>
      <c r="G256" s="14" t="s">
        <v>50</v>
      </c>
      <c r="H256" s="14" t="s">
        <v>93</v>
      </c>
      <c r="I256" s="14" t="s">
        <v>17</v>
      </c>
      <c r="J256" s="15" t="s">
        <v>18</v>
      </c>
      <c r="K256" s="21">
        <v>45957</v>
      </c>
      <c r="L256" s="4" t="s">
        <v>125</v>
      </c>
    </row>
    <row r="257" spans="1:14" ht="21.75" hidden="1" customHeight="1" x14ac:dyDescent="0.25">
      <c r="A257" s="4">
        <v>256</v>
      </c>
      <c r="B257" s="30">
        <v>20255810198362</v>
      </c>
      <c r="C257" s="2">
        <v>45940</v>
      </c>
      <c r="D257" s="2">
        <v>45940</v>
      </c>
      <c r="E257" s="2" t="s">
        <v>5618</v>
      </c>
      <c r="F257" s="14">
        <f ca="1">Tabla3689101118191516172345675638[[#This Row],[FECHA RADICACION]]-TODAY()</f>
        <v>-123</v>
      </c>
      <c r="G257" s="14" t="s">
        <v>15</v>
      </c>
      <c r="H257" s="14" t="s">
        <v>241</v>
      </c>
      <c r="I257" s="14" t="s">
        <v>17</v>
      </c>
      <c r="J257" s="15" t="s">
        <v>18</v>
      </c>
      <c r="K257" s="21">
        <v>45975</v>
      </c>
      <c r="L257" s="4" t="s">
        <v>1593</v>
      </c>
    </row>
    <row r="258" spans="1:14" ht="21.75" hidden="1" customHeight="1" x14ac:dyDescent="0.25">
      <c r="A258" s="4">
        <v>257</v>
      </c>
      <c r="B258" s="30">
        <v>20255810198732</v>
      </c>
      <c r="C258" s="2">
        <v>45940</v>
      </c>
      <c r="D258" s="2">
        <v>45940</v>
      </c>
      <c r="E258" s="2" t="s">
        <v>5647</v>
      </c>
      <c r="F258" s="14">
        <f ca="1">Tabla3689101118191516172345675638[[#This Row],[FECHA RADICACION]]-TODAY()</f>
        <v>-123</v>
      </c>
      <c r="G258" s="14" t="s">
        <v>50</v>
      </c>
      <c r="H258" s="14" t="s">
        <v>62</v>
      </c>
      <c r="I258" s="14" t="s">
        <v>17</v>
      </c>
      <c r="J258" s="15" t="s">
        <v>18</v>
      </c>
      <c r="K258" s="21">
        <v>45957</v>
      </c>
    </row>
    <row r="259" spans="1:14" ht="21.75" hidden="1" customHeight="1" x14ac:dyDescent="0.25">
      <c r="A259" s="4">
        <v>258</v>
      </c>
      <c r="B259" s="30">
        <v>20255810198672</v>
      </c>
      <c r="C259" s="2">
        <v>45940</v>
      </c>
      <c r="D259" s="2">
        <v>45940</v>
      </c>
      <c r="E259" s="2" t="s">
        <v>5648</v>
      </c>
      <c r="F259" s="14">
        <f ca="1">Tabla3689101118191516172345675638[[#This Row],[FECHA RADICACION]]-TODAY()</f>
        <v>-123</v>
      </c>
      <c r="G259" s="14" t="s">
        <v>65</v>
      </c>
      <c r="H259" s="14" t="s">
        <v>1209</v>
      </c>
      <c r="I259" s="14" t="s">
        <v>17</v>
      </c>
      <c r="J259" s="15" t="s">
        <v>18</v>
      </c>
      <c r="K259" s="21">
        <v>45957</v>
      </c>
      <c r="L259" s="4" t="s">
        <v>174</v>
      </c>
    </row>
    <row r="260" spans="1:14" ht="21.75" hidden="1" customHeight="1" x14ac:dyDescent="0.25">
      <c r="A260" s="4">
        <v>259</v>
      </c>
      <c r="B260" s="30">
        <v>20255810198652</v>
      </c>
      <c r="C260" s="2">
        <v>45940</v>
      </c>
      <c r="D260" s="2">
        <v>45940</v>
      </c>
      <c r="E260" s="2" t="s">
        <v>5649</v>
      </c>
      <c r="F260" s="14">
        <f ca="1">Tabla3689101118191516172345675638[[#This Row],[FECHA RADICACION]]-TODAY()</f>
        <v>-123</v>
      </c>
      <c r="G260" s="14" t="s">
        <v>50</v>
      </c>
      <c r="H260" s="14" t="s">
        <v>93</v>
      </c>
      <c r="I260" s="14" t="s">
        <v>17</v>
      </c>
      <c r="J260" s="15" t="s">
        <v>18</v>
      </c>
      <c r="K260" s="21">
        <v>45957</v>
      </c>
      <c r="L260" s="4" t="s">
        <v>2148</v>
      </c>
    </row>
    <row r="261" spans="1:14" ht="21.75" hidden="1" customHeight="1" x14ac:dyDescent="0.25">
      <c r="A261" s="4">
        <v>260</v>
      </c>
      <c r="B261" s="30">
        <v>20254213456582</v>
      </c>
      <c r="C261" s="2">
        <v>45940</v>
      </c>
      <c r="D261" s="2">
        <v>45940</v>
      </c>
      <c r="E261" s="2" t="s">
        <v>5650</v>
      </c>
      <c r="F261" s="14">
        <f ca="1">Tabla3689101118191516172345675638[[#This Row],[FECHA RADICACION]]-TODAY()</f>
        <v>-123</v>
      </c>
      <c r="G261" s="14" t="s">
        <v>65</v>
      </c>
      <c r="H261" s="14" t="s">
        <v>1209</v>
      </c>
      <c r="I261" s="14" t="s">
        <v>17</v>
      </c>
      <c r="J261" s="15" t="s">
        <v>18</v>
      </c>
      <c r="K261" s="21">
        <v>45957</v>
      </c>
    </row>
    <row r="262" spans="1:14" ht="21.75" hidden="1" customHeight="1" x14ac:dyDescent="0.25">
      <c r="A262" s="4">
        <v>261</v>
      </c>
      <c r="B262" s="30">
        <v>20255810198582</v>
      </c>
      <c r="C262" s="2">
        <v>45940</v>
      </c>
      <c r="D262" s="2">
        <v>45940</v>
      </c>
      <c r="E262" s="2" t="s">
        <v>5651</v>
      </c>
      <c r="F262" s="14">
        <f ca="1">Tabla3689101118191516172345675638[[#This Row],[FECHA RADICACION]]-TODAY()</f>
        <v>-123</v>
      </c>
      <c r="G262" s="14" t="s">
        <v>65</v>
      </c>
      <c r="H262" s="14" t="s">
        <v>78</v>
      </c>
      <c r="I262" s="14" t="s">
        <v>17</v>
      </c>
      <c r="J262" s="15" t="s">
        <v>18</v>
      </c>
      <c r="K262" s="21">
        <v>45975</v>
      </c>
      <c r="L262" s="4" t="s">
        <v>2747</v>
      </c>
      <c r="M262" s="15"/>
    </row>
    <row r="263" spans="1:14" ht="21.75" hidden="1" customHeight="1" x14ac:dyDescent="0.25">
      <c r="A263" s="4">
        <v>262</v>
      </c>
      <c r="B263" s="30">
        <v>20255810198472</v>
      </c>
      <c r="C263" s="2">
        <v>45940</v>
      </c>
      <c r="D263" s="2">
        <v>45940</v>
      </c>
      <c r="E263" s="2" t="s">
        <v>5652</v>
      </c>
      <c r="F263" s="14">
        <f ca="1">Tabla3689101118191516172345675638[[#This Row],[FECHA RADICACION]]-TODAY()</f>
        <v>-123</v>
      </c>
      <c r="G263" s="14" t="s">
        <v>15</v>
      </c>
      <c r="H263" s="14" t="s">
        <v>241</v>
      </c>
      <c r="I263" s="14" t="s">
        <v>17</v>
      </c>
      <c r="J263" s="15" t="s">
        <v>18</v>
      </c>
      <c r="K263" s="21">
        <v>45957</v>
      </c>
    </row>
    <row r="264" spans="1:14" ht="21.75" hidden="1" customHeight="1" x14ac:dyDescent="0.25">
      <c r="A264" s="4">
        <v>263</v>
      </c>
      <c r="B264" s="30">
        <v>20255810198462</v>
      </c>
      <c r="C264" s="2">
        <v>45940</v>
      </c>
      <c r="D264" s="2">
        <v>45940</v>
      </c>
      <c r="E264" s="2" t="s">
        <v>5653</v>
      </c>
      <c r="F264" s="14">
        <f ca="1">Tabla3689101118191516172345675638[[#This Row],[FECHA RADICACION]]-TODAY()</f>
        <v>-123</v>
      </c>
      <c r="G264" s="14" t="s">
        <v>65</v>
      </c>
      <c r="H264" s="14" t="s">
        <v>1209</v>
      </c>
      <c r="I264" s="14" t="s">
        <v>17</v>
      </c>
      <c r="J264" s="15" t="s">
        <v>18</v>
      </c>
      <c r="K264" s="21">
        <v>45957</v>
      </c>
    </row>
    <row r="265" spans="1:14" ht="21.75" hidden="1" customHeight="1" x14ac:dyDescent="0.25">
      <c r="A265" s="4">
        <v>264</v>
      </c>
      <c r="B265" s="30">
        <v>20255810198432</v>
      </c>
      <c r="C265" s="2">
        <v>45940</v>
      </c>
      <c r="D265" s="2">
        <v>45940</v>
      </c>
      <c r="E265" s="2" t="s">
        <v>5654</v>
      </c>
      <c r="F265" s="14">
        <f ca="1">Tabla3689101118191516172345675638[[#This Row],[FECHA RADICACION]]-TODAY()</f>
        <v>-123</v>
      </c>
      <c r="G265" s="14" t="s">
        <v>65</v>
      </c>
      <c r="H265" s="14" t="s">
        <v>4184</v>
      </c>
      <c r="I265" s="14" t="s">
        <v>17</v>
      </c>
      <c r="J265" s="15" t="s">
        <v>18</v>
      </c>
      <c r="K265" s="21">
        <v>45957</v>
      </c>
    </row>
    <row r="266" spans="1:14" ht="21.75" hidden="1" customHeight="1" x14ac:dyDescent="0.25">
      <c r="A266" s="4">
        <v>265</v>
      </c>
      <c r="B266" s="30">
        <v>20255810198412</v>
      </c>
      <c r="C266" s="2">
        <v>45940</v>
      </c>
      <c r="D266" s="2">
        <v>45940</v>
      </c>
      <c r="E266" s="2" t="s">
        <v>5374</v>
      </c>
      <c r="F266" s="14">
        <f ca="1">Tabla3689101118191516172345675638[[#This Row],[FECHA RADICACION]]-TODAY()</f>
        <v>-123</v>
      </c>
      <c r="G266" s="14" t="s">
        <v>65</v>
      </c>
      <c r="H266" s="14" t="s">
        <v>78</v>
      </c>
      <c r="I266" s="14" t="s">
        <v>17</v>
      </c>
      <c r="J266" s="15" t="s">
        <v>18</v>
      </c>
      <c r="K266" s="21">
        <v>45967</v>
      </c>
      <c r="L266" s="4" t="s">
        <v>174</v>
      </c>
    </row>
    <row r="267" spans="1:14" ht="21.75" hidden="1" customHeight="1" x14ac:dyDescent="0.25">
      <c r="A267" s="4">
        <v>266</v>
      </c>
      <c r="B267" s="30">
        <v>20255810198402</v>
      </c>
      <c r="C267" s="2">
        <v>45940</v>
      </c>
      <c r="D267" s="2">
        <v>45940</v>
      </c>
      <c r="E267" s="2" t="s">
        <v>5655</v>
      </c>
      <c r="F267" s="14">
        <f ca="1">Tabla3689101118191516172345675638[[#This Row],[FECHA RADICACION]]-TODAY()</f>
        <v>-123</v>
      </c>
      <c r="G267" s="14" t="s">
        <v>65</v>
      </c>
      <c r="H267" s="14" t="s">
        <v>4184</v>
      </c>
      <c r="I267" s="14" t="s">
        <v>17</v>
      </c>
      <c r="J267" s="15" t="s">
        <v>18</v>
      </c>
      <c r="K267" s="21">
        <v>45957</v>
      </c>
      <c r="L267" s="4" t="s">
        <v>194</v>
      </c>
      <c r="M267" s="4" t="s">
        <v>5656</v>
      </c>
      <c r="N267" s="4">
        <v>9</v>
      </c>
    </row>
    <row r="268" spans="1:14" ht="21.75" hidden="1" customHeight="1" x14ac:dyDescent="0.25">
      <c r="A268" s="4">
        <v>267</v>
      </c>
      <c r="B268" s="30">
        <v>20255810198392</v>
      </c>
      <c r="C268" s="2">
        <v>45940</v>
      </c>
      <c r="D268" s="2">
        <v>45940</v>
      </c>
      <c r="E268" s="2" t="s">
        <v>5657</v>
      </c>
      <c r="F268" s="14">
        <f ca="1">Tabla3689101118191516172345675638[[#This Row],[FECHA RADICACION]]-TODAY()</f>
        <v>-123</v>
      </c>
      <c r="G268" s="14" t="s">
        <v>85</v>
      </c>
      <c r="H268" s="14" t="s">
        <v>244</v>
      </c>
      <c r="I268" s="14" t="s">
        <v>17</v>
      </c>
      <c r="J268" s="15" t="s">
        <v>18</v>
      </c>
      <c r="K268" s="21">
        <v>45957</v>
      </c>
      <c r="L268" s="4" t="s">
        <v>378</v>
      </c>
    </row>
    <row r="269" spans="1:14" ht="21.75" hidden="1" customHeight="1" x14ac:dyDescent="0.25">
      <c r="A269" s="4">
        <v>268</v>
      </c>
      <c r="B269" s="30">
        <v>20255830469903</v>
      </c>
      <c r="C269" s="2">
        <v>45940.459027777775</v>
      </c>
      <c r="D269" s="2">
        <v>45940</v>
      </c>
      <c r="E269" s="2" t="s">
        <v>5658</v>
      </c>
      <c r="F269" s="14">
        <f ca="1">Tabla3689101118191516172345675638[[#This Row],[FECHA RADICACION]]-TODAY()</f>
        <v>-122.54097222222481</v>
      </c>
      <c r="G269" s="14" t="s">
        <v>814</v>
      </c>
      <c r="H269" s="14" t="s">
        <v>2129</v>
      </c>
      <c r="I269" s="14" t="s">
        <v>17</v>
      </c>
      <c r="J269" s="15" t="s">
        <v>18</v>
      </c>
      <c r="K269" s="21">
        <v>45957</v>
      </c>
      <c r="L269" s="4" t="s">
        <v>99</v>
      </c>
    </row>
    <row r="270" spans="1:14" ht="21.75" hidden="1" customHeight="1" x14ac:dyDescent="0.25">
      <c r="A270" s="4">
        <v>269</v>
      </c>
      <c r="B270" s="30">
        <v>20252200385443</v>
      </c>
      <c r="C270" s="2">
        <v>45938</v>
      </c>
      <c r="D270" s="2">
        <v>45940</v>
      </c>
      <c r="E270" s="46" t="s">
        <v>5659</v>
      </c>
      <c r="F270" s="14">
        <f ca="1">Tabla3689101118191516172345675638[[#This Row],[FECHA RADICACION]]-TODAY()</f>
        <v>-125</v>
      </c>
      <c r="G270" s="14" t="s">
        <v>85</v>
      </c>
      <c r="H270" s="14" t="s">
        <v>86</v>
      </c>
      <c r="I270" s="14" t="s">
        <v>17</v>
      </c>
      <c r="J270" s="15" t="s">
        <v>18</v>
      </c>
      <c r="K270" s="21">
        <v>45957</v>
      </c>
      <c r="L270" s="4" t="s">
        <v>99</v>
      </c>
    </row>
    <row r="271" spans="1:14" ht="21.75" hidden="1" customHeight="1" x14ac:dyDescent="0.25">
      <c r="A271" s="4">
        <v>270</v>
      </c>
      <c r="B271" s="30">
        <v>20254603466142</v>
      </c>
      <c r="C271" s="2">
        <v>45944.359722222223</v>
      </c>
      <c r="D271" s="2">
        <v>45944</v>
      </c>
      <c r="E271" s="2" t="s">
        <v>5660</v>
      </c>
      <c r="F271" s="14">
        <f ca="1">Tabla3689101118191516172345675638[[#This Row],[FECHA RADICACION]]-TODAY()</f>
        <v>-118.64027777777665</v>
      </c>
      <c r="G271" s="14" t="s">
        <v>15</v>
      </c>
      <c r="H271" s="14" t="s">
        <v>251</v>
      </c>
      <c r="I271" s="14" t="s">
        <v>17</v>
      </c>
      <c r="J271" s="15" t="s">
        <v>18</v>
      </c>
      <c r="K271" s="21">
        <v>45957</v>
      </c>
      <c r="M271" s="4" t="s">
        <v>5661</v>
      </c>
      <c r="N271" s="4">
        <v>5</v>
      </c>
    </row>
    <row r="272" spans="1:14" ht="21.75" hidden="1" customHeight="1" x14ac:dyDescent="0.25">
      <c r="A272" s="4">
        <v>271</v>
      </c>
      <c r="B272" s="30">
        <v>20255810198972</v>
      </c>
      <c r="C272" s="2">
        <v>45944.357638888891</v>
      </c>
      <c r="D272" s="2">
        <v>45944</v>
      </c>
      <c r="E272" s="2" t="s">
        <v>5662</v>
      </c>
      <c r="F272" s="14">
        <f ca="1">Tabla3689101118191516172345675638[[#This Row],[FECHA RADICACION]]-TODAY()</f>
        <v>-118.64236111110949</v>
      </c>
      <c r="G272" s="14" t="s">
        <v>2964</v>
      </c>
      <c r="H272" s="14" t="s">
        <v>17</v>
      </c>
      <c r="I272" s="14" t="s">
        <v>17</v>
      </c>
      <c r="J272" s="15" t="s">
        <v>18</v>
      </c>
      <c r="K272" s="21">
        <v>45957</v>
      </c>
    </row>
    <row r="273" spans="1:13" ht="21.75" hidden="1" customHeight="1" x14ac:dyDescent="0.25">
      <c r="A273" s="4">
        <v>272</v>
      </c>
      <c r="B273" s="30">
        <v>20255810198962</v>
      </c>
      <c r="C273" s="2">
        <v>45944.34652777778</v>
      </c>
      <c r="D273" s="2">
        <v>45944</v>
      </c>
      <c r="E273" s="2" t="s">
        <v>5663</v>
      </c>
      <c r="F273" s="14">
        <f ca="1">Tabla3689101118191516172345675638[[#This Row],[FECHA RADICACION]]-TODAY()</f>
        <v>-118.65347222222044</v>
      </c>
      <c r="G273" s="14" t="s">
        <v>65</v>
      </c>
      <c r="H273" s="14" t="s">
        <v>78</v>
      </c>
      <c r="I273" s="14" t="s">
        <v>17</v>
      </c>
      <c r="J273" s="15" t="s">
        <v>18</v>
      </c>
      <c r="K273" s="21">
        <v>45957</v>
      </c>
      <c r="L273" s="4" t="s">
        <v>174</v>
      </c>
    </row>
    <row r="274" spans="1:13" ht="21.75" hidden="1" customHeight="1" x14ac:dyDescent="0.25">
      <c r="A274" s="4">
        <v>273</v>
      </c>
      <c r="B274" s="30">
        <v>20255810198942</v>
      </c>
      <c r="C274" s="2">
        <v>45944.34097222222</v>
      </c>
      <c r="D274" s="2">
        <v>45944</v>
      </c>
      <c r="E274" s="2" t="s">
        <v>5664</v>
      </c>
      <c r="F274" s="14">
        <f ca="1">Tabla3689101118191516172345675638[[#This Row],[FECHA RADICACION]]-TODAY()</f>
        <v>-118.65902777777956</v>
      </c>
      <c r="G274" s="14" t="s">
        <v>65</v>
      </c>
      <c r="H274" s="14" t="s">
        <v>4184</v>
      </c>
      <c r="I274" s="14" t="s">
        <v>17</v>
      </c>
      <c r="J274" s="15" t="s">
        <v>18</v>
      </c>
      <c r="K274" s="21">
        <v>45967</v>
      </c>
      <c r="L274" s="4" t="s">
        <v>174</v>
      </c>
    </row>
    <row r="275" spans="1:13" ht="21.75" hidden="1" customHeight="1" x14ac:dyDescent="0.25">
      <c r="A275" s="4">
        <v>274</v>
      </c>
      <c r="B275" s="30">
        <v>20255810198932</v>
      </c>
      <c r="C275" s="2">
        <v>45943</v>
      </c>
      <c r="D275" s="2">
        <v>45944</v>
      </c>
      <c r="E275" s="2" t="s">
        <v>5360</v>
      </c>
      <c r="F275" s="14">
        <f ca="1">Tabla3689101118191516172345675638[[#This Row],[FECHA RADICACION]]-TODAY()</f>
        <v>-120</v>
      </c>
      <c r="G275" s="14" t="s">
        <v>65</v>
      </c>
      <c r="H275" s="14" t="s">
        <v>4184</v>
      </c>
      <c r="I275" s="14" t="s">
        <v>17</v>
      </c>
      <c r="J275" s="15" t="s">
        <v>18</v>
      </c>
      <c r="K275" s="21">
        <v>45957</v>
      </c>
      <c r="L275" s="4" t="s">
        <v>174</v>
      </c>
      <c r="M275" s="15"/>
    </row>
    <row r="276" spans="1:13" ht="21.75" hidden="1" customHeight="1" x14ac:dyDescent="0.25">
      <c r="A276" s="4">
        <v>275</v>
      </c>
      <c r="B276" s="30">
        <v>20255810198872</v>
      </c>
      <c r="C276" s="2">
        <v>45943</v>
      </c>
      <c r="D276" s="2">
        <v>45944</v>
      </c>
      <c r="E276" s="2" t="s">
        <v>5665</v>
      </c>
      <c r="F276" s="14">
        <f ca="1">Tabla3689101118191516172345675638[[#This Row],[FECHA RADICACION]]-TODAY()</f>
        <v>-120</v>
      </c>
      <c r="G276" s="14" t="s">
        <v>2964</v>
      </c>
      <c r="H276" s="14" t="s">
        <v>17</v>
      </c>
      <c r="I276" s="14" t="s">
        <v>17</v>
      </c>
      <c r="J276" s="15" t="s">
        <v>18</v>
      </c>
      <c r="K276" s="21">
        <v>45957</v>
      </c>
    </row>
    <row r="277" spans="1:13" ht="21.75" hidden="1" customHeight="1" x14ac:dyDescent="0.25">
      <c r="A277" s="4">
        <v>276</v>
      </c>
      <c r="B277" s="30">
        <v>20255810198792</v>
      </c>
      <c r="C277" s="2">
        <v>45943</v>
      </c>
      <c r="D277" s="2">
        <v>45944</v>
      </c>
      <c r="E277" s="2" t="s">
        <v>5666</v>
      </c>
      <c r="F277" s="14">
        <f ca="1">Tabla3689101118191516172345675638[[#This Row],[FECHA RADICACION]]-TODAY()</f>
        <v>-120</v>
      </c>
      <c r="G277" s="14" t="s">
        <v>65</v>
      </c>
      <c r="H277" s="14" t="s">
        <v>71</v>
      </c>
      <c r="I277" s="14" t="s">
        <v>17</v>
      </c>
      <c r="J277" s="15" t="s">
        <v>18</v>
      </c>
      <c r="K277" s="21">
        <v>45957</v>
      </c>
      <c r="L277" s="4" t="s">
        <v>174</v>
      </c>
      <c r="M277" s="14"/>
    </row>
    <row r="278" spans="1:13" ht="21.75" hidden="1" customHeight="1" x14ac:dyDescent="0.25">
      <c r="A278" s="4">
        <v>277</v>
      </c>
      <c r="B278" s="30">
        <v>20255810198782</v>
      </c>
      <c r="C278" s="2">
        <v>45943</v>
      </c>
      <c r="D278" s="2">
        <v>45944</v>
      </c>
      <c r="E278" s="2" t="s">
        <v>5667</v>
      </c>
      <c r="F278" s="14">
        <f ca="1">Tabla3689101118191516172345675638[[#This Row],[FECHA RADICACION]]-TODAY()</f>
        <v>-120</v>
      </c>
      <c r="G278" s="14" t="s">
        <v>65</v>
      </c>
      <c r="H278" s="14" t="s">
        <v>71</v>
      </c>
      <c r="I278" s="4" t="s">
        <v>17</v>
      </c>
      <c r="J278" s="15" t="s">
        <v>18</v>
      </c>
      <c r="K278" s="21">
        <v>45957</v>
      </c>
      <c r="L278" s="4" t="s">
        <v>174</v>
      </c>
      <c r="M278" s="14"/>
    </row>
    <row r="279" spans="1:13" ht="21.75" hidden="1" customHeight="1" x14ac:dyDescent="0.25">
      <c r="A279" s="4">
        <v>278</v>
      </c>
      <c r="B279" s="30">
        <v>20255810198762</v>
      </c>
      <c r="C279" s="2">
        <v>45943</v>
      </c>
      <c r="D279" s="2">
        <v>45944</v>
      </c>
      <c r="E279" s="2" t="s">
        <v>5668</v>
      </c>
      <c r="F279" s="14">
        <f ca="1">Tabla3689101118191516172345675638[[#This Row],[FECHA RADICACION]]-TODAY()</f>
        <v>-120</v>
      </c>
      <c r="G279" s="14" t="s">
        <v>2964</v>
      </c>
      <c r="H279" s="14" t="s">
        <v>17</v>
      </c>
      <c r="I279" s="14" t="s">
        <v>17</v>
      </c>
      <c r="J279" s="15" t="s">
        <v>18</v>
      </c>
      <c r="K279" s="21">
        <v>45957</v>
      </c>
      <c r="M279" s="14"/>
    </row>
    <row r="280" spans="1:13" ht="21.75" hidden="1" customHeight="1" x14ac:dyDescent="0.25">
      <c r="A280" s="4">
        <v>279</v>
      </c>
      <c r="B280" s="30">
        <v>20255810198752</v>
      </c>
      <c r="C280" s="2">
        <v>45943</v>
      </c>
      <c r="D280" s="2">
        <v>45944</v>
      </c>
      <c r="E280" s="2" t="s">
        <v>5669</v>
      </c>
      <c r="F280" s="14">
        <f ca="1">Tabla3689101118191516172345675638[[#This Row],[FECHA RADICACION]]-TODAY()</f>
        <v>-120</v>
      </c>
      <c r="G280" s="14" t="s">
        <v>65</v>
      </c>
      <c r="H280" s="14" t="s">
        <v>1209</v>
      </c>
      <c r="I280" s="14" t="s">
        <v>17</v>
      </c>
      <c r="J280" s="15" t="s">
        <v>18</v>
      </c>
      <c r="K280" s="21">
        <v>45957</v>
      </c>
      <c r="L280" s="4" t="s">
        <v>174</v>
      </c>
      <c r="M280" s="14"/>
    </row>
    <row r="281" spans="1:13" ht="21.75" hidden="1" customHeight="1" x14ac:dyDescent="0.25">
      <c r="A281" s="4">
        <v>280</v>
      </c>
      <c r="B281" s="30">
        <v>20254603462642</v>
      </c>
      <c r="C281" s="2">
        <v>45943</v>
      </c>
      <c r="D281" s="2">
        <v>45944</v>
      </c>
      <c r="E281" s="2" t="s">
        <v>5670</v>
      </c>
      <c r="F281" s="14">
        <f ca="1">Tabla3689101118191516172345675638[[#This Row],[FECHA RADICACION]]-TODAY()</f>
        <v>-120</v>
      </c>
      <c r="G281" s="14" t="s">
        <v>15</v>
      </c>
      <c r="H281" s="14" t="s">
        <v>5404</v>
      </c>
      <c r="I281" s="14" t="s">
        <v>17</v>
      </c>
      <c r="J281" s="15" t="s">
        <v>18</v>
      </c>
      <c r="K281" s="21">
        <v>45957</v>
      </c>
      <c r="M281" s="14"/>
    </row>
    <row r="282" spans="1:13" ht="21.75" hidden="1" customHeight="1" x14ac:dyDescent="0.25">
      <c r="A282" s="4">
        <v>281</v>
      </c>
      <c r="B282" s="30">
        <v>20254603462602</v>
      </c>
      <c r="C282" s="2">
        <v>45943</v>
      </c>
      <c r="D282" s="2">
        <v>45944</v>
      </c>
      <c r="E282" s="2" t="s">
        <v>5671</v>
      </c>
      <c r="F282" s="14">
        <f ca="1">Tabla3689101118191516172345675638[[#This Row],[FECHA RADICACION]]-TODAY()</f>
        <v>-120</v>
      </c>
      <c r="G282" s="14" t="s">
        <v>50</v>
      </c>
      <c r="H282" s="14" t="s">
        <v>3189</v>
      </c>
      <c r="I282" s="4" t="s">
        <v>17</v>
      </c>
      <c r="J282" s="15" t="s">
        <v>18</v>
      </c>
      <c r="K282" s="21">
        <v>45957</v>
      </c>
      <c r="M282" s="14"/>
    </row>
    <row r="283" spans="1:13" ht="21.75" hidden="1" customHeight="1" x14ac:dyDescent="0.25">
      <c r="A283" s="4">
        <v>282</v>
      </c>
      <c r="B283" s="30">
        <v>20255810198692</v>
      </c>
      <c r="C283" s="2">
        <v>45943</v>
      </c>
      <c r="D283" s="2">
        <v>45944</v>
      </c>
      <c r="E283" s="2" t="s">
        <v>5672</v>
      </c>
      <c r="F283" s="14">
        <f ca="1">Tabla3689101118191516172345675638[[#This Row],[FECHA RADICACION]]-TODAY()</f>
        <v>-120</v>
      </c>
      <c r="G283" s="14" t="s">
        <v>2964</v>
      </c>
      <c r="H283" s="14" t="s">
        <v>17</v>
      </c>
      <c r="I283" s="14" t="s">
        <v>17</v>
      </c>
      <c r="J283" s="15" t="s">
        <v>18</v>
      </c>
      <c r="K283" s="21">
        <v>45957</v>
      </c>
      <c r="L283" s="4" t="s">
        <v>194</v>
      </c>
      <c r="M283" s="14"/>
    </row>
    <row r="284" spans="1:13" ht="21.75" hidden="1" customHeight="1" x14ac:dyDescent="0.25">
      <c r="A284" s="4">
        <v>283</v>
      </c>
      <c r="B284" s="30">
        <v>20255810198242</v>
      </c>
      <c r="C284" s="2">
        <v>45943</v>
      </c>
      <c r="D284" s="2">
        <v>45944</v>
      </c>
      <c r="E284" s="2" t="s">
        <v>5673</v>
      </c>
      <c r="F284" s="14">
        <f ca="1">Tabla3689101118191516172345675638[[#This Row],[FECHA RADICACION]]-TODAY()</f>
        <v>-120</v>
      </c>
      <c r="G284" s="14" t="s">
        <v>50</v>
      </c>
      <c r="H284" s="14" t="s">
        <v>140</v>
      </c>
      <c r="I284" s="14" t="s">
        <v>17</v>
      </c>
      <c r="J284" s="15" t="s">
        <v>18</v>
      </c>
      <c r="K284" s="21">
        <v>45974</v>
      </c>
      <c r="L284" s="4" t="s">
        <v>5264</v>
      </c>
      <c r="M284" s="14"/>
    </row>
    <row r="285" spans="1:13" ht="21.75" hidden="1" customHeight="1" x14ac:dyDescent="0.25">
      <c r="A285" s="4">
        <v>284</v>
      </c>
      <c r="B285" s="30">
        <v>20255810198042</v>
      </c>
      <c r="C285" s="2">
        <v>45940.484027777777</v>
      </c>
      <c r="D285" s="2">
        <v>45944</v>
      </c>
      <c r="E285" s="2" t="s">
        <v>5674</v>
      </c>
      <c r="F285" s="14">
        <f ca="1">Tabla3689101118191516172345675638[[#This Row],[FECHA RADICACION]]-TODAY()</f>
        <v>-122.51597222222335</v>
      </c>
      <c r="G285" s="14" t="s">
        <v>65</v>
      </c>
      <c r="H285" s="14" t="s">
        <v>1209</v>
      </c>
      <c r="I285" s="14" t="s">
        <v>17</v>
      </c>
      <c r="J285" s="15" t="s">
        <v>18</v>
      </c>
      <c r="K285" s="21">
        <v>45957</v>
      </c>
      <c r="L285" s="4" t="s">
        <v>42</v>
      </c>
      <c r="M285" s="14"/>
    </row>
    <row r="286" spans="1:13" ht="21.75" hidden="1" customHeight="1" x14ac:dyDescent="0.25">
      <c r="A286" s="4">
        <v>285</v>
      </c>
      <c r="B286" s="30">
        <v>20255810199022</v>
      </c>
      <c r="C286" s="2">
        <v>45944.410416666666</v>
      </c>
      <c r="D286" s="2">
        <v>45944</v>
      </c>
      <c r="E286" s="2" t="s">
        <v>5675</v>
      </c>
      <c r="F286" s="14">
        <f ca="1">Tabla3689101118191516172345675638[[#This Row],[FECHA RADICACION]]-TODAY()</f>
        <v>-118.5895833333343</v>
      </c>
      <c r="G286" s="14" t="s">
        <v>2964</v>
      </c>
      <c r="H286" s="14" t="s">
        <v>17</v>
      </c>
      <c r="I286" s="14" t="s">
        <v>17</v>
      </c>
      <c r="J286" s="15" t="s">
        <v>18</v>
      </c>
      <c r="K286" s="21">
        <v>45957</v>
      </c>
      <c r="M286" s="14"/>
    </row>
    <row r="287" spans="1:13" ht="21.75" hidden="1" customHeight="1" x14ac:dyDescent="0.25">
      <c r="A287" s="4">
        <v>286</v>
      </c>
      <c r="B287" s="30">
        <v>20254603470002</v>
      </c>
      <c r="C287" s="2">
        <v>45944.465277777781</v>
      </c>
      <c r="D287" s="2">
        <v>45944</v>
      </c>
      <c r="E287" s="2" t="s">
        <v>5676</v>
      </c>
      <c r="F287" s="14">
        <f ca="1">Tabla3689101118191516172345675638[[#This Row],[FECHA RADICACION]]-TODAY()</f>
        <v>-118.53472222221899</v>
      </c>
      <c r="G287" s="14" t="s">
        <v>65</v>
      </c>
      <c r="H287" s="14" t="s">
        <v>3536</v>
      </c>
      <c r="I287" s="14" t="s">
        <v>17</v>
      </c>
      <c r="J287" s="15" t="s">
        <v>18</v>
      </c>
      <c r="K287" s="21">
        <v>45957</v>
      </c>
      <c r="M287" s="14"/>
    </row>
    <row r="288" spans="1:13" ht="21.75" hidden="1" customHeight="1" x14ac:dyDescent="0.25">
      <c r="A288" s="4">
        <v>287</v>
      </c>
      <c r="B288" s="30">
        <v>20254603469422</v>
      </c>
      <c r="C288" s="2">
        <v>45944.452777777777</v>
      </c>
      <c r="D288" s="2">
        <v>45944</v>
      </c>
      <c r="E288" s="2" t="s">
        <v>5677</v>
      </c>
      <c r="F288" s="14">
        <f ca="1">Tabla3689101118191516172345675638[[#This Row],[FECHA RADICACION]]-TODAY()</f>
        <v>-118.54722222222335</v>
      </c>
      <c r="G288" s="14" t="s">
        <v>15</v>
      </c>
      <c r="H288" s="14" t="s">
        <v>241</v>
      </c>
      <c r="I288" s="14" t="s">
        <v>17</v>
      </c>
      <c r="J288" s="15" t="s">
        <v>18</v>
      </c>
      <c r="K288" s="21">
        <v>45957</v>
      </c>
      <c r="M288" s="14"/>
    </row>
    <row r="289" spans="1:13" ht="21.75" hidden="1" customHeight="1" x14ac:dyDescent="0.25">
      <c r="A289" s="4">
        <v>288</v>
      </c>
      <c r="B289" s="30">
        <v>20254603468652</v>
      </c>
      <c r="C289" s="2">
        <v>45944.434027777781</v>
      </c>
      <c r="D289" s="2">
        <v>45944</v>
      </c>
      <c r="E289" s="2" t="s">
        <v>5678</v>
      </c>
      <c r="F289" s="14">
        <f ca="1">Tabla3689101118191516172345675638[[#This Row],[FECHA RADICACION]]-TODAY()</f>
        <v>-118.56597222221899</v>
      </c>
      <c r="G289" s="14" t="s">
        <v>50</v>
      </c>
      <c r="H289" s="14" t="s">
        <v>714</v>
      </c>
      <c r="I289" s="14" t="s">
        <v>17</v>
      </c>
      <c r="J289" s="15" t="s">
        <v>18</v>
      </c>
      <c r="K289" s="21">
        <v>45974</v>
      </c>
      <c r="M289" s="14"/>
    </row>
    <row r="290" spans="1:13" ht="21.75" hidden="1" customHeight="1" x14ac:dyDescent="0.25">
      <c r="A290" s="4">
        <v>289</v>
      </c>
      <c r="B290" s="30">
        <v>20252210364923</v>
      </c>
      <c r="C290" s="2">
        <v>45924.472222222219</v>
      </c>
      <c r="D290" s="2">
        <v>45944</v>
      </c>
      <c r="E290" s="2" t="s">
        <v>5679</v>
      </c>
      <c r="F290" s="14">
        <f ca="1">Tabla3689101118191516172345675638[[#This Row],[FECHA RADICACION]]-TODAY()</f>
        <v>-138.52777777778101</v>
      </c>
      <c r="G290" s="14" t="s">
        <v>85</v>
      </c>
      <c r="H290" s="14" t="s">
        <v>160</v>
      </c>
      <c r="I290" s="14" t="s">
        <v>17</v>
      </c>
      <c r="J290" s="15" t="s">
        <v>18</v>
      </c>
      <c r="K290" s="21">
        <v>45957</v>
      </c>
      <c r="L290" s="15" t="s">
        <v>99</v>
      </c>
      <c r="M290" s="14"/>
    </row>
    <row r="291" spans="1:13" ht="21.75" hidden="1" customHeight="1" x14ac:dyDescent="0.25">
      <c r="A291" s="4">
        <v>290</v>
      </c>
      <c r="B291" s="30">
        <v>20254603470862</v>
      </c>
      <c r="C291" s="2">
        <v>45944.482638888891</v>
      </c>
      <c r="D291" s="2">
        <v>45944</v>
      </c>
      <c r="E291" s="2" t="s">
        <v>5680</v>
      </c>
      <c r="F291" s="14">
        <f ca="1">Tabla3689101118191516172345675638[[#This Row],[FECHA RADICACION]]-TODAY()</f>
        <v>-118.51736111110949</v>
      </c>
      <c r="G291" s="14" t="s">
        <v>50</v>
      </c>
      <c r="H291" s="14" t="s">
        <v>714</v>
      </c>
      <c r="I291" s="4" t="s">
        <v>17</v>
      </c>
      <c r="J291" s="15" t="s">
        <v>18</v>
      </c>
      <c r="K291" s="21">
        <v>45957</v>
      </c>
      <c r="M291" s="14"/>
    </row>
    <row r="292" spans="1:13" ht="21.75" hidden="1" customHeight="1" x14ac:dyDescent="0.25">
      <c r="A292" s="4">
        <v>291</v>
      </c>
      <c r="B292" s="30">
        <v>20254603471822</v>
      </c>
      <c r="C292" s="2">
        <v>45944.502083333333</v>
      </c>
      <c r="D292" s="2">
        <v>45944</v>
      </c>
      <c r="E292" s="2" t="s">
        <v>5681</v>
      </c>
      <c r="F292" s="14">
        <f ca="1">Tabla3689101118191516172345675638[[#This Row],[FECHA RADICACION]]-TODAY()</f>
        <v>-118.49791666666715</v>
      </c>
      <c r="G292" s="14" t="s">
        <v>50</v>
      </c>
      <c r="H292" s="14" t="s">
        <v>919</v>
      </c>
      <c r="I292" s="14" t="s">
        <v>17</v>
      </c>
      <c r="J292" s="15" t="s">
        <v>18</v>
      </c>
      <c r="K292" s="21">
        <v>45957</v>
      </c>
      <c r="M292" s="14"/>
    </row>
    <row r="293" spans="1:13" ht="21.75" hidden="1" customHeight="1" x14ac:dyDescent="0.25">
      <c r="A293" s="4">
        <v>292</v>
      </c>
      <c r="B293" s="30">
        <v>20255810200032</v>
      </c>
      <c r="C293" s="2">
        <v>45944.502083333333</v>
      </c>
      <c r="D293" s="2">
        <v>45944</v>
      </c>
      <c r="E293" s="2" t="s">
        <v>5682</v>
      </c>
      <c r="F293" s="14">
        <f ca="1">Tabla3689101118191516172345675638[[#This Row],[FECHA RADICACION]]-TODAY()</f>
        <v>-118.49791666666715</v>
      </c>
      <c r="G293" s="14" t="s">
        <v>65</v>
      </c>
      <c r="H293" s="14" t="s">
        <v>78</v>
      </c>
      <c r="I293" s="14" t="s">
        <v>17</v>
      </c>
      <c r="J293" s="15" t="s">
        <v>18</v>
      </c>
      <c r="K293" s="21">
        <v>45957</v>
      </c>
      <c r="M293" s="14"/>
    </row>
    <row r="294" spans="1:13" ht="21.75" hidden="1" customHeight="1" x14ac:dyDescent="0.25">
      <c r="A294" s="4">
        <v>293</v>
      </c>
      <c r="B294" s="30">
        <v>20254603479062</v>
      </c>
      <c r="C294" s="2">
        <v>45944.502083333333</v>
      </c>
      <c r="D294" s="2">
        <v>45944</v>
      </c>
      <c r="E294" s="2" t="s">
        <v>5683</v>
      </c>
      <c r="F294" s="14">
        <f ca="1">Tabla3689101118191516172345675638[[#This Row],[FECHA RADICACION]]-TODAY()</f>
        <v>-118.49791666666715</v>
      </c>
      <c r="G294" s="14" t="s">
        <v>65</v>
      </c>
      <c r="H294" s="14" t="s">
        <v>78</v>
      </c>
      <c r="I294" s="14" t="s">
        <v>17</v>
      </c>
      <c r="J294" s="15" t="s">
        <v>18</v>
      </c>
      <c r="K294" s="21">
        <v>45957</v>
      </c>
      <c r="M294" s="14"/>
    </row>
    <row r="295" spans="1:13" ht="21.75" hidden="1" customHeight="1" x14ac:dyDescent="0.25">
      <c r="A295" s="4">
        <v>294</v>
      </c>
      <c r="B295" s="30">
        <v>20255810199912</v>
      </c>
      <c r="C295" s="2">
        <v>45944.502083333333</v>
      </c>
      <c r="D295" s="2">
        <v>45944</v>
      </c>
      <c r="E295" s="2" t="s">
        <v>5684</v>
      </c>
      <c r="F295" s="14">
        <f ca="1">Tabla3689101118191516172345675638[[#This Row],[FECHA RADICACION]]-TODAY()</f>
        <v>-118.49791666666715</v>
      </c>
      <c r="G295" s="14" t="s">
        <v>65</v>
      </c>
      <c r="H295" s="14" t="s">
        <v>4184</v>
      </c>
      <c r="I295" s="4" t="s">
        <v>17</v>
      </c>
      <c r="J295" s="15" t="s">
        <v>18</v>
      </c>
      <c r="K295" s="21">
        <v>45957</v>
      </c>
      <c r="M295" s="14"/>
    </row>
    <row r="296" spans="1:13" ht="21.75" hidden="1" customHeight="1" x14ac:dyDescent="0.25">
      <c r="A296" s="4">
        <v>295</v>
      </c>
      <c r="B296" s="30">
        <v>20255810199862</v>
      </c>
      <c r="C296" s="2">
        <v>45944.502083333333</v>
      </c>
      <c r="D296" s="2">
        <v>45944</v>
      </c>
      <c r="E296" s="2" t="s">
        <v>5685</v>
      </c>
      <c r="F296" s="14">
        <f ca="1">Tabla3689101118191516172345675638[[#This Row],[FECHA RADICACION]]-TODAY()</f>
        <v>-118.49791666666715</v>
      </c>
      <c r="G296" s="14" t="s">
        <v>15</v>
      </c>
      <c r="H296" s="14" t="s">
        <v>16</v>
      </c>
      <c r="I296" s="14" t="s">
        <v>17</v>
      </c>
      <c r="J296" s="15" t="s">
        <v>18</v>
      </c>
      <c r="K296" s="21">
        <v>45957</v>
      </c>
      <c r="L296" s="4" t="s">
        <v>491</v>
      </c>
      <c r="M296" s="14"/>
    </row>
    <row r="297" spans="1:13" ht="21.75" hidden="1" customHeight="1" x14ac:dyDescent="0.25">
      <c r="A297" s="4">
        <v>296</v>
      </c>
      <c r="B297" s="30">
        <v>20255810199842</v>
      </c>
      <c r="C297" s="2">
        <v>45944.502083333333</v>
      </c>
      <c r="D297" s="2">
        <v>45944</v>
      </c>
      <c r="E297" s="2" t="s">
        <v>5686</v>
      </c>
      <c r="F297" s="14">
        <f ca="1">Tabla3689101118191516172345675638[[#This Row],[FECHA RADICACION]]-TODAY()</f>
        <v>-118.49791666666715</v>
      </c>
      <c r="G297" s="14" t="s">
        <v>50</v>
      </c>
      <c r="H297" s="14" t="s">
        <v>498</v>
      </c>
      <c r="I297" s="14" t="s">
        <v>17</v>
      </c>
      <c r="J297" s="15" t="s">
        <v>18</v>
      </c>
      <c r="K297" s="21">
        <v>45957</v>
      </c>
      <c r="M297" s="14"/>
    </row>
    <row r="298" spans="1:13" ht="21.75" hidden="1" customHeight="1" x14ac:dyDescent="0.25">
      <c r="A298" s="4">
        <v>297</v>
      </c>
      <c r="B298" s="30">
        <v>20255810199802</v>
      </c>
      <c r="C298" s="2">
        <v>45944.502083333333</v>
      </c>
      <c r="D298" s="2">
        <v>45944</v>
      </c>
      <c r="E298" s="2" t="s">
        <v>5687</v>
      </c>
      <c r="F298" s="14">
        <f ca="1">Tabla3689101118191516172345675638[[#This Row],[FECHA RADICACION]]-TODAY()</f>
        <v>-118.49791666666715</v>
      </c>
      <c r="G298" s="14" t="s">
        <v>50</v>
      </c>
      <c r="H298" s="14" t="s">
        <v>93</v>
      </c>
      <c r="I298" s="14" t="s">
        <v>17</v>
      </c>
      <c r="J298" s="15" t="s">
        <v>18</v>
      </c>
      <c r="K298" s="21">
        <v>45957</v>
      </c>
      <c r="L298" s="4" t="s">
        <v>1711</v>
      </c>
      <c r="M298" s="14"/>
    </row>
    <row r="299" spans="1:13" ht="21.75" hidden="1" customHeight="1" x14ac:dyDescent="0.25">
      <c r="A299" s="4">
        <v>298</v>
      </c>
      <c r="B299" s="30">
        <v>20255810199782</v>
      </c>
      <c r="C299" s="2">
        <v>45944.502083333333</v>
      </c>
      <c r="D299" s="2">
        <v>45944</v>
      </c>
      <c r="E299" s="2" t="s">
        <v>5688</v>
      </c>
      <c r="F299" s="14">
        <f ca="1">Tabla3689101118191516172345675638[[#This Row],[FECHA RADICACION]]-TODAY()</f>
        <v>-118.49791666666715</v>
      </c>
      <c r="G299" s="14" t="s">
        <v>50</v>
      </c>
      <c r="H299" s="14" t="s">
        <v>919</v>
      </c>
      <c r="I299" s="4" t="s">
        <v>17</v>
      </c>
      <c r="J299" s="15" t="s">
        <v>18</v>
      </c>
      <c r="K299" s="21">
        <v>45957</v>
      </c>
      <c r="M299" s="14"/>
    </row>
    <row r="300" spans="1:13" ht="21.75" hidden="1" customHeight="1" x14ac:dyDescent="0.25">
      <c r="A300" s="4">
        <v>299</v>
      </c>
      <c r="B300" s="30">
        <v>20255810199682</v>
      </c>
      <c r="C300" s="2">
        <v>45944.502083333333</v>
      </c>
      <c r="D300" s="2">
        <v>45944</v>
      </c>
      <c r="E300" s="2" t="s">
        <v>5689</v>
      </c>
      <c r="F300" s="14">
        <f ca="1">Tabla3689101118191516172345675638[[#This Row],[FECHA RADICACION]]-TODAY()</f>
        <v>-118.49791666666715</v>
      </c>
      <c r="G300" s="14" t="s">
        <v>15</v>
      </c>
      <c r="H300" s="14" t="s">
        <v>241</v>
      </c>
      <c r="I300" s="14" t="s">
        <v>17</v>
      </c>
      <c r="J300" s="15" t="s">
        <v>18</v>
      </c>
      <c r="K300" s="21">
        <v>45957</v>
      </c>
      <c r="M300" s="14"/>
    </row>
    <row r="301" spans="1:13" ht="21.75" hidden="1" customHeight="1" x14ac:dyDescent="0.25">
      <c r="A301" s="4">
        <v>300</v>
      </c>
      <c r="B301" s="30">
        <v>20255810199652</v>
      </c>
      <c r="C301" s="2">
        <v>45944.502083333333</v>
      </c>
      <c r="D301" s="2">
        <v>45944</v>
      </c>
      <c r="E301" s="2" t="s">
        <v>5690</v>
      </c>
      <c r="F301" s="14">
        <f ca="1">Tabla3689101118191516172345675638[[#This Row],[FECHA RADICACION]]-TODAY()</f>
        <v>-118.49791666666715</v>
      </c>
      <c r="G301" s="14" t="s">
        <v>15</v>
      </c>
      <c r="H301" s="14" t="s">
        <v>241</v>
      </c>
      <c r="I301" s="14" t="s">
        <v>17</v>
      </c>
      <c r="J301" s="15" t="s">
        <v>18</v>
      </c>
      <c r="K301" s="21">
        <v>45957</v>
      </c>
      <c r="L301" s="4" t="s">
        <v>5264</v>
      </c>
      <c r="M301" s="14"/>
    </row>
    <row r="302" spans="1:13" ht="21.75" hidden="1" customHeight="1" x14ac:dyDescent="0.25">
      <c r="A302" s="4">
        <v>301</v>
      </c>
      <c r="B302" s="30">
        <v>20255810199642</v>
      </c>
      <c r="C302" s="2">
        <v>45944.502083333333</v>
      </c>
      <c r="D302" s="2">
        <v>45944</v>
      </c>
      <c r="E302" s="2" t="s">
        <v>5691</v>
      </c>
      <c r="F302" s="14">
        <f ca="1">Tabla3689101118191516172345675638[[#This Row],[FECHA RADICACION]]-TODAY()</f>
        <v>-118.49791666666715</v>
      </c>
      <c r="G302" s="14" t="s">
        <v>65</v>
      </c>
      <c r="H302" s="14" t="s">
        <v>3536</v>
      </c>
      <c r="I302" s="14" t="s">
        <v>17</v>
      </c>
      <c r="J302" s="15" t="s">
        <v>18</v>
      </c>
      <c r="K302" s="21">
        <v>45957</v>
      </c>
      <c r="L302" s="4" t="s">
        <v>5264</v>
      </c>
      <c r="M302" s="14"/>
    </row>
    <row r="303" spans="1:13" ht="21.75" hidden="1" customHeight="1" x14ac:dyDescent="0.25">
      <c r="A303" s="4">
        <v>302</v>
      </c>
      <c r="B303" s="30">
        <v>20255810199632</v>
      </c>
      <c r="C303" s="2">
        <v>45944.502083333333</v>
      </c>
      <c r="D303" s="2">
        <v>45944</v>
      </c>
      <c r="E303" s="2" t="s">
        <v>5692</v>
      </c>
      <c r="F303" s="14">
        <f ca="1">Tabla3689101118191516172345675638[[#This Row],[FECHA RADICACION]]-TODAY()</f>
        <v>-118.49791666666715</v>
      </c>
      <c r="G303" s="14" t="s">
        <v>15</v>
      </c>
      <c r="H303" s="14" t="s">
        <v>241</v>
      </c>
      <c r="I303" s="14" t="s">
        <v>17</v>
      </c>
      <c r="J303" s="15" t="s">
        <v>18</v>
      </c>
      <c r="K303" s="21">
        <v>45957</v>
      </c>
      <c r="L303" s="4" t="s">
        <v>5264</v>
      </c>
      <c r="M303" s="14"/>
    </row>
    <row r="304" spans="1:13" ht="21.75" hidden="1" customHeight="1" x14ac:dyDescent="0.25">
      <c r="A304" s="4">
        <v>303</v>
      </c>
      <c r="B304" s="30">
        <v>20255810199622</v>
      </c>
      <c r="C304" s="2">
        <v>45944.502083333333</v>
      </c>
      <c r="D304" s="2">
        <v>45944</v>
      </c>
      <c r="E304" s="2" t="s">
        <v>5693</v>
      </c>
      <c r="F304" s="14">
        <f ca="1">Tabla3689101118191516172345675638[[#This Row],[FECHA RADICACION]]-TODAY()</f>
        <v>-118.49791666666715</v>
      </c>
      <c r="G304" s="14" t="s">
        <v>15</v>
      </c>
      <c r="H304" s="14" t="s">
        <v>935</v>
      </c>
      <c r="I304" s="14" t="s">
        <v>17</v>
      </c>
      <c r="J304" s="15" t="s">
        <v>18</v>
      </c>
      <c r="K304" s="21">
        <v>45957</v>
      </c>
      <c r="L304" s="15"/>
      <c r="M304" s="14"/>
    </row>
    <row r="305" spans="1:14" ht="21.75" hidden="1" customHeight="1" x14ac:dyDescent="0.25">
      <c r="A305" s="4">
        <v>304</v>
      </c>
      <c r="B305" s="30">
        <v>20255810199612</v>
      </c>
      <c r="C305" s="2">
        <v>45944.502083333333</v>
      </c>
      <c r="D305" s="2">
        <v>45944</v>
      </c>
      <c r="E305" s="2" t="s">
        <v>5694</v>
      </c>
      <c r="F305" s="14">
        <f ca="1">Tabla3689101118191516172345675638[[#This Row],[FECHA RADICACION]]-TODAY()</f>
        <v>-118.49791666666715</v>
      </c>
      <c r="G305" s="14" t="s">
        <v>65</v>
      </c>
      <c r="H305" s="14" t="s">
        <v>283</v>
      </c>
      <c r="I305" s="14" t="s">
        <v>17</v>
      </c>
      <c r="J305" s="15" t="s">
        <v>18</v>
      </c>
      <c r="K305" s="21">
        <v>45975</v>
      </c>
      <c r="L305" s="4" t="s">
        <v>5264</v>
      </c>
      <c r="M305" s="14"/>
    </row>
    <row r="306" spans="1:14" ht="21.75" hidden="1" customHeight="1" x14ac:dyDescent="0.25">
      <c r="A306" s="4">
        <v>305</v>
      </c>
      <c r="B306" s="30">
        <v>20255810199602</v>
      </c>
      <c r="C306" s="2">
        <v>45944.502083333333</v>
      </c>
      <c r="D306" s="2">
        <v>45944</v>
      </c>
      <c r="E306" s="2" t="s">
        <v>5695</v>
      </c>
      <c r="F306" s="14">
        <f ca="1">Tabla3689101118191516172345675638[[#This Row],[FECHA RADICACION]]-TODAY()</f>
        <v>-118.49791666666715</v>
      </c>
      <c r="G306" s="14" t="s">
        <v>2964</v>
      </c>
      <c r="H306" s="14" t="s">
        <v>17</v>
      </c>
      <c r="I306" s="14" t="s">
        <v>17</v>
      </c>
      <c r="J306" s="15" t="s">
        <v>18</v>
      </c>
      <c r="K306" s="21">
        <v>45957</v>
      </c>
      <c r="M306" s="14"/>
    </row>
    <row r="307" spans="1:14" ht="21.75" hidden="1" customHeight="1" x14ac:dyDescent="0.25">
      <c r="A307" s="4">
        <v>306</v>
      </c>
      <c r="B307" s="30">
        <v>20255810199592</v>
      </c>
      <c r="C307" s="2">
        <v>45944.502083333333</v>
      </c>
      <c r="D307" s="2">
        <v>45944</v>
      </c>
      <c r="E307" s="2" t="s">
        <v>5696</v>
      </c>
      <c r="F307" s="14">
        <f ca="1">Tabla3689101118191516172345675638[[#This Row],[FECHA RADICACION]]-TODAY()</f>
        <v>-118.49791666666715</v>
      </c>
      <c r="G307" s="14" t="s">
        <v>65</v>
      </c>
      <c r="H307" s="14" t="s">
        <v>283</v>
      </c>
      <c r="I307" s="14" t="s">
        <v>17</v>
      </c>
      <c r="J307" s="15" t="s">
        <v>18</v>
      </c>
      <c r="K307" s="21">
        <v>45975</v>
      </c>
      <c r="L307" s="4" t="s">
        <v>5264</v>
      </c>
      <c r="M307" s="14" t="s">
        <v>5273</v>
      </c>
    </row>
    <row r="308" spans="1:14" ht="21.75" hidden="1" customHeight="1" x14ac:dyDescent="0.25">
      <c r="A308" s="4">
        <v>307</v>
      </c>
      <c r="B308" s="30">
        <v>20255810199532</v>
      </c>
      <c r="C308" s="2">
        <v>45944.502083333333</v>
      </c>
      <c r="D308" s="2">
        <v>45944</v>
      </c>
      <c r="E308" s="2" t="s">
        <v>5697</v>
      </c>
      <c r="F308" s="14">
        <f ca="1">Tabla3689101118191516172345675638[[#This Row],[FECHA RADICACION]]-TODAY()</f>
        <v>-118.49791666666715</v>
      </c>
      <c r="G308" s="14" t="s">
        <v>15</v>
      </c>
      <c r="H308" s="14" t="s">
        <v>251</v>
      </c>
      <c r="I308" s="14" t="s">
        <v>17</v>
      </c>
      <c r="J308" s="15" t="s">
        <v>18</v>
      </c>
      <c r="K308" s="21">
        <v>45967</v>
      </c>
      <c r="M308" s="14"/>
    </row>
    <row r="309" spans="1:14" ht="21.75" hidden="1" customHeight="1" x14ac:dyDescent="0.25">
      <c r="A309" s="4">
        <v>308</v>
      </c>
      <c r="B309" s="30">
        <v>20255810199502</v>
      </c>
      <c r="C309" s="2">
        <v>45944.502083333333</v>
      </c>
      <c r="D309" s="2">
        <v>45944</v>
      </c>
      <c r="E309" s="2" t="s">
        <v>5698</v>
      </c>
      <c r="F309" s="14">
        <f ca="1">Tabla3689101118191516172345675638[[#This Row],[FECHA RADICACION]]-TODAY()</f>
        <v>-118.49791666666715</v>
      </c>
      <c r="G309" s="14" t="s">
        <v>65</v>
      </c>
      <c r="H309" s="14" t="s">
        <v>3536</v>
      </c>
      <c r="I309" s="14" t="s">
        <v>17</v>
      </c>
      <c r="J309" s="15" t="s">
        <v>18</v>
      </c>
      <c r="K309" s="21">
        <v>45974</v>
      </c>
      <c r="L309" s="4" t="s">
        <v>3982</v>
      </c>
      <c r="M309" s="14" t="s">
        <v>5699</v>
      </c>
      <c r="N309" s="4">
        <v>2</v>
      </c>
    </row>
    <row r="310" spans="1:14" ht="21.75" hidden="1" customHeight="1" x14ac:dyDescent="0.25">
      <c r="A310" s="4">
        <v>309</v>
      </c>
      <c r="B310" s="30">
        <v>20254603474732</v>
      </c>
      <c r="C310" s="2">
        <v>45944.502083333333</v>
      </c>
      <c r="D310" s="2">
        <v>45944</v>
      </c>
      <c r="E310" s="2" t="s">
        <v>5700</v>
      </c>
      <c r="F310" s="14">
        <f ca="1">Tabla3689101118191516172345675638[[#This Row],[FECHA RADICACION]]-TODAY()</f>
        <v>-118.49791666666715</v>
      </c>
      <c r="G310" s="14" t="s">
        <v>2964</v>
      </c>
      <c r="H310" s="14" t="s">
        <v>17</v>
      </c>
      <c r="I310" s="14" t="s">
        <v>17</v>
      </c>
      <c r="J310" s="15" t="s">
        <v>18</v>
      </c>
      <c r="K310" s="21">
        <v>45957</v>
      </c>
      <c r="M310" s="14"/>
    </row>
    <row r="311" spans="1:14" ht="21.75" hidden="1" customHeight="1" x14ac:dyDescent="0.25">
      <c r="A311" s="4">
        <v>310</v>
      </c>
      <c r="B311" s="30">
        <v>20255810199482</v>
      </c>
      <c r="C311" s="2">
        <v>45944.502083333333</v>
      </c>
      <c r="D311" s="2">
        <v>45944</v>
      </c>
      <c r="E311" s="2" t="s">
        <v>5701</v>
      </c>
      <c r="F311" s="14">
        <f ca="1">Tabla3689101118191516172345675638[[#This Row],[FECHA RADICACION]]-TODAY()</f>
        <v>-118.49791666666715</v>
      </c>
      <c r="G311" s="14" t="s">
        <v>85</v>
      </c>
      <c r="H311" s="14" t="s">
        <v>86</v>
      </c>
      <c r="I311" s="14" t="s">
        <v>17</v>
      </c>
      <c r="J311" s="15" t="s">
        <v>18</v>
      </c>
      <c r="K311" s="21">
        <v>45957</v>
      </c>
      <c r="M311" s="14"/>
    </row>
    <row r="312" spans="1:14" ht="21.75" hidden="1" customHeight="1" x14ac:dyDescent="0.25">
      <c r="A312" s="4">
        <v>311</v>
      </c>
      <c r="B312" s="30">
        <v>20255810199432</v>
      </c>
      <c r="C312" s="2">
        <v>45944.502083333333</v>
      </c>
      <c r="D312" s="2">
        <v>45944</v>
      </c>
      <c r="E312" s="2" t="s">
        <v>5702</v>
      </c>
      <c r="F312" s="14">
        <f ca="1">Tabla3689101118191516172345675638[[#This Row],[FECHA RADICACION]]-TODAY()</f>
        <v>-118.49791666666715</v>
      </c>
      <c r="G312" s="14" t="s">
        <v>2964</v>
      </c>
      <c r="H312" s="14" t="s">
        <v>17</v>
      </c>
      <c r="I312" s="14" t="s">
        <v>17</v>
      </c>
      <c r="J312" s="15" t="s">
        <v>18</v>
      </c>
      <c r="K312" s="21">
        <v>45957</v>
      </c>
      <c r="L312" s="4" t="s">
        <v>4842</v>
      </c>
      <c r="M312" s="14"/>
    </row>
    <row r="313" spans="1:14" ht="21.75" hidden="1" customHeight="1" x14ac:dyDescent="0.25">
      <c r="A313" s="4">
        <v>312</v>
      </c>
      <c r="B313" s="30">
        <v>20255810199262</v>
      </c>
      <c r="C313" s="2">
        <v>45944.502083333333</v>
      </c>
      <c r="D313" s="2">
        <v>45944</v>
      </c>
      <c r="E313" s="2" t="s">
        <v>5608</v>
      </c>
      <c r="F313" s="14">
        <f ca="1">Tabla3689101118191516172345675638[[#This Row],[FECHA RADICACION]]-TODAY()</f>
        <v>-118.49791666666715</v>
      </c>
      <c r="G313" s="14" t="s">
        <v>15</v>
      </c>
      <c r="H313" s="14" t="s">
        <v>16</v>
      </c>
      <c r="I313" s="14" t="s">
        <v>17</v>
      </c>
      <c r="J313" s="15" t="s">
        <v>18</v>
      </c>
      <c r="K313" s="21">
        <v>45967</v>
      </c>
      <c r="L313" s="4" t="s">
        <v>3982</v>
      </c>
      <c r="M313" s="14" t="s">
        <v>5703</v>
      </c>
      <c r="N313" s="4">
        <v>6</v>
      </c>
    </row>
    <row r="314" spans="1:14" ht="21.75" hidden="1" customHeight="1" x14ac:dyDescent="0.25">
      <c r="A314" s="4">
        <v>313</v>
      </c>
      <c r="B314" s="30">
        <v>20255810199242</v>
      </c>
      <c r="C314" s="2">
        <v>45944.502083333333</v>
      </c>
      <c r="D314" s="2">
        <v>45944</v>
      </c>
      <c r="E314" s="2" t="s">
        <v>5704</v>
      </c>
      <c r="F314" s="14">
        <f ca="1">Tabla3689101118191516172345675638[[#This Row],[FECHA RADICACION]]-TODAY()</f>
        <v>-118.49791666666715</v>
      </c>
      <c r="G314" s="14" t="s">
        <v>85</v>
      </c>
      <c r="H314" s="14" t="s">
        <v>5476</v>
      </c>
      <c r="I314" s="14" t="s">
        <v>17</v>
      </c>
      <c r="J314" s="15" t="s">
        <v>18</v>
      </c>
      <c r="K314" s="21">
        <v>45957</v>
      </c>
      <c r="M314" s="14"/>
    </row>
    <row r="315" spans="1:14" ht="21.75" hidden="1" customHeight="1" x14ac:dyDescent="0.25">
      <c r="A315" s="4">
        <v>314</v>
      </c>
      <c r="B315" s="30">
        <v>20254603473012</v>
      </c>
      <c r="C315" s="2">
        <v>45944.502083333333</v>
      </c>
      <c r="D315" s="2">
        <v>45944</v>
      </c>
      <c r="E315" s="2" t="s">
        <v>5705</v>
      </c>
      <c r="F315" s="14">
        <f ca="1">Tabla3689101118191516172345675638[[#This Row],[FECHA RADICACION]]-TODAY()</f>
        <v>-118.49791666666715</v>
      </c>
      <c r="G315" s="14" t="s">
        <v>65</v>
      </c>
      <c r="H315" s="14" t="s">
        <v>3536</v>
      </c>
      <c r="I315" s="14" t="s">
        <v>17</v>
      </c>
      <c r="J315" s="15" t="s">
        <v>18</v>
      </c>
      <c r="K315" s="21">
        <v>45957</v>
      </c>
      <c r="M315" s="14"/>
    </row>
    <row r="316" spans="1:14" ht="21.75" hidden="1" customHeight="1" x14ac:dyDescent="0.25">
      <c r="A316" s="4">
        <v>315</v>
      </c>
      <c r="B316" s="30">
        <v>20255810199222</v>
      </c>
      <c r="C316" s="2">
        <v>45944.502083333333</v>
      </c>
      <c r="D316" s="2">
        <v>45944</v>
      </c>
      <c r="E316" s="2" t="s">
        <v>5706</v>
      </c>
      <c r="F316" s="14">
        <f ca="1">Tabla3689101118191516172345675638[[#This Row],[FECHA RADICACION]]-TODAY()</f>
        <v>-118.49791666666715</v>
      </c>
      <c r="G316" s="14" t="s">
        <v>15</v>
      </c>
      <c r="H316" s="14" t="s">
        <v>251</v>
      </c>
      <c r="I316" s="4" t="s">
        <v>17</v>
      </c>
      <c r="J316" s="15" t="s">
        <v>18</v>
      </c>
      <c r="K316" s="21">
        <v>45957</v>
      </c>
      <c r="M316" s="14"/>
    </row>
    <row r="317" spans="1:14" ht="21.75" hidden="1" customHeight="1" x14ac:dyDescent="0.25">
      <c r="A317" s="4">
        <v>316</v>
      </c>
      <c r="B317" s="30">
        <v>20254213468822</v>
      </c>
      <c r="C317" s="2">
        <v>45944.502083333333</v>
      </c>
      <c r="D317" s="2">
        <v>45944</v>
      </c>
      <c r="E317" s="2" t="s">
        <v>5707</v>
      </c>
      <c r="F317" s="14">
        <f ca="1">Tabla3689101118191516172345675638[[#This Row],[FECHA RADICACION]]-TODAY()</f>
        <v>-118.49791666666715</v>
      </c>
      <c r="G317" s="14" t="s">
        <v>65</v>
      </c>
      <c r="H317" s="14" t="s">
        <v>283</v>
      </c>
      <c r="I317" s="14" t="s">
        <v>17</v>
      </c>
      <c r="J317" s="15" t="s">
        <v>18</v>
      </c>
      <c r="K317" s="21">
        <v>45957</v>
      </c>
      <c r="M317" s="14"/>
    </row>
    <row r="318" spans="1:14" ht="21.75" customHeight="1" x14ac:dyDescent="0.25">
      <c r="A318" s="4">
        <v>317</v>
      </c>
      <c r="B318" s="30">
        <v>20255810199042</v>
      </c>
      <c r="C318" s="2">
        <v>45944.502083333333</v>
      </c>
      <c r="D318" s="2">
        <v>45944</v>
      </c>
      <c r="E318" s="2" t="s">
        <v>5708</v>
      </c>
      <c r="F318" s="14">
        <f ca="1">Tabla3689101118191516172345675638[[#This Row],[FECHA RADICACION]]-TODAY()</f>
        <v>-118.49791666666715</v>
      </c>
      <c r="G318" s="14" t="s">
        <v>50</v>
      </c>
      <c r="H318" s="14" t="s">
        <v>140</v>
      </c>
      <c r="I318" s="4" t="s">
        <v>17</v>
      </c>
      <c r="J318" s="15" t="s">
        <v>18</v>
      </c>
      <c r="K318" s="21">
        <v>46002</v>
      </c>
      <c r="M318" s="14"/>
    </row>
    <row r="319" spans="1:14" ht="21.75" hidden="1" customHeight="1" x14ac:dyDescent="0.25">
      <c r="A319" s="4">
        <v>318</v>
      </c>
      <c r="B319" s="30">
        <v>20255810198842</v>
      </c>
      <c r="C319" s="2">
        <v>45943</v>
      </c>
      <c r="D319" s="2">
        <v>45944</v>
      </c>
      <c r="E319" s="2" t="s">
        <v>4993</v>
      </c>
      <c r="F319" s="14">
        <f ca="1">Tabla3689101118191516172345675638[[#This Row],[FECHA RADICACION]]-TODAY()</f>
        <v>-120</v>
      </c>
      <c r="G319" s="14" t="s">
        <v>65</v>
      </c>
      <c r="H319" s="14" t="s">
        <v>71</v>
      </c>
      <c r="I319" s="14" t="s">
        <v>17</v>
      </c>
      <c r="K319" s="21">
        <v>45957</v>
      </c>
      <c r="M319" s="14"/>
    </row>
    <row r="320" spans="1:14" ht="21.75" hidden="1" customHeight="1" x14ac:dyDescent="0.25">
      <c r="A320" s="4">
        <v>319</v>
      </c>
      <c r="B320" s="30">
        <v>20254603382152</v>
      </c>
      <c r="C320" s="2">
        <v>45936.364583333336</v>
      </c>
      <c r="D320" s="2">
        <v>45944</v>
      </c>
      <c r="E320" s="2" t="s">
        <v>5710</v>
      </c>
      <c r="F320" s="14">
        <f ca="1">Tabla3689101118191516172345675638[[#This Row],[FECHA RADICACION]]-TODAY()</f>
        <v>-126.63541666666424</v>
      </c>
      <c r="G320" s="14" t="s">
        <v>50</v>
      </c>
      <c r="H320" s="14" t="s">
        <v>93</v>
      </c>
      <c r="I320" s="14" t="s">
        <v>17</v>
      </c>
      <c r="J320" s="15" t="s">
        <v>18</v>
      </c>
      <c r="K320" s="21">
        <v>45974</v>
      </c>
      <c r="M320" s="14" t="s">
        <v>5711</v>
      </c>
      <c r="N320" s="4">
        <v>9</v>
      </c>
    </row>
    <row r="321" spans="1:13" ht="21.75" hidden="1" customHeight="1" x14ac:dyDescent="0.25">
      <c r="A321" s="4">
        <v>320</v>
      </c>
      <c r="B321" s="30">
        <v>20255810192862</v>
      </c>
      <c r="C321" s="35">
        <v>45932.486805555556</v>
      </c>
      <c r="D321" s="2">
        <v>45944</v>
      </c>
      <c r="E321" s="6" t="s">
        <v>5590</v>
      </c>
      <c r="F321" s="14">
        <f ca="1">Tabla3689101118191516172345675638[[#This Row],[FECHA RADICACION]]-TODAY()</f>
        <v>-130.5131944444438</v>
      </c>
      <c r="G321" s="14" t="s">
        <v>65</v>
      </c>
      <c r="H321" s="14" t="s">
        <v>1209</v>
      </c>
      <c r="I321" s="14" t="s">
        <v>17</v>
      </c>
      <c r="J321" s="15" t="s">
        <v>18</v>
      </c>
      <c r="K321" s="21">
        <v>45957</v>
      </c>
      <c r="M321" s="14"/>
    </row>
    <row r="322" spans="1:13" ht="21.75" hidden="1" customHeight="1" x14ac:dyDescent="0.25">
      <c r="A322" s="4">
        <v>321</v>
      </c>
      <c r="B322" s="30">
        <v>20255810190962</v>
      </c>
      <c r="C322" s="35">
        <v>45930</v>
      </c>
      <c r="D322" s="2">
        <v>45944</v>
      </c>
      <c r="E322" s="6" t="s">
        <v>5414</v>
      </c>
      <c r="F322" s="14">
        <f ca="1">Tabla3689101118191516172345675638[[#This Row],[FECHA RADICACION]]-TODAY()</f>
        <v>-133</v>
      </c>
      <c r="G322" s="14" t="s">
        <v>2964</v>
      </c>
      <c r="H322" s="14" t="s">
        <v>17</v>
      </c>
      <c r="I322" s="14" t="s">
        <v>17</v>
      </c>
      <c r="J322" s="15" t="s">
        <v>18</v>
      </c>
      <c r="K322" s="21">
        <v>45957</v>
      </c>
      <c r="M322" s="14"/>
    </row>
    <row r="323" spans="1:13" ht="21.75" hidden="1" customHeight="1" x14ac:dyDescent="0.25">
      <c r="A323" s="4">
        <v>322</v>
      </c>
      <c r="B323" s="30">
        <v>20255840008423</v>
      </c>
      <c r="C323" s="35">
        <v>45944.443055555559</v>
      </c>
      <c r="D323" s="2">
        <v>45945</v>
      </c>
      <c r="E323" s="2" t="s">
        <v>5712</v>
      </c>
      <c r="F323" s="14">
        <f ca="1">Tabla3689101118191516172345675638[[#This Row],[FECHA RADICACION]]-TODAY()</f>
        <v>-118.55694444444089</v>
      </c>
      <c r="G323" s="14" t="s">
        <v>15</v>
      </c>
      <c r="H323" s="14" t="s">
        <v>16</v>
      </c>
      <c r="I323" s="14" t="s">
        <v>17</v>
      </c>
      <c r="J323" s="15" t="s">
        <v>18</v>
      </c>
      <c r="K323" s="21">
        <v>45967</v>
      </c>
      <c r="L323" s="4" t="s">
        <v>99</v>
      </c>
      <c r="M323" s="14"/>
    </row>
    <row r="324" spans="1:13" ht="21.75" hidden="1" customHeight="1" x14ac:dyDescent="0.25">
      <c r="A324" s="4">
        <v>323</v>
      </c>
      <c r="B324" s="30">
        <v>20254213460732</v>
      </c>
      <c r="C324" s="2">
        <v>45941.529166666667</v>
      </c>
      <c r="D324" s="2">
        <v>45945</v>
      </c>
      <c r="E324" s="2" t="s">
        <v>5713</v>
      </c>
      <c r="F324" s="14">
        <f ca="1">Tabla3689101118191516172345675638[[#This Row],[FECHA RADICACION]]-TODAY()</f>
        <v>-121.47083333333285</v>
      </c>
      <c r="G324" s="14" t="s">
        <v>50</v>
      </c>
      <c r="H324" s="14" t="s">
        <v>3189</v>
      </c>
      <c r="I324" s="14" t="s">
        <v>17</v>
      </c>
      <c r="J324" s="15" t="s">
        <v>18</v>
      </c>
      <c r="K324" s="21">
        <v>45957</v>
      </c>
      <c r="M324" s="14"/>
    </row>
    <row r="325" spans="1:13" ht="21.75" hidden="1" customHeight="1" x14ac:dyDescent="0.25">
      <c r="A325" s="4">
        <v>324</v>
      </c>
      <c r="B325" s="30">
        <v>20254603483532</v>
      </c>
      <c r="C325" s="2">
        <v>45945.323773148149</v>
      </c>
      <c r="D325" s="2">
        <v>45945</v>
      </c>
      <c r="E325" s="2" t="s">
        <v>5714</v>
      </c>
      <c r="F325" s="14">
        <f ca="1">Tabla3689101118191516172345675638[[#This Row],[FECHA RADICACION]]-TODAY()</f>
        <v>-117.67622685185052</v>
      </c>
      <c r="G325" s="14" t="s">
        <v>15</v>
      </c>
      <c r="H325" s="14" t="s">
        <v>241</v>
      </c>
      <c r="I325" s="14" t="s">
        <v>17</v>
      </c>
      <c r="K325" s="21">
        <v>45957</v>
      </c>
      <c r="M325" s="14"/>
    </row>
    <row r="326" spans="1:13" ht="21.75" hidden="1" customHeight="1" x14ac:dyDescent="0.25">
      <c r="A326" s="4">
        <v>325</v>
      </c>
      <c r="B326" s="30">
        <v>20254603484812</v>
      </c>
      <c r="C326" s="2">
        <v>45945.373611111114</v>
      </c>
      <c r="D326" s="2">
        <v>45945</v>
      </c>
      <c r="E326" s="2" t="s">
        <v>5715</v>
      </c>
      <c r="F326" s="14">
        <f ca="1">Tabla3689101118191516172345675638[[#This Row],[FECHA RADICACION]]-TODAY()</f>
        <v>-117.62638888888614</v>
      </c>
      <c r="G326" s="14" t="s">
        <v>15</v>
      </c>
      <c r="H326" s="14" t="s">
        <v>16</v>
      </c>
      <c r="I326" s="14" t="s">
        <v>17</v>
      </c>
      <c r="J326" s="15" t="s">
        <v>18</v>
      </c>
      <c r="K326" s="21">
        <v>45957</v>
      </c>
      <c r="M326" s="14"/>
    </row>
    <row r="327" spans="1:13" ht="21.75" hidden="1" customHeight="1" x14ac:dyDescent="0.25">
      <c r="A327" s="4">
        <v>326</v>
      </c>
      <c r="B327" s="30">
        <v>20254603484372</v>
      </c>
      <c r="C327" s="2">
        <v>45945.356249999997</v>
      </c>
      <c r="D327" s="2">
        <v>45945</v>
      </c>
      <c r="E327" s="2" t="s">
        <v>5716</v>
      </c>
      <c r="F327" s="14">
        <f ca="1">Tabla3689101118191516172345675638[[#This Row],[FECHA RADICACION]]-TODAY()</f>
        <v>-117.64375000000291</v>
      </c>
      <c r="G327" s="14" t="s">
        <v>65</v>
      </c>
      <c r="H327" s="14" t="s">
        <v>4184</v>
      </c>
      <c r="I327" s="14" t="s">
        <v>17</v>
      </c>
      <c r="J327" s="15" t="s">
        <v>18</v>
      </c>
      <c r="K327" s="21">
        <v>45957</v>
      </c>
      <c r="M327" s="14"/>
    </row>
    <row r="328" spans="1:13" ht="21.75" hidden="1" customHeight="1" x14ac:dyDescent="0.25">
      <c r="A328" s="4">
        <v>327</v>
      </c>
      <c r="B328" s="30">
        <v>20254603483542</v>
      </c>
      <c r="C328" s="2">
        <v>45945.323611111111</v>
      </c>
      <c r="D328" s="2">
        <v>45945</v>
      </c>
      <c r="E328" s="2" t="s">
        <v>5717</v>
      </c>
      <c r="F328" s="14">
        <f ca="1">Tabla3689101118191516172345675638[[#This Row],[FECHA RADICACION]]-TODAY()</f>
        <v>-117.67638888888905</v>
      </c>
      <c r="G328" s="14" t="s">
        <v>2964</v>
      </c>
      <c r="H328" s="14" t="s">
        <v>17</v>
      </c>
      <c r="I328" s="14" t="s">
        <v>17</v>
      </c>
      <c r="J328" s="15" t="s">
        <v>18</v>
      </c>
      <c r="K328" s="21">
        <v>45957</v>
      </c>
      <c r="M328" s="14"/>
    </row>
    <row r="329" spans="1:13" ht="21.75" hidden="1" customHeight="1" x14ac:dyDescent="0.25">
      <c r="A329" s="4">
        <v>328</v>
      </c>
      <c r="B329" s="30">
        <v>20255810200182</v>
      </c>
      <c r="C329" s="2">
        <v>45945.422222222223</v>
      </c>
      <c r="D329" s="2">
        <v>45945</v>
      </c>
      <c r="E329" s="2" t="s">
        <v>5718</v>
      </c>
      <c r="F329" s="14">
        <f ca="1">Tabla3689101118191516172345675638[[#This Row],[FECHA RADICACION]]-TODAY()</f>
        <v>-117.57777777777665</v>
      </c>
      <c r="G329" s="14" t="s">
        <v>15</v>
      </c>
      <c r="H329" s="14" t="s">
        <v>2913</v>
      </c>
      <c r="I329" s="14" t="s">
        <v>17</v>
      </c>
      <c r="J329" s="15" t="s">
        <v>18</v>
      </c>
      <c r="K329" s="21">
        <v>45974</v>
      </c>
      <c r="M329" s="14"/>
    </row>
    <row r="330" spans="1:13" ht="21.75" hidden="1" customHeight="1" x14ac:dyDescent="0.25">
      <c r="A330" s="4">
        <v>329</v>
      </c>
      <c r="B330" s="30">
        <v>20254603489282</v>
      </c>
      <c r="C330" s="2">
        <v>45945.504166666666</v>
      </c>
      <c r="D330" s="2">
        <v>45945</v>
      </c>
      <c r="E330" s="2" t="s">
        <v>5719</v>
      </c>
      <c r="F330" s="14">
        <f ca="1">Tabla3689101118191516172345675638[[#This Row],[FECHA RADICACION]]-TODAY()</f>
        <v>-117.4958333333343</v>
      </c>
      <c r="G330" s="14" t="s">
        <v>65</v>
      </c>
      <c r="H330" s="14" t="s">
        <v>4184</v>
      </c>
      <c r="I330" s="14" t="s">
        <v>17</v>
      </c>
      <c r="J330" s="15" t="s">
        <v>18</v>
      </c>
      <c r="K330" s="21">
        <v>45957</v>
      </c>
      <c r="M330" s="14"/>
    </row>
    <row r="331" spans="1:13" ht="21.75" hidden="1" customHeight="1" x14ac:dyDescent="0.25">
      <c r="A331" s="4">
        <v>330</v>
      </c>
      <c r="B331" s="30">
        <v>20255810200362</v>
      </c>
      <c r="C331" s="2">
        <v>45945.499305555553</v>
      </c>
      <c r="D331" s="2">
        <v>45945</v>
      </c>
      <c r="E331" s="2" t="s">
        <v>5720</v>
      </c>
      <c r="F331" s="14">
        <f ca="1">Tabla3689101118191516172345675638[[#This Row],[FECHA RADICACION]]-TODAY()</f>
        <v>-117.50069444444671</v>
      </c>
      <c r="G331" s="14" t="s">
        <v>50</v>
      </c>
      <c r="H331" s="14" t="s">
        <v>93</v>
      </c>
      <c r="I331" s="14" t="s">
        <v>17</v>
      </c>
      <c r="J331" s="15" t="s">
        <v>18</v>
      </c>
      <c r="K331" s="21">
        <v>45974</v>
      </c>
      <c r="M331" s="14"/>
    </row>
    <row r="332" spans="1:13" ht="21.75" hidden="1" customHeight="1" x14ac:dyDescent="0.25">
      <c r="A332" s="4">
        <v>331</v>
      </c>
      <c r="B332" s="30">
        <v>20255810200272</v>
      </c>
      <c r="C332" s="2">
        <v>45945.470833333333</v>
      </c>
      <c r="D332" s="2">
        <v>45945</v>
      </c>
      <c r="E332" s="2" t="s">
        <v>5721</v>
      </c>
      <c r="F332" s="14">
        <f ca="1">Tabla3689101118191516172345675638[[#This Row],[FECHA RADICACION]]-TODAY()</f>
        <v>-117.52916666666715</v>
      </c>
      <c r="G332" s="14" t="s">
        <v>65</v>
      </c>
      <c r="H332" s="14" t="s">
        <v>4184</v>
      </c>
      <c r="I332" s="14" t="s">
        <v>17</v>
      </c>
      <c r="J332" s="15" t="s">
        <v>18</v>
      </c>
      <c r="K332" s="21">
        <v>45957</v>
      </c>
      <c r="M332" s="14"/>
    </row>
    <row r="333" spans="1:13" ht="21.75" hidden="1" customHeight="1" x14ac:dyDescent="0.25">
      <c r="A333" s="4">
        <v>332</v>
      </c>
      <c r="B333" s="30">
        <v>20255810200212</v>
      </c>
      <c r="C333" s="2">
        <v>45945.44027777778</v>
      </c>
      <c r="D333" s="2">
        <v>45945</v>
      </c>
      <c r="E333" s="2" t="s">
        <v>5722</v>
      </c>
      <c r="F333" s="14">
        <f ca="1">Tabla3689101118191516172345675638[[#This Row],[FECHA RADICACION]]-TODAY()</f>
        <v>-117.55972222222044</v>
      </c>
      <c r="G333" s="14" t="s">
        <v>50</v>
      </c>
      <c r="H333" s="14" t="s">
        <v>910</v>
      </c>
      <c r="I333" s="14" t="s">
        <v>17</v>
      </c>
      <c r="J333" s="15" t="s">
        <v>18</v>
      </c>
      <c r="K333" s="21">
        <v>45974</v>
      </c>
      <c r="M333" s="14"/>
    </row>
    <row r="334" spans="1:13" ht="21.75" hidden="1" customHeight="1" x14ac:dyDescent="0.25">
      <c r="A334" s="4">
        <v>333</v>
      </c>
      <c r="B334" s="30">
        <v>20255810199852</v>
      </c>
      <c r="C334" s="2">
        <v>45944</v>
      </c>
      <c r="D334" s="2">
        <v>45945</v>
      </c>
      <c r="E334" s="2" t="s">
        <v>5723</v>
      </c>
      <c r="F334" s="14">
        <f ca="1">Tabla3689101118191516172345675638[[#This Row],[FECHA RADICACION]]-TODAY()</f>
        <v>-119</v>
      </c>
      <c r="G334" s="14" t="s">
        <v>65</v>
      </c>
      <c r="H334" s="14" t="s">
        <v>71</v>
      </c>
      <c r="I334" s="14" t="s">
        <v>17</v>
      </c>
      <c r="J334" s="15" t="s">
        <v>18</v>
      </c>
      <c r="K334" s="21">
        <v>45957</v>
      </c>
      <c r="M334" s="14"/>
    </row>
    <row r="335" spans="1:13" ht="21.75" hidden="1" customHeight="1" x14ac:dyDescent="0.25">
      <c r="A335" s="4">
        <v>334</v>
      </c>
      <c r="B335" s="30">
        <v>20255810199832</v>
      </c>
      <c r="C335" s="2">
        <v>45944</v>
      </c>
      <c r="D335" s="2">
        <v>45945</v>
      </c>
      <c r="E335" s="2" t="s">
        <v>5724</v>
      </c>
      <c r="F335" s="14">
        <f ca="1">Tabla3689101118191516172345675638[[#This Row],[FECHA RADICACION]]-TODAY()</f>
        <v>-119</v>
      </c>
      <c r="G335" s="14" t="s">
        <v>50</v>
      </c>
      <c r="H335" s="14" t="s">
        <v>498</v>
      </c>
      <c r="I335" s="14" t="s">
        <v>17</v>
      </c>
      <c r="J335" s="15" t="s">
        <v>18</v>
      </c>
      <c r="K335" s="21">
        <v>45974</v>
      </c>
      <c r="M335" s="14"/>
    </row>
    <row r="336" spans="1:13" ht="21.75" hidden="1" customHeight="1" x14ac:dyDescent="0.25">
      <c r="A336" s="4">
        <v>335</v>
      </c>
      <c r="B336" s="30">
        <v>20255810199172</v>
      </c>
      <c r="C336" s="2">
        <v>45944.495833333334</v>
      </c>
      <c r="D336" s="2">
        <v>45945</v>
      </c>
      <c r="E336" s="2" t="s">
        <v>2359</v>
      </c>
      <c r="F336" s="14">
        <f ca="1">Tabla3689101118191516172345675638[[#This Row],[FECHA RADICACION]]-TODAY()</f>
        <v>-118.5041666666657</v>
      </c>
      <c r="G336" s="14" t="s">
        <v>15</v>
      </c>
      <c r="H336" s="14" t="s">
        <v>16</v>
      </c>
      <c r="I336" s="14" t="s">
        <v>17</v>
      </c>
      <c r="J336" s="15" t="s">
        <v>18</v>
      </c>
      <c r="K336" s="21">
        <v>45957</v>
      </c>
      <c r="M336" s="14"/>
    </row>
    <row r="337" spans="1:13" ht="21.75" hidden="1" customHeight="1" x14ac:dyDescent="0.25">
      <c r="A337" s="4">
        <v>336</v>
      </c>
      <c r="B337" s="30">
        <v>20254603484252</v>
      </c>
      <c r="C337" s="35">
        <v>45945.351388888892</v>
      </c>
      <c r="D337" s="2">
        <v>45945</v>
      </c>
      <c r="E337" s="2" t="s">
        <v>5725</v>
      </c>
      <c r="F337" s="14">
        <f ca="1">Tabla3689101118191516172345675638[[#This Row],[FECHA RADICACION]]-TODAY()</f>
        <v>-117.64861111110804</v>
      </c>
      <c r="G337" s="14" t="s">
        <v>65</v>
      </c>
      <c r="H337" s="14" t="s">
        <v>4184</v>
      </c>
      <c r="I337" s="14" t="s">
        <v>17</v>
      </c>
      <c r="J337" s="15" t="s">
        <v>18</v>
      </c>
      <c r="K337" s="21">
        <v>45957</v>
      </c>
      <c r="M337" s="14"/>
    </row>
    <row r="338" spans="1:13" ht="21.75" hidden="1" customHeight="1" x14ac:dyDescent="0.25">
      <c r="A338" s="4">
        <v>337</v>
      </c>
      <c r="B338" s="30">
        <v>20254603495712</v>
      </c>
      <c r="C338" s="2">
        <v>45945</v>
      </c>
      <c r="D338" s="2">
        <v>45945</v>
      </c>
      <c r="E338" s="2" t="s">
        <v>5726</v>
      </c>
      <c r="F338" s="14">
        <f ca="1">Tabla3689101118191516172345675638[[#This Row],[FECHA RADICACION]]-TODAY()</f>
        <v>-118</v>
      </c>
      <c r="G338" s="14" t="s">
        <v>15</v>
      </c>
      <c r="H338" s="14" t="s">
        <v>5404</v>
      </c>
      <c r="I338" s="14" t="s">
        <v>17</v>
      </c>
      <c r="J338" s="15" t="s">
        <v>18</v>
      </c>
      <c r="K338" s="21">
        <v>45957</v>
      </c>
      <c r="M338" s="14"/>
    </row>
    <row r="339" spans="1:13" ht="21.75" hidden="1" customHeight="1" x14ac:dyDescent="0.25">
      <c r="A339" s="4">
        <v>338</v>
      </c>
      <c r="B339" s="30">
        <v>20254603495292</v>
      </c>
      <c r="C339" s="2">
        <v>45945</v>
      </c>
      <c r="D339" s="2">
        <v>45945</v>
      </c>
      <c r="E339" s="2" t="s">
        <v>5727</v>
      </c>
      <c r="F339" s="14">
        <f ca="1">Tabla3689101118191516172345675638[[#This Row],[FECHA RADICACION]]-TODAY()</f>
        <v>-118</v>
      </c>
      <c r="G339" s="14" t="s">
        <v>15</v>
      </c>
      <c r="H339" s="14" t="s">
        <v>5404</v>
      </c>
      <c r="I339" s="14" t="s">
        <v>17</v>
      </c>
      <c r="J339" s="15" t="s">
        <v>18</v>
      </c>
      <c r="K339" s="21">
        <v>45957</v>
      </c>
      <c r="M339" s="14"/>
    </row>
    <row r="340" spans="1:13" ht="21.75" hidden="1" customHeight="1" x14ac:dyDescent="0.25">
      <c r="A340" s="4">
        <v>339</v>
      </c>
      <c r="B340" s="30">
        <v>20255810200992</v>
      </c>
      <c r="C340" s="2">
        <v>45945</v>
      </c>
      <c r="D340" s="2">
        <v>45945</v>
      </c>
      <c r="E340" s="2" t="s">
        <v>5728</v>
      </c>
      <c r="F340" s="14">
        <f ca="1">Tabla3689101118191516172345675638[[#This Row],[FECHA RADICACION]]-TODAY()</f>
        <v>-118</v>
      </c>
      <c r="G340" s="14" t="s">
        <v>85</v>
      </c>
      <c r="H340" s="14" t="s">
        <v>1501</v>
      </c>
      <c r="I340" s="14" t="s">
        <v>17</v>
      </c>
      <c r="J340" s="15" t="s">
        <v>18</v>
      </c>
      <c r="K340" s="21">
        <v>45957</v>
      </c>
      <c r="M340" s="14"/>
    </row>
    <row r="341" spans="1:13" ht="21.75" hidden="1" customHeight="1" x14ac:dyDescent="0.25">
      <c r="A341" s="4">
        <v>340</v>
      </c>
      <c r="B341" s="30">
        <v>20255810200972</v>
      </c>
      <c r="C341" s="2">
        <v>45945</v>
      </c>
      <c r="D341" s="2">
        <v>45945</v>
      </c>
      <c r="E341" s="2" t="s">
        <v>5729</v>
      </c>
      <c r="F341" s="14">
        <f ca="1">Tabla3689101118191516172345675638[[#This Row],[FECHA RADICACION]]-TODAY()</f>
        <v>-118</v>
      </c>
      <c r="G341" s="14" t="s">
        <v>15</v>
      </c>
      <c r="H341" s="14" t="s">
        <v>241</v>
      </c>
      <c r="I341" s="14" t="s">
        <v>17</v>
      </c>
      <c r="J341" s="15" t="s">
        <v>18</v>
      </c>
      <c r="K341" s="21">
        <v>45957</v>
      </c>
      <c r="M341" s="14"/>
    </row>
    <row r="342" spans="1:13" ht="21.75" hidden="1" customHeight="1" x14ac:dyDescent="0.25">
      <c r="A342" s="4">
        <v>341</v>
      </c>
      <c r="B342" s="30">
        <v>20255810200932</v>
      </c>
      <c r="C342" s="2">
        <v>45945</v>
      </c>
      <c r="D342" s="2">
        <v>45945</v>
      </c>
      <c r="E342" s="2" t="s">
        <v>5730</v>
      </c>
      <c r="F342" s="14">
        <f ca="1">Tabla3689101118191516172345675638[[#This Row],[FECHA RADICACION]]-TODAY()</f>
        <v>-118</v>
      </c>
      <c r="G342" s="14" t="s">
        <v>65</v>
      </c>
      <c r="H342" s="14" t="s">
        <v>283</v>
      </c>
      <c r="I342" s="14" t="s">
        <v>17</v>
      </c>
      <c r="J342" s="15" t="s">
        <v>18</v>
      </c>
      <c r="K342" s="21">
        <v>45974</v>
      </c>
      <c r="L342" s="4" t="s">
        <v>42</v>
      </c>
      <c r="M342" s="14"/>
    </row>
    <row r="343" spans="1:13" ht="21.75" hidden="1" customHeight="1" x14ac:dyDescent="0.25">
      <c r="A343" s="4">
        <v>342</v>
      </c>
      <c r="B343" s="30">
        <v>20255810200802</v>
      </c>
      <c r="C343" s="2">
        <v>45945</v>
      </c>
      <c r="D343" s="2">
        <v>45945</v>
      </c>
      <c r="E343" s="2" t="s">
        <v>5731</v>
      </c>
      <c r="F343" s="14">
        <f ca="1">Tabla3689101118191516172345675638[[#This Row],[FECHA RADICACION]]-TODAY()</f>
        <v>-118</v>
      </c>
      <c r="G343" s="14" t="s">
        <v>85</v>
      </c>
      <c r="H343" s="14" t="s">
        <v>86</v>
      </c>
      <c r="I343" s="14" t="s">
        <v>17</v>
      </c>
      <c r="J343" s="15" t="s">
        <v>18</v>
      </c>
      <c r="K343" s="21">
        <v>45957</v>
      </c>
      <c r="M343" s="14"/>
    </row>
    <row r="344" spans="1:13" ht="21.75" hidden="1" customHeight="1" x14ac:dyDescent="0.25">
      <c r="A344" s="4">
        <v>343</v>
      </c>
      <c r="B344" s="30">
        <v>20254603493162</v>
      </c>
      <c r="C344" s="2">
        <v>45945</v>
      </c>
      <c r="D344" s="2">
        <v>45945</v>
      </c>
      <c r="E344" s="2" t="s">
        <v>5732</v>
      </c>
      <c r="F344" s="14">
        <f ca="1">Tabla3689101118191516172345675638[[#This Row],[FECHA RADICACION]]-TODAY()</f>
        <v>-118</v>
      </c>
      <c r="G344" s="14" t="s">
        <v>65</v>
      </c>
      <c r="H344" s="14" t="s">
        <v>1209</v>
      </c>
      <c r="I344" s="14" t="s">
        <v>17</v>
      </c>
      <c r="J344" s="15" t="s">
        <v>18</v>
      </c>
      <c r="K344" s="21">
        <v>45957</v>
      </c>
      <c r="M344" s="14"/>
    </row>
    <row r="345" spans="1:13" ht="21.75" hidden="1" customHeight="1" x14ac:dyDescent="0.25">
      <c r="A345" s="4">
        <v>344</v>
      </c>
      <c r="B345" s="30">
        <v>20255810200772</v>
      </c>
      <c r="C345" s="2">
        <v>45945</v>
      </c>
      <c r="D345" s="2">
        <v>45945</v>
      </c>
      <c r="E345" s="2" t="s">
        <v>5733</v>
      </c>
      <c r="F345" s="14">
        <f ca="1">Tabla3689101118191516172345675638[[#This Row],[FECHA RADICACION]]-TODAY()</f>
        <v>-118</v>
      </c>
      <c r="G345" s="14" t="s">
        <v>85</v>
      </c>
      <c r="H345" s="14" t="s">
        <v>244</v>
      </c>
      <c r="I345" s="14" t="s">
        <v>17</v>
      </c>
      <c r="J345" s="15" t="s">
        <v>18</v>
      </c>
      <c r="K345" s="21">
        <v>45957</v>
      </c>
      <c r="M345" s="14"/>
    </row>
    <row r="346" spans="1:13" ht="21.75" hidden="1" customHeight="1" x14ac:dyDescent="0.25">
      <c r="A346" s="4">
        <v>345</v>
      </c>
      <c r="B346" s="30">
        <v>20255810200752</v>
      </c>
      <c r="C346" s="2">
        <v>45945</v>
      </c>
      <c r="D346" s="2">
        <v>45945</v>
      </c>
      <c r="E346" s="2" t="s">
        <v>5734</v>
      </c>
      <c r="F346" s="14">
        <f ca="1">Tabla3689101118191516172345675638[[#This Row],[FECHA RADICACION]]-TODAY()</f>
        <v>-118</v>
      </c>
      <c r="G346" s="14" t="s">
        <v>15</v>
      </c>
      <c r="H346" s="14" t="s">
        <v>241</v>
      </c>
      <c r="I346" s="14" t="s">
        <v>17</v>
      </c>
      <c r="J346" s="15" t="s">
        <v>18</v>
      </c>
      <c r="K346" s="21">
        <v>45957</v>
      </c>
      <c r="L346" s="4" t="s">
        <v>91</v>
      </c>
      <c r="M346" s="14"/>
    </row>
    <row r="347" spans="1:13" ht="21.75" hidden="1" customHeight="1" x14ac:dyDescent="0.25">
      <c r="A347" s="4">
        <v>346</v>
      </c>
      <c r="B347" s="30">
        <v>20255810200742</v>
      </c>
      <c r="C347" s="2">
        <v>45945</v>
      </c>
      <c r="D347" s="2">
        <v>45945</v>
      </c>
      <c r="E347" s="2" t="s">
        <v>5735</v>
      </c>
      <c r="F347" s="14">
        <f ca="1">Tabla3689101118191516172345675638[[#This Row],[FECHA RADICACION]]-TODAY()</f>
        <v>-118</v>
      </c>
      <c r="G347" s="14" t="s">
        <v>15</v>
      </c>
      <c r="H347" s="14" t="s">
        <v>241</v>
      </c>
      <c r="I347" s="14" t="s">
        <v>17</v>
      </c>
      <c r="J347" s="15" t="s">
        <v>18</v>
      </c>
      <c r="K347" s="21">
        <v>45957</v>
      </c>
      <c r="M347" s="14"/>
    </row>
    <row r="348" spans="1:13" ht="21.75" hidden="1" customHeight="1" x14ac:dyDescent="0.25">
      <c r="A348" s="4">
        <v>347</v>
      </c>
      <c r="B348" s="30">
        <v>20255810200722</v>
      </c>
      <c r="C348" s="2">
        <v>45945</v>
      </c>
      <c r="D348" s="2">
        <v>45945</v>
      </c>
      <c r="E348" s="2" t="s">
        <v>5736</v>
      </c>
      <c r="F348" s="14">
        <f ca="1">Tabla3689101118191516172345675638[[#This Row],[FECHA RADICACION]]-TODAY()</f>
        <v>-118</v>
      </c>
      <c r="G348" s="14" t="s">
        <v>50</v>
      </c>
      <c r="H348" s="14" t="s">
        <v>93</v>
      </c>
      <c r="I348" s="14" t="s">
        <v>17</v>
      </c>
      <c r="J348" s="15" t="s">
        <v>18</v>
      </c>
      <c r="K348" s="21">
        <v>46002</v>
      </c>
      <c r="M348" s="14"/>
    </row>
    <row r="349" spans="1:13" ht="21.75" hidden="1" customHeight="1" x14ac:dyDescent="0.25">
      <c r="A349" s="4">
        <v>348</v>
      </c>
      <c r="B349" s="30">
        <v>20255810200692</v>
      </c>
      <c r="C349" s="2">
        <v>45945</v>
      </c>
      <c r="D349" s="2">
        <v>45945</v>
      </c>
      <c r="E349" s="2" t="s">
        <v>5737</v>
      </c>
      <c r="F349" s="14">
        <f ca="1">Tabla3689101118191516172345675638[[#This Row],[FECHA RADICACION]]-TODAY()</f>
        <v>-118</v>
      </c>
      <c r="G349" s="14" t="s">
        <v>15</v>
      </c>
      <c r="H349" s="14" t="s">
        <v>251</v>
      </c>
      <c r="I349" s="14" t="s">
        <v>17</v>
      </c>
      <c r="J349" s="15" t="s">
        <v>18</v>
      </c>
      <c r="K349" s="21">
        <v>45967</v>
      </c>
      <c r="L349" s="4" t="s">
        <v>91</v>
      </c>
      <c r="M349" s="14"/>
    </row>
    <row r="350" spans="1:13" ht="21.75" hidden="1" customHeight="1" x14ac:dyDescent="0.25">
      <c r="A350" s="4">
        <v>349</v>
      </c>
      <c r="B350" s="30">
        <v>20255810200632</v>
      </c>
      <c r="C350" s="2">
        <v>45945</v>
      </c>
      <c r="D350" s="2">
        <v>45945</v>
      </c>
      <c r="E350" s="2" t="s">
        <v>5738</v>
      </c>
      <c r="F350" s="14">
        <f ca="1">Tabla3689101118191516172345675638[[#This Row],[FECHA RADICACION]]-TODAY()</f>
        <v>-118</v>
      </c>
      <c r="G350" s="14" t="s">
        <v>15</v>
      </c>
      <c r="H350" s="14" t="s">
        <v>16</v>
      </c>
      <c r="I350" s="14" t="s">
        <v>17</v>
      </c>
      <c r="J350" s="15" t="s">
        <v>18</v>
      </c>
      <c r="K350" s="21">
        <v>45957</v>
      </c>
      <c r="M350" s="14"/>
    </row>
    <row r="351" spans="1:13" ht="21.75" hidden="1" customHeight="1" x14ac:dyDescent="0.25">
      <c r="A351" s="4">
        <v>350</v>
      </c>
      <c r="B351" s="30">
        <v>20255810200612</v>
      </c>
      <c r="C351" s="2">
        <v>45945</v>
      </c>
      <c r="D351" s="2">
        <v>45945</v>
      </c>
      <c r="E351" s="2" t="s">
        <v>5739</v>
      </c>
      <c r="F351" s="14">
        <f ca="1">Tabla3689101118191516172345675638[[#This Row],[FECHA RADICACION]]-TODAY()</f>
        <v>-118</v>
      </c>
      <c r="G351" s="14" t="s">
        <v>65</v>
      </c>
      <c r="H351" s="14" t="s">
        <v>3536</v>
      </c>
      <c r="I351" s="14" t="s">
        <v>17</v>
      </c>
      <c r="J351" s="15" t="s">
        <v>18</v>
      </c>
      <c r="K351" s="21">
        <v>45957</v>
      </c>
      <c r="M351" s="14"/>
    </row>
    <row r="352" spans="1:13" ht="21.75" hidden="1" customHeight="1" x14ac:dyDescent="0.25">
      <c r="A352" s="4">
        <v>351</v>
      </c>
      <c r="B352" s="30">
        <v>20255810200452</v>
      </c>
      <c r="C352" s="2">
        <v>45945.520833333336</v>
      </c>
      <c r="D352" s="2">
        <v>45945</v>
      </c>
      <c r="E352" s="2" t="s">
        <v>5740</v>
      </c>
      <c r="F352" s="14">
        <f ca="1">Tabla3689101118191516172345675638[[#This Row],[FECHA RADICACION]]-TODAY()</f>
        <v>-117.47916666666424</v>
      </c>
      <c r="G352" s="14" t="s">
        <v>15</v>
      </c>
      <c r="H352" s="14" t="s">
        <v>16</v>
      </c>
      <c r="I352" s="14" t="s">
        <v>17</v>
      </c>
      <c r="J352" s="15" t="s">
        <v>18</v>
      </c>
      <c r="K352" s="21">
        <v>45957</v>
      </c>
      <c r="L352" s="4" t="s">
        <v>3982</v>
      </c>
      <c r="M352" s="14"/>
    </row>
    <row r="353" spans="1:13" ht="21.75" hidden="1" customHeight="1" x14ac:dyDescent="0.25">
      <c r="A353" s="4">
        <v>352</v>
      </c>
      <c r="B353" s="30">
        <v>20255810200412</v>
      </c>
      <c r="C353" s="2">
        <v>45945.508333333331</v>
      </c>
      <c r="D353" s="2">
        <v>45945</v>
      </c>
      <c r="E353" s="2" t="s">
        <v>5741</v>
      </c>
      <c r="F353" s="14">
        <f ca="1">Tabla3689101118191516172345675638[[#This Row],[FECHA RADICACION]]-TODAY()</f>
        <v>-117.49166666666861</v>
      </c>
      <c r="G353" s="14" t="s">
        <v>15</v>
      </c>
      <c r="H353" s="14" t="s">
        <v>251</v>
      </c>
      <c r="I353" s="14" t="s">
        <v>17</v>
      </c>
      <c r="J353" s="15" t="s">
        <v>18</v>
      </c>
      <c r="K353" s="21">
        <v>45957</v>
      </c>
      <c r="L353" s="4" t="s">
        <v>3982</v>
      </c>
      <c r="M353" s="14"/>
    </row>
    <row r="354" spans="1:13" ht="21.75" hidden="1" customHeight="1" x14ac:dyDescent="0.25">
      <c r="A354" s="4">
        <v>353</v>
      </c>
      <c r="B354" s="30">
        <v>20254603490392</v>
      </c>
      <c r="C354" s="2">
        <v>45945.534722222219</v>
      </c>
      <c r="D354" s="2">
        <v>45945</v>
      </c>
      <c r="E354" s="2" t="s">
        <v>5677</v>
      </c>
      <c r="F354" s="14">
        <f ca="1">Tabla3689101118191516172345675638[[#This Row],[FECHA RADICACION]]-TODAY()</f>
        <v>-117.46527777778101</v>
      </c>
      <c r="G354" s="14" t="s">
        <v>65</v>
      </c>
      <c r="H354" s="14" t="s">
        <v>3536</v>
      </c>
      <c r="I354" s="14" t="s">
        <v>17</v>
      </c>
      <c r="J354" s="15" t="s">
        <v>18</v>
      </c>
      <c r="K354" s="21">
        <v>45957</v>
      </c>
      <c r="M354" s="14"/>
    </row>
    <row r="355" spans="1:13" ht="21.75" hidden="1" customHeight="1" x14ac:dyDescent="0.25">
      <c r="A355" s="4">
        <v>354</v>
      </c>
      <c r="B355" s="30">
        <v>20254603497462</v>
      </c>
      <c r="C355" s="2">
        <v>45945</v>
      </c>
      <c r="D355" s="2">
        <v>45945</v>
      </c>
      <c r="E355" s="2" t="s">
        <v>5742</v>
      </c>
      <c r="F355" s="14">
        <f ca="1">Tabla3689101118191516172345675638[[#This Row],[FECHA RADICACION]]-TODAY()</f>
        <v>-118</v>
      </c>
      <c r="G355" s="14" t="s">
        <v>15</v>
      </c>
      <c r="H355" s="14" t="s">
        <v>251</v>
      </c>
      <c r="I355" s="14" t="s">
        <v>17</v>
      </c>
      <c r="J355" s="15" t="s">
        <v>18</v>
      </c>
      <c r="K355" s="21">
        <v>45967</v>
      </c>
      <c r="M355" s="14"/>
    </row>
    <row r="356" spans="1:13" ht="21.75" hidden="1" customHeight="1" x14ac:dyDescent="0.25">
      <c r="A356" s="4">
        <v>355</v>
      </c>
      <c r="B356" s="30">
        <v>20255810201262</v>
      </c>
      <c r="C356" s="2">
        <v>45946.411111111112</v>
      </c>
      <c r="D356" s="2">
        <v>45946</v>
      </c>
      <c r="E356" s="2" t="s">
        <v>5743</v>
      </c>
      <c r="F356" s="14">
        <f ca="1">Tabla3689101118191516172345675638[[#This Row],[FECHA RADICACION]]-TODAY()</f>
        <v>-116.5888888888876</v>
      </c>
      <c r="G356" s="14" t="s">
        <v>65</v>
      </c>
      <c r="H356" s="14" t="s">
        <v>71</v>
      </c>
      <c r="I356" s="14" t="s">
        <v>17</v>
      </c>
      <c r="J356" s="15" t="s">
        <v>18</v>
      </c>
      <c r="K356" s="21">
        <v>45957</v>
      </c>
      <c r="M356" s="14"/>
    </row>
    <row r="357" spans="1:13" ht="21.75" hidden="1" customHeight="1" x14ac:dyDescent="0.25">
      <c r="A357" s="4">
        <v>356</v>
      </c>
      <c r="B357" s="30">
        <v>20255810201252</v>
      </c>
      <c r="C357" s="2">
        <v>45946.398611111108</v>
      </c>
      <c r="D357" s="2">
        <v>45946</v>
      </c>
      <c r="E357" s="2" t="s">
        <v>5744</v>
      </c>
      <c r="F357" s="14">
        <f ca="1">Tabla3689101118191516172345675638[[#This Row],[FECHA RADICACION]]-TODAY()</f>
        <v>-116.60138888889196</v>
      </c>
      <c r="G357" s="14" t="s">
        <v>15</v>
      </c>
      <c r="H357" s="14" t="s">
        <v>241</v>
      </c>
      <c r="I357" s="14" t="s">
        <v>17</v>
      </c>
      <c r="J357" s="15" t="s">
        <v>18</v>
      </c>
      <c r="K357" s="21">
        <v>45957</v>
      </c>
      <c r="L357" s="4" t="s">
        <v>91</v>
      </c>
      <c r="M357" s="14"/>
    </row>
    <row r="358" spans="1:13" ht="21.75" hidden="1" customHeight="1" x14ac:dyDescent="0.25">
      <c r="A358" s="4">
        <v>357</v>
      </c>
      <c r="B358" s="30">
        <v>20255810201152</v>
      </c>
      <c r="C358" s="2">
        <v>45946.338194444441</v>
      </c>
      <c r="D358" s="2">
        <v>45946</v>
      </c>
      <c r="E358" s="2" t="s">
        <v>5745</v>
      </c>
      <c r="F358" s="14">
        <f ca="1">Tabla3689101118191516172345675638[[#This Row],[FECHA RADICACION]]-TODAY()</f>
        <v>-116.66180555555911</v>
      </c>
      <c r="G358" s="14" t="s">
        <v>65</v>
      </c>
      <c r="H358" s="14" t="s">
        <v>71</v>
      </c>
      <c r="I358" s="14" t="s">
        <v>17</v>
      </c>
      <c r="J358" s="15" t="s">
        <v>18</v>
      </c>
      <c r="K358" s="21">
        <v>45957</v>
      </c>
      <c r="L358" s="4" t="s">
        <v>174</v>
      </c>
      <c r="M358" s="14"/>
    </row>
    <row r="359" spans="1:13" ht="21.75" hidden="1" customHeight="1" x14ac:dyDescent="0.25">
      <c r="A359" s="4">
        <v>358</v>
      </c>
      <c r="B359" s="30">
        <v>20255810196192</v>
      </c>
      <c r="C359" s="2">
        <v>45938.35</v>
      </c>
      <c r="D359" s="2">
        <v>45946</v>
      </c>
      <c r="E359" s="2" t="s">
        <v>5746</v>
      </c>
      <c r="F359" s="14">
        <f ca="1">Tabla3689101118191516172345675638[[#This Row],[FECHA RADICACION]]-TODAY()</f>
        <v>-124.65000000000146</v>
      </c>
      <c r="G359" s="14" t="s">
        <v>15</v>
      </c>
      <c r="H359" s="14" t="s">
        <v>251</v>
      </c>
      <c r="I359" s="14" t="s">
        <v>17</v>
      </c>
      <c r="J359" s="15" t="s">
        <v>18</v>
      </c>
      <c r="K359" s="21">
        <v>45957</v>
      </c>
      <c r="L359" s="4" t="s">
        <v>491</v>
      </c>
      <c r="M359" s="14"/>
    </row>
    <row r="360" spans="1:13" ht="21.75" hidden="1" customHeight="1" x14ac:dyDescent="0.25">
      <c r="A360" s="4">
        <v>359</v>
      </c>
      <c r="B360" s="30">
        <v>20254603504322</v>
      </c>
      <c r="C360" s="2">
        <v>45946.482638888891</v>
      </c>
      <c r="D360" s="2">
        <v>45946</v>
      </c>
      <c r="E360" s="2" t="s">
        <v>5747</v>
      </c>
      <c r="F360" s="14">
        <f ca="1">Tabla3689101118191516172345675638[[#This Row],[FECHA RADICACION]]-TODAY()</f>
        <v>-116.51736111110949</v>
      </c>
      <c r="G360" s="14" t="s">
        <v>15</v>
      </c>
      <c r="H360" s="14" t="s">
        <v>16</v>
      </c>
      <c r="I360" s="14" t="s">
        <v>17</v>
      </c>
      <c r="J360" s="15" t="s">
        <v>18</v>
      </c>
      <c r="K360" s="21">
        <v>45967</v>
      </c>
      <c r="M360" s="14"/>
    </row>
    <row r="361" spans="1:13" ht="21.75" hidden="1" customHeight="1" x14ac:dyDescent="0.25">
      <c r="A361" s="4">
        <v>360</v>
      </c>
      <c r="B361" s="30">
        <v>20254213505022</v>
      </c>
      <c r="C361" s="2">
        <v>45946.504166666666</v>
      </c>
      <c r="D361" s="2">
        <v>45946</v>
      </c>
      <c r="E361" s="2" t="s">
        <v>5748</v>
      </c>
      <c r="F361" s="14">
        <f ca="1">Tabla3689101118191516172345675638[[#This Row],[FECHA RADICACION]]-TODAY()</f>
        <v>-116.4958333333343</v>
      </c>
      <c r="G361" s="14" t="s">
        <v>15</v>
      </c>
      <c r="H361" s="14" t="s">
        <v>16</v>
      </c>
      <c r="I361" s="14" t="s">
        <v>17</v>
      </c>
      <c r="J361" s="15" t="s">
        <v>18</v>
      </c>
      <c r="K361" s="21">
        <v>45957</v>
      </c>
      <c r="M361" s="14"/>
    </row>
    <row r="362" spans="1:13" ht="21.75" hidden="1" customHeight="1" x14ac:dyDescent="0.25">
      <c r="A362" s="4">
        <v>361</v>
      </c>
      <c r="B362" s="30">
        <v>20255810201382</v>
      </c>
      <c r="C362" s="2">
        <v>45946.492361111108</v>
      </c>
      <c r="D362" s="2">
        <v>45946</v>
      </c>
      <c r="E362" s="2" t="s">
        <v>5749</v>
      </c>
      <c r="F362" s="14">
        <f ca="1">Tabla3689101118191516172345675638[[#This Row],[FECHA RADICACION]]-TODAY()</f>
        <v>-116.50763888889196</v>
      </c>
      <c r="G362" s="14" t="s">
        <v>50</v>
      </c>
      <c r="H362" s="14" t="s">
        <v>140</v>
      </c>
      <c r="I362" s="14" t="s">
        <v>17</v>
      </c>
      <c r="J362" s="15" t="s">
        <v>18</v>
      </c>
      <c r="K362" s="21">
        <v>45967</v>
      </c>
      <c r="M362" s="14" t="s">
        <v>5750</v>
      </c>
    </row>
    <row r="363" spans="1:13" ht="21.75" hidden="1" customHeight="1" x14ac:dyDescent="0.25">
      <c r="A363" s="4">
        <v>362</v>
      </c>
      <c r="B363" s="30">
        <v>20254603506452</v>
      </c>
      <c r="C363" s="2">
        <v>45946</v>
      </c>
      <c r="D363" s="2">
        <v>45946</v>
      </c>
      <c r="E363" s="2" t="s">
        <v>5751</v>
      </c>
      <c r="F363" s="14">
        <f ca="1">Tabla3689101118191516172345675638[[#This Row],[FECHA RADICACION]]-TODAY()</f>
        <v>-117</v>
      </c>
      <c r="G363" s="14" t="s">
        <v>15</v>
      </c>
      <c r="H363" s="14" t="s">
        <v>241</v>
      </c>
      <c r="I363" s="14" t="s">
        <v>17</v>
      </c>
      <c r="J363" s="15" t="s">
        <v>18</v>
      </c>
      <c r="K363" s="21">
        <v>45957</v>
      </c>
      <c r="M363" s="14"/>
    </row>
    <row r="364" spans="1:13" ht="21.75" hidden="1" customHeight="1" x14ac:dyDescent="0.25">
      <c r="A364" s="4">
        <v>363</v>
      </c>
      <c r="B364" s="30">
        <v>20255810201512</v>
      </c>
      <c r="C364" s="2">
        <v>45946</v>
      </c>
      <c r="D364" s="2">
        <v>45946</v>
      </c>
      <c r="E364" s="2" t="s">
        <v>5698</v>
      </c>
      <c r="F364" s="14">
        <f ca="1">Tabla3689101118191516172345675638[[#This Row],[FECHA RADICACION]]-TODAY()</f>
        <v>-117</v>
      </c>
      <c r="G364" s="14" t="s">
        <v>65</v>
      </c>
      <c r="H364" s="14" t="s">
        <v>3536</v>
      </c>
      <c r="I364" s="14" t="s">
        <v>17</v>
      </c>
      <c r="J364" s="15" t="s">
        <v>18</v>
      </c>
      <c r="K364" s="21">
        <v>45975</v>
      </c>
      <c r="L364" s="4" t="s">
        <v>3982</v>
      </c>
      <c r="M364" s="14"/>
    </row>
    <row r="365" spans="1:13" ht="21.75" hidden="1" customHeight="1" x14ac:dyDescent="0.25">
      <c r="A365" s="4">
        <v>364</v>
      </c>
      <c r="B365" s="30">
        <v>20254603505712</v>
      </c>
      <c r="C365" s="2">
        <v>45946.524305555555</v>
      </c>
      <c r="D365" s="2">
        <v>45946</v>
      </c>
      <c r="E365" s="2" t="s">
        <v>5752</v>
      </c>
      <c r="F365" s="14">
        <f ca="1">Tabla3689101118191516172345675638[[#This Row],[FECHA RADICACION]]-TODAY()</f>
        <v>-116.47569444444525</v>
      </c>
      <c r="G365" s="14" t="s">
        <v>65</v>
      </c>
      <c r="H365" s="14" t="s">
        <v>78</v>
      </c>
      <c r="I365" s="14" t="s">
        <v>17</v>
      </c>
      <c r="J365" s="15" t="s">
        <v>18</v>
      </c>
      <c r="K365" s="21">
        <v>45967</v>
      </c>
      <c r="M365" s="14"/>
    </row>
    <row r="366" spans="1:13" ht="21.75" hidden="1" customHeight="1" x14ac:dyDescent="0.25">
      <c r="A366" s="4">
        <v>365</v>
      </c>
      <c r="B366" s="30">
        <v>20254603505662</v>
      </c>
      <c r="C366" s="2">
        <v>45946.523611111108</v>
      </c>
      <c r="D366" s="2">
        <v>45946</v>
      </c>
      <c r="E366" s="2" t="s">
        <v>5753</v>
      </c>
      <c r="F366" s="14">
        <f ca="1">Tabla3689101118191516172345675638[[#This Row],[FECHA RADICACION]]-TODAY()</f>
        <v>-116.47638888889196</v>
      </c>
      <c r="G366" s="14" t="s">
        <v>65</v>
      </c>
      <c r="H366" s="14" t="s">
        <v>1209</v>
      </c>
      <c r="I366" s="14" t="s">
        <v>17</v>
      </c>
      <c r="J366" s="15" t="s">
        <v>18</v>
      </c>
      <c r="K366" s="21">
        <v>45975</v>
      </c>
      <c r="M366" s="14" t="s">
        <v>5754</v>
      </c>
    </row>
    <row r="367" spans="1:13" ht="21.75" hidden="1" customHeight="1" x14ac:dyDescent="0.25">
      <c r="A367" s="4">
        <v>366</v>
      </c>
      <c r="B367" s="30">
        <v>20255810201582</v>
      </c>
      <c r="C367" s="2">
        <v>45946</v>
      </c>
      <c r="D367" s="2">
        <v>45946</v>
      </c>
      <c r="E367" s="2" t="s">
        <v>5755</v>
      </c>
      <c r="F367" s="14">
        <f ca="1">Tabla3689101118191516172345675638[[#This Row],[FECHA RADICACION]]-TODAY()</f>
        <v>-117</v>
      </c>
      <c r="G367" s="14" t="s">
        <v>50</v>
      </c>
      <c r="H367" s="14" t="s">
        <v>498</v>
      </c>
      <c r="I367" s="14" t="s">
        <v>17</v>
      </c>
      <c r="J367" s="15" t="s">
        <v>18</v>
      </c>
      <c r="K367" s="21">
        <v>45974</v>
      </c>
      <c r="M367" s="14"/>
    </row>
    <row r="368" spans="1:13" ht="21.75" hidden="1" customHeight="1" x14ac:dyDescent="0.25">
      <c r="A368" s="4">
        <v>367</v>
      </c>
      <c r="B368" s="30">
        <v>20255810201762</v>
      </c>
      <c r="C368" s="2">
        <v>45946</v>
      </c>
      <c r="D368" s="2">
        <v>45946</v>
      </c>
      <c r="E368" s="2" t="s">
        <v>5756</v>
      </c>
      <c r="F368" s="14">
        <f ca="1">Tabla3689101118191516172345675638[[#This Row],[FECHA RADICACION]]-TODAY()</f>
        <v>-117</v>
      </c>
      <c r="G368" s="14" t="s">
        <v>85</v>
      </c>
      <c r="H368" s="14" t="s">
        <v>5476</v>
      </c>
      <c r="I368" s="14" t="s">
        <v>17</v>
      </c>
      <c r="J368" s="15" t="s">
        <v>18</v>
      </c>
      <c r="K368" s="21">
        <v>45967</v>
      </c>
      <c r="M368" s="14"/>
    </row>
    <row r="369" spans="1:13" ht="21.75" hidden="1" customHeight="1" x14ac:dyDescent="0.25">
      <c r="A369" s="4">
        <v>368</v>
      </c>
      <c r="B369" s="30">
        <v>20255810201772</v>
      </c>
      <c r="C369" s="2">
        <v>45946</v>
      </c>
      <c r="D369" s="2">
        <v>45946</v>
      </c>
      <c r="E369" s="2" t="s">
        <v>5757</v>
      </c>
      <c r="F369" s="14">
        <f ca="1">Tabla3689101118191516172345675638[[#This Row],[FECHA RADICACION]]-TODAY()</f>
        <v>-117</v>
      </c>
      <c r="G369" s="14" t="s">
        <v>85</v>
      </c>
      <c r="H369" s="14" t="s">
        <v>1501</v>
      </c>
      <c r="I369" s="14" t="s">
        <v>17</v>
      </c>
      <c r="J369" s="15" t="s">
        <v>18</v>
      </c>
      <c r="K369" s="21">
        <v>45957</v>
      </c>
      <c r="M369" s="14"/>
    </row>
    <row r="370" spans="1:13" ht="21.75" hidden="1" customHeight="1" x14ac:dyDescent="0.25">
      <c r="A370" s="4">
        <v>369</v>
      </c>
      <c r="B370" s="30">
        <v>20254603508812</v>
      </c>
      <c r="C370" s="2">
        <v>45946</v>
      </c>
      <c r="D370" s="2">
        <v>45946</v>
      </c>
      <c r="E370" s="2" t="s">
        <v>5758</v>
      </c>
      <c r="F370" s="14">
        <f ca="1">Tabla3689101118191516172345675638[[#This Row],[FECHA RADICACION]]-TODAY()</f>
        <v>-117</v>
      </c>
      <c r="G370" s="14" t="s">
        <v>65</v>
      </c>
      <c r="H370" s="14" t="s">
        <v>283</v>
      </c>
      <c r="I370" s="4" t="s">
        <v>17</v>
      </c>
      <c r="J370" s="15" t="s">
        <v>18</v>
      </c>
      <c r="K370" s="21">
        <v>45967</v>
      </c>
      <c r="M370" s="14"/>
    </row>
    <row r="371" spans="1:13" ht="21.75" hidden="1" customHeight="1" x14ac:dyDescent="0.25">
      <c r="A371" s="4">
        <v>370</v>
      </c>
      <c r="B371" s="30">
        <v>20255810201812</v>
      </c>
      <c r="C371" s="2">
        <v>45946</v>
      </c>
      <c r="D371" s="2">
        <v>45946</v>
      </c>
      <c r="E371" s="2" t="s">
        <v>5759</v>
      </c>
      <c r="F371" s="14">
        <f ca="1">Tabla3689101118191516172345675638[[#This Row],[FECHA RADICACION]]-TODAY()</f>
        <v>-117</v>
      </c>
      <c r="G371" s="14" t="s">
        <v>65</v>
      </c>
      <c r="H371" s="14" t="s">
        <v>283</v>
      </c>
      <c r="I371" s="4" t="s">
        <v>17</v>
      </c>
      <c r="J371" s="15" t="s">
        <v>18</v>
      </c>
      <c r="K371" s="21">
        <v>45975</v>
      </c>
      <c r="L371" s="4" t="s">
        <v>42</v>
      </c>
      <c r="M371" s="14"/>
    </row>
    <row r="372" spans="1:13" ht="21.75" hidden="1" customHeight="1" x14ac:dyDescent="0.25">
      <c r="A372" s="4">
        <v>371</v>
      </c>
      <c r="B372" s="30">
        <v>20255810202202</v>
      </c>
      <c r="C372" s="2">
        <v>45946</v>
      </c>
      <c r="D372" s="2">
        <v>45946</v>
      </c>
      <c r="E372" s="2" t="s">
        <v>5760</v>
      </c>
      <c r="F372" s="14">
        <f ca="1">Tabla3689101118191516172345675638[[#This Row],[FECHA RADICACION]]-TODAY()</f>
        <v>-117</v>
      </c>
      <c r="G372" s="14" t="s">
        <v>65</v>
      </c>
      <c r="H372" s="14" t="s">
        <v>78</v>
      </c>
      <c r="I372" s="14" t="s">
        <v>17</v>
      </c>
      <c r="J372" s="15" t="s">
        <v>18</v>
      </c>
      <c r="K372" s="21">
        <v>45967</v>
      </c>
      <c r="L372" s="4" t="s">
        <v>42</v>
      </c>
      <c r="M372" s="14" t="s">
        <v>5761</v>
      </c>
    </row>
    <row r="373" spans="1:13" ht="21.75" hidden="1" customHeight="1" x14ac:dyDescent="0.25">
      <c r="A373" s="4">
        <v>372</v>
      </c>
      <c r="B373" s="30">
        <v>20255810202162</v>
      </c>
      <c r="C373" s="2">
        <v>45946</v>
      </c>
      <c r="D373" s="2">
        <v>45947</v>
      </c>
      <c r="E373" s="2" t="s">
        <v>5762</v>
      </c>
      <c r="F373" s="14">
        <f ca="1">Tabla3689101118191516172345675638[[#This Row],[FECHA RADICACION]]-TODAY()</f>
        <v>-117</v>
      </c>
      <c r="G373" s="14" t="s">
        <v>65</v>
      </c>
      <c r="H373" s="14" t="s">
        <v>283</v>
      </c>
      <c r="I373" s="14" t="s">
        <v>17</v>
      </c>
      <c r="J373" s="15" t="s">
        <v>18</v>
      </c>
      <c r="K373" s="21">
        <v>45975</v>
      </c>
      <c r="L373" s="4" t="s">
        <v>42</v>
      </c>
    </row>
    <row r="374" spans="1:13" ht="21.75" hidden="1" customHeight="1" x14ac:dyDescent="0.25">
      <c r="A374" s="4">
        <v>373</v>
      </c>
      <c r="B374" s="30">
        <v>20255810202122</v>
      </c>
      <c r="C374" s="2">
        <v>45946</v>
      </c>
      <c r="D374" s="2">
        <v>45947</v>
      </c>
      <c r="E374" s="2" t="s">
        <v>5763</v>
      </c>
      <c r="F374" s="14">
        <f ca="1">Tabla3689101118191516172345675638[[#This Row],[FECHA RADICACION]]-TODAY()</f>
        <v>-117</v>
      </c>
      <c r="G374" s="14" t="s">
        <v>15</v>
      </c>
      <c r="H374" s="14" t="s">
        <v>241</v>
      </c>
      <c r="I374" s="14" t="s">
        <v>17</v>
      </c>
      <c r="J374" s="15" t="s">
        <v>18</v>
      </c>
      <c r="K374" s="21">
        <v>45957</v>
      </c>
      <c r="L374" s="4" t="s">
        <v>3982</v>
      </c>
    </row>
    <row r="375" spans="1:13" ht="21.75" hidden="1" customHeight="1" x14ac:dyDescent="0.25">
      <c r="A375" s="4">
        <v>374</v>
      </c>
      <c r="B375" s="30">
        <v>20255810202102</v>
      </c>
      <c r="C375" s="2">
        <v>45946</v>
      </c>
      <c r="D375" s="2">
        <v>45947</v>
      </c>
      <c r="E375" s="2" t="s">
        <v>5764</v>
      </c>
      <c r="F375" s="14">
        <f ca="1">Tabla3689101118191516172345675638[[#This Row],[FECHA RADICACION]]-TODAY()</f>
        <v>-117</v>
      </c>
      <c r="G375" s="14" t="s">
        <v>15</v>
      </c>
      <c r="H375" s="14" t="s">
        <v>251</v>
      </c>
      <c r="I375" s="14" t="s">
        <v>17</v>
      </c>
      <c r="J375" s="15" t="s">
        <v>18</v>
      </c>
      <c r="K375" s="21">
        <v>45957</v>
      </c>
    </row>
    <row r="376" spans="1:13" ht="21.75" hidden="1" customHeight="1" x14ac:dyDescent="0.25">
      <c r="A376" s="4">
        <v>375</v>
      </c>
      <c r="B376" s="30">
        <v>20255810202072</v>
      </c>
      <c r="C376" s="2">
        <v>45946</v>
      </c>
      <c r="D376" s="2">
        <v>45947</v>
      </c>
      <c r="E376" s="2" t="s">
        <v>5765</v>
      </c>
      <c r="F376" s="14">
        <f ca="1">Tabla3689101118191516172345675638[[#This Row],[FECHA RADICACION]]-TODAY()</f>
        <v>-117</v>
      </c>
      <c r="G376" s="14" t="s">
        <v>15</v>
      </c>
      <c r="H376" s="14" t="s">
        <v>2913</v>
      </c>
      <c r="I376" s="55" t="s">
        <v>17</v>
      </c>
      <c r="J376" s="15" t="s">
        <v>18</v>
      </c>
      <c r="K376" s="21">
        <v>45957</v>
      </c>
      <c r="L376" s="4" t="s">
        <v>5766</v>
      </c>
    </row>
    <row r="377" spans="1:13" ht="21.75" hidden="1" customHeight="1" x14ac:dyDescent="0.25">
      <c r="A377" s="4">
        <v>376</v>
      </c>
      <c r="B377" s="30">
        <v>20255810201982</v>
      </c>
      <c r="C377" s="2">
        <v>45946</v>
      </c>
      <c r="D377" s="2">
        <v>45947</v>
      </c>
      <c r="E377" s="2" t="s">
        <v>5767</v>
      </c>
      <c r="F377" s="14">
        <f ca="1">Tabla3689101118191516172345675638[[#This Row],[FECHA RADICACION]]-TODAY()</f>
        <v>-117</v>
      </c>
      <c r="G377" s="14" t="s">
        <v>85</v>
      </c>
      <c r="H377" s="14" t="s">
        <v>86</v>
      </c>
      <c r="I377" s="14" t="s">
        <v>17</v>
      </c>
      <c r="J377" s="15" t="s">
        <v>18</v>
      </c>
      <c r="K377" s="21">
        <v>45967</v>
      </c>
    </row>
    <row r="378" spans="1:13" ht="21.75" hidden="1" customHeight="1" x14ac:dyDescent="0.25">
      <c r="A378" s="4">
        <v>377</v>
      </c>
      <c r="B378" s="30">
        <v>20255810201942</v>
      </c>
      <c r="C378" s="2">
        <v>45946</v>
      </c>
      <c r="D378" s="2">
        <v>45947</v>
      </c>
      <c r="E378" s="2" t="s">
        <v>5768</v>
      </c>
      <c r="F378" s="14">
        <f ca="1">Tabla3689101118191516172345675638[[#This Row],[FECHA RADICACION]]-TODAY()</f>
        <v>-117</v>
      </c>
      <c r="G378" s="14" t="s">
        <v>65</v>
      </c>
      <c r="H378" s="14" t="s">
        <v>3536</v>
      </c>
      <c r="I378" s="14" t="s">
        <v>17</v>
      </c>
      <c r="J378" s="15" t="s">
        <v>18</v>
      </c>
      <c r="K378" s="21">
        <v>45957</v>
      </c>
      <c r="L378" s="4" t="s">
        <v>5264</v>
      </c>
    </row>
    <row r="379" spans="1:13" ht="21.75" hidden="1" customHeight="1" x14ac:dyDescent="0.25">
      <c r="A379" s="4">
        <v>378</v>
      </c>
      <c r="B379" s="30">
        <v>20255810201892</v>
      </c>
      <c r="C379" s="2">
        <v>45946</v>
      </c>
      <c r="D379" s="2">
        <v>45947</v>
      </c>
      <c r="E379" s="2" t="s">
        <v>5769</v>
      </c>
      <c r="F379" s="14">
        <f ca="1">Tabla3689101118191516172345675638[[#This Row],[FECHA RADICACION]]-TODAY()</f>
        <v>-117</v>
      </c>
      <c r="G379" s="14" t="s">
        <v>65</v>
      </c>
      <c r="H379" s="14" t="s">
        <v>3536</v>
      </c>
      <c r="I379" s="14" t="s">
        <v>17</v>
      </c>
      <c r="J379" s="15" t="s">
        <v>18</v>
      </c>
      <c r="K379" s="21">
        <v>45974</v>
      </c>
    </row>
    <row r="380" spans="1:13" ht="21.75" hidden="1" customHeight="1" x14ac:dyDescent="0.25">
      <c r="A380" s="4">
        <v>379</v>
      </c>
      <c r="B380" s="30">
        <v>20255810201872</v>
      </c>
      <c r="C380" s="2">
        <v>45946</v>
      </c>
      <c r="D380" s="2">
        <v>45947</v>
      </c>
      <c r="E380" s="2" t="s">
        <v>5770</v>
      </c>
      <c r="F380" s="14">
        <f ca="1">Tabla3689101118191516172345675638[[#This Row],[FECHA RADICACION]]-TODAY()</f>
        <v>-117</v>
      </c>
      <c r="G380" s="14" t="s">
        <v>65</v>
      </c>
      <c r="H380" s="14" t="s">
        <v>71</v>
      </c>
      <c r="I380" s="14" t="s">
        <v>17</v>
      </c>
      <c r="J380" s="15" t="s">
        <v>18</v>
      </c>
      <c r="K380" s="21">
        <v>45957</v>
      </c>
    </row>
    <row r="381" spans="1:13" ht="21.75" hidden="1" customHeight="1" x14ac:dyDescent="0.25">
      <c r="A381" s="4">
        <v>380</v>
      </c>
      <c r="B381" s="30">
        <v>20255810201692</v>
      </c>
      <c r="C381" s="2">
        <v>45946</v>
      </c>
      <c r="D381" s="2">
        <v>45947</v>
      </c>
      <c r="E381" s="2" t="s">
        <v>5771</v>
      </c>
      <c r="F381" s="14">
        <f ca="1">Tabla3689101118191516172345675638[[#This Row],[FECHA RADICACION]]-TODAY()</f>
        <v>-117</v>
      </c>
      <c r="G381" s="14" t="s">
        <v>15</v>
      </c>
      <c r="H381" s="14" t="s">
        <v>5404</v>
      </c>
      <c r="I381" s="14" t="s">
        <v>17</v>
      </c>
      <c r="J381" s="15" t="s">
        <v>18</v>
      </c>
      <c r="K381" s="21">
        <v>45957</v>
      </c>
      <c r="L381" s="4" t="s">
        <v>3982</v>
      </c>
    </row>
    <row r="382" spans="1:13" ht="21.75" hidden="1" customHeight="1" x14ac:dyDescent="0.25">
      <c r="A382" s="4">
        <v>381</v>
      </c>
      <c r="B382" s="30">
        <v>20255810201642</v>
      </c>
      <c r="C382" s="2">
        <v>45946</v>
      </c>
      <c r="D382" s="2">
        <v>45947</v>
      </c>
      <c r="E382" s="2" t="s">
        <v>5772</v>
      </c>
      <c r="F382" s="14">
        <f ca="1">Tabla3689101118191516172345675638[[#This Row],[FECHA RADICACION]]-TODAY()</f>
        <v>-117</v>
      </c>
      <c r="G382" s="14" t="s">
        <v>65</v>
      </c>
      <c r="H382" s="14" t="s">
        <v>4184</v>
      </c>
      <c r="I382" s="14" t="s">
        <v>17</v>
      </c>
      <c r="J382" s="15" t="s">
        <v>18</v>
      </c>
      <c r="K382" s="21">
        <v>45975</v>
      </c>
      <c r="M382" s="4" t="s">
        <v>5773</v>
      </c>
    </row>
    <row r="383" spans="1:13" ht="21.75" hidden="1" customHeight="1" x14ac:dyDescent="0.25">
      <c r="A383" s="4">
        <v>382</v>
      </c>
      <c r="B383" s="30">
        <v>20254603507492</v>
      </c>
      <c r="C383" s="2">
        <v>45946</v>
      </c>
      <c r="D383" s="2">
        <v>45947</v>
      </c>
      <c r="E383" s="2" t="s">
        <v>5774</v>
      </c>
      <c r="F383" s="14">
        <f ca="1">Tabla3689101118191516172345675638[[#This Row],[FECHA RADICACION]]-TODAY()</f>
        <v>-117</v>
      </c>
      <c r="G383" s="14" t="s">
        <v>65</v>
      </c>
      <c r="H383" s="14" t="s">
        <v>3536</v>
      </c>
      <c r="I383" s="14" t="s">
        <v>17</v>
      </c>
      <c r="J383" s="15" t="s">
        <v>18</v>
      </c>
      <c r="K383" s="21">
        <v>45957</v>
      </c>
    </row>
    <row r="384" spans="1:13" ht="21.75" hidden="1" customHeight="1" x14ac:dyDescent="0.25">
      <c r="A384" s="4">
        <v>383</v>
      </c>
      <c r="B384" s="30">
        <v>20255810199152</v>
      </c>
      <c r="C384" s="2">
        <v>45944.486111111109</v>
      </c>
      <c r="D384" s="2">
        <v>45947</v>
      </c>
      <c r="E384" s="2" t="s">
        <v>5775</v>
      </c>
      <c r="F384" s="14">
        <f ca="1">Tabla3689101118191516172345675638[[#This Row],[FECHA RADICACION]]-TODAY()</f>
        <v>-118.51388888889051</v>
      </c>
      <c r="G384" s="14" t="s">
        <v>50</v>
      </c>
      <c r="H384" s="14" t="s">
        <v>910</v>
      </c>
      <c r="I384" s="14" t="s">
        <v>17</v>
      </c>
      <c r="J384" s="15" t="s">
        <v>18</v>
      </c>
      <c r="K384" s="21">
        <v>45967</v>
      </c>
      <c r="L384" s="4" t="s">
        <v>491</v>
      </c>
    </row>
    <row r="385" spans="1:12" ht="21.75" hidden="1" customHeight="1" x14ac:dyDescent="0.25">
      <c r="A385" s="4">
        <v>384</v>
      </c>
      <c r="B385" s="30">
        <v>20254213449762</v>
      </c>
      <c r="C385" s="2">
        <v>45940.440972222219</v>
      </c>
      <c r="D385" s="2">
        <v>45947</v>
      </c>
      <c r="E385" s="2" t="s">
        <v>5776</v>
      </c>
      <c r="F385" s="14">
        <f ca="1">Tabla3689101118191516172345675638[[#This Row],[FECHA RADICACION]]-TODAY()</f>
        <v>-122.55902777778101</v>
      </c>
      <c r="G385" s="14" t="s">
        <v>50</v>
      </c>
      <c r="H385" s="14" t="s">
        <v>714</v>
      </c>
      <c r="I385" s="14" t="s">
        <v>17</v>
      </c>
      <c r="J385" s="15" t="s">
        <v>18</v>
      </c>
      <c r="K385" s="21">
        <v>45957</v>
      </c>
      <c r="L385" s="4" t="s">
        <v>125</v>
      </c>
    </row>
    <row r="386" spans="1:12" ht="21.75" hidden="1" customHeight="1" x14ac:dyDescent="0.25">
      <c r="A386" s="4">
        <v>385</v>
      </c>
      <c r="B386" s="30">
        <v>20255810202232</v>
      </c>
      <c r="C386" s="2">
        <v>45947.323611111111</v>
      </c>
      <c r="D386" s="2">
        <v>45947</v>
      </c>
      <c r="E386" s="2" t="s">
        <v>5777</v>
      </c>
      <c r="F386" s="14">
        <f ca="1">Tabla3689101118191516172345675638[[#This Row],[FECHA RADICACION]]-TODAY()</f>
        <v>-115.67638888888905</v>
      </c>
      <c r="G386" s="14" t="s">
        <v>50</v>
      </c>
      <c r="H386" s="14" t="s">
        <v>3189</v>
      </c>
      <c r="I386" s="14" t="s">
        <v>17</v>
      </c>
      <c r="J386" s="15" t="s">
        <v>18</v>
      </c>
      <c r="K386" s="21">
        <v>45957</v>
      </c>
      <c r="L386" s="4" t="s">
        <v>1322</v>
      </c>
    </row>
    <row r="387" spans="1:12" ht="21.75" hidden="1" customHeight="1" x14ac:dyDescent="0.25">
      <c r="A387" s="4">
        <v>386</v>
      </c>
      <c r="B387" s="30">
        <v>20252230390313</v>
      </c>
      <c r="C387" s="2">
        <v>45945.297222222223</v>
      </c>
      <c r="D387" s="2">
        <v>45947</v>
      </c>
      <c r="E387" s="2" t="s">
        <v>5778</v>
      </c>
      <c r="F387" s="14">
        <f ca="1">Tabla3689101118191516172345675638[[#This Row],[FECHA RADICACION]]-TODAY()</f>
        <v>-117.70277777777665</v>
      </c>
      <c r="G387" s="14" t="s">
        <v>50</v>
      </c>
      <c r="H387" s="14" t="s">
        <v>114</v>
      </c>
      <c r="I387" s="14" t="s">
        <v>17</v>
      </c>
      <c r="J387" s="15" t="s">
        <v>18</v>
      </c>
      <c r="K387" s="21">
        <v>45957</v>
      </c>
      <c r="L387" s="4" t="s">
        <v>99</v>
      </c>
    </row>
    <row r="388" spans="1:12" ht="21.75" hidden="1" customHeight="1" x14ac:dyDescent="0.25">
      <c r="A388" s="4">
        <v>387</v>
      </c>
      <c r="B388" s="30">
        <v>20255810202392</v>
      </c>
      <c r="C388" s="2">
        <v>45947.394444444442</v>
      </c>
      <c r="D388" s="2">
        <v>45947</v>
      </c>
      <c r="E388" s="2" t="s">
        <v>5779</v>
      </c>
      <c r="F388" s="14">
        <f ca="1">Tabla3689101118191516172345675638[[#This Row],[FECHA RADICACION]]-TODAY()</f>
        <v>-115.60555555555766</v>
      </c>
      <c r="G388" s="14" t="s">
        <v>65</v>
      </c>
      <c r="H388" s="14" t="s">
        <v>283</v>
      </c>
      <c r="I388" s="14" t="s">
        <v>17</v>
      </c>
      <c r="J388" s="15" t="s">
        <v>18</v>
      </c>
      <c r="K388" s="21">
        <v>45974</v>
      </c>
    </row>
    <row r="389" spans="1:12" ht="21.75" hidden="1" customHeight="1" x14ac:dyDescent="0.25">
      <c r="A389" s="4">
        <v>388</v>
      </c>
      <c r="B389" s="30">
        <v>20255810202362</v>
      </c>
      <c r="C389" s="2">
        <v>45947.362500000003</v>
      </c>
      <c r="D389" s="2">
        <v>45947</v>
      </c>
      <c r="E389" s="2" t="s">
        <v>5780</v>
      </c>
      <c r="F389" s="14">
        <f ca="1">Tabla3689101118191516172345675638[[#This Row],[FECHA RADICACION]]-TODAY()</f>
        <v>-115.63749999999709</v>
      </c>
      <c r="G389" s="14" t="s">
        <v>65</v>
      </c>
      <c r="H389" s="14" t="s">
        <v>283</v>
      </c>
      <c r="I389" s="14" t="s">
        <v>17</v>
      </c>
      <c r="J389" s="15" t="s">
        <v>18</v>
      </c>
      <c r="K389" s="21">
        <v>45974</v>
      </c>
      <c r="L389" s="4" t="s">
        <v>174</v>
      </c>
    </row>
    <row r="390" spans="1:12" ht="21.75" hidden="1" customHeight="1" x14ac:dyDescent="0.25">
      <c r="A390" s="4">
        <v>389</v>
      </c>
      <c r="B390" s="30">
        <v>20255810202342</v>
      </c>
      <c r="C390" s="2">
        <v>45947.356249999997</v>
      </c>
      <c r="D390" s="2">
        <v>45947</v>
      </c>
      <c r="E390" s="2" t="s">
        <v>5781</v>
      </c>
      <c r="F390" s="14">
        <f ca="1">Tabla3689101118191516172345675638[[#This Row],[FECHA RADICACION]]-TODAY()</f>
        <v>-115.64375000000291</v>
      </c>
      <c r="G390" s="14" t="s">
        <v>65</v>
      </c>
      <c r="H390" s="14" t="s">
        <v>3536</v>
      </c>
      <c r="I390" s="14" t="s">
        <v>17</v>
      </c>
      <c r="J390" s="15" t="s">
        <v>18</v>
      </c>
      <c r="K390" s="21">
        <v>45957</v>
      </c>
      <c r="L390" s="4" t="s">
        <v>164</v>
      </c>
    </row>
    <row r="391" spans="1:12" ht="21.75" hidden="1" customHeight="1" x14ac:dyDescent="0.25">
      <c r="A391" s="4">
        <v>390</v>
      </c>
      <c r="B391" s="30">
        <v>20255810202332</v>
      </c>
      <c r="C391" s="2">
        <v>45947.356249999997</v>
      </c>
      <c r="D391" s="2">
        <v>45947</v>
      </c>
      <c r="E391" s="2" t="s">
        <v>5782</v>
      </c>
      <c r="F391" s="14">
        <f ca="1">Tabla3689101118191516172345675638[[#This Row],[FECHA RADICACION]]-TODAY()</f>
        <v>-115.64375000000291</v>
      </c>
      <c r="G391" s="14" t="s">
        <v>65</v>
      </c>
      <c r="H391" s="14" t="s">
        <v>71</v>
      </c>
      <c r="I391" s="14" t="s">
        <v>17</v>
      </c>
      <c r="J391" s="15" t="s">
        <v>18</v>
      </c>
      <c r="K391" s="21">
        <v>45957</v>
      </c>
      <c r="L391" s="4" t="s">
        <v>174</v>
      </c>
    </row>
    <row r="392" spans="1:12" ht="21.75" hidden="1" customHeight="1" x14ac:dyDescent="0.25">
      <c r="A392" s="4">
        <v>391</v>
      </c>
      <c r="B392" s="30">
        <v>20254603525212</v>
      </c>
      <c r="C392" s="2">
        <v>45947.356249999997</v>
      </c>
      <c r="D392" s="2">
        <v>45948</v>
      </c>
      <c r="E392" s="2" t="s">
        <v>5783</v>
      </c>
      <c r="F392" s="14">
        <f ca="1">Tabla3689101118191516172345675638[[#This Row],[FECHA RADICACION]]-TODAY()</f>
        <v>-115.64375000000291</v>
      </c>
      <c r="G392" s="14" t="s">
        <v>15</v>
      </c>
      <c r="H392" s="14" t="s">
        <v>16</v>
      </c>
      <c r="I392" s="14" t="s">
        <v>17</v>
      </c>
      <c r="J392" s="15" t="s">
        <v>18</v>
      </c>
      <c r="K392" s="21">
        <v>45957</v>
      </c>
    </row>
    <row r="393" spans="1:12" ht="21.75" hidden="1" customHeight="1" x14ac:dyDescent="0.25">
      <c r="A393" s="4">
        <v>392</v>
      </c>
      <c r="B393" s="30">
        <v>20254603523612</v>
      </c>
      <c r="C393" s="2">
        <v>45947.356249999997</v>
      </c>
      <c r="D393" s="2">
        <v>45948</v>
      </c>
      <c r="E393" s="2" t="s">
        <v>5784</v>
      </c>
      <c r="F393" s="14">
        <f ca="1">Tabla3689101118191516172345675638[[#This Row],[FECHA RADICACION]]-TODAY()</f>
        <v>-115.64375000000291</v>
      </c>
      <c r="G393" s="14" t="s">
        <v>65</v>
      </c>
      <c r="H393" s="14" t="s">
        <v>4184</v>
      </c>
      <c r="I393" s="14" t="s">
        <v>17</v>
      </c>
      <c r="J393" s="15" t="s">
        <v>18</v>
      </c>
      <c r="K393" s="21">
        <v>45957</v>
      </c>
    </row>
    <row r="394" spans="1:12" ht="21.75" hidden="1" customHeight="1" x14ac:dyDescent="0.25">
      <c r="A394" s="4">
        <v>393</v>
      </c>
      <c r="B394" s="30">
        <v>20255810202972</v>
      </c>
      <c r="C394" s="2">
        <v>45947.356249999997</v>
      </c>
      <c r="D394" s="2">
        <v>45948</v>
      </c>
      <c r="E394" s="2" t="s">
        <v>5785</v>
      </c>
      <c r="F394" s="14">
        <f ca="1">Tabla3689101118191516172345675638[[#This Row],[FECHA RADICACION]]-TODAY()</f>
        <v>-115.64375000000291</v>
      </c>
      <c r="G394" s="14" t="s">
        <v>2964</v>
      </c>
      <c r="H394" s="14" t="s">
        <v>17</v>
      </c>
      <c r="I394" s="14" t="s">
        <v>17</v>
      </c>
      <c r="J394" s="15" t="s">
        <v>18</v>
      </c>
      <c r="K394" s="21">
        <v>45957</v>
      </c>
    </row>
    <row r="395" spans="1:12" ht="21.75" hidden="1" customHeight="1" x14ac:dyDescent="0.25">
      <c r="A395" s="4">
        <v>394</v>
      </c>
      <c r="B395" s="30">
        <v>20255810202942</v>
      </c>
      <c r="C395" s="2">
        <v>45947.356249999997</v>
      </c>
      <c r="D395" s="2">
        <v>45948</v>
      </c>
      <c r="E395" s="2" t="s">
        <v>1573</v>
      </c>
      <c r="F395" s="14">
        <f ca="1">Tabla3689101118191516172345675638[[#This Row],[FECHA RADICACION]]-TODAY()</f>
        <v>-115.64375000000291</v>
      </c>
      <c r="G395" s="14" t="s">
        <v>50</v>
      </c>
      <c r="H395" s="14" t="s">
        <v>128</v>
      </c>
      <c r="I395" s="14" t="s">
        <v>17</v>
      </c>
      <c r="J395" s="15" t="s">
        <v>18</v>
      </c>
      <c r="K395" s="21">
        <v>45957</v>
      </c>
    </row>
    <row r="396" spans="1:12" ht="21.75" hidden="1" customHeight="1" x14ac:dyDescent="0.25">
      <c r="A396" s="4">
        <v>395</v>
      </c>
      <c r="B396" s="30">
        <v>20254603522372</v>
      </c>
      <c r="C396" s="2">
        <v>45947.356249999997</v>
      </c>
      <c r="D396" s="2">
        <v>45948</v>
      </c>
      <c r="E396" s="2" t="s">
        <v>5786</v>
      </c>
      <c r="F396" s="14">
        <f ca="1">Tabla3689101118191516172345675638[[#This Row],[FECHA RADICACION]]-TODAY()</f>
        <v>-115.64375000000291</v>
      </c>
      <c r="G396" s="14" t="s">
        <v>15</v>
      </c>
      <c r="H396" s="14" t="s">
        <v>16</v>
      </c>
      <c r="I396" s="14" t="s">
        <v>17</v>
      </c>
      <c r="J396" s="15" t="s">
        <v>18</v>
      </c>
      <c r="K396" s="21">
        <v>45957</v>
      </c>
    </row>
    <row r="397" spans="1:12" ht="21.75" hidden="1" customHeight="1" x14ac:dyDescent="0.25">
      <c r="A397" s="4">
        <v>396</v>
      </c>
      <c r="B397" s="30">
        <v>20255810202852</v>
      </c>
      <c r="C397" s="2">
        <v>45947.356249999997</v>
      </c>
      <c r="D397" s="2">
        <v>45948</v>
      </c>
      <c r="E397" s="2" t="s">
        <v>4856</v>
      </c>
      <c r="F397" s="14">
        <f ca="1">Tabla3689101118191516172345675638[[#This Row],[FECHA RADICACION]]-TODAY()</f>
        <v>-115.64375000000291</v>
      </c>
      <c r="G397" s="14" t="s">
        <v>65</v>
      </c>
      <c r="H397" s="14" t="s">
        <v>283</v>
      </c>
      <c r="I397" s="14" t="s">
        <v>17</v>
      </c>
      <c r="J397" s="15" t="s">
        <v>18</v>
      </c>
      <c r="K397" s="21">
        <v>45974</v>
      </c>
      <c r="L397" s="4" t="s">
        <v>194</v>
      </c>
    </row>
    <row r="398" spans="1:12" ht="21.75" hidden="1" customHeight="1" x14ac:dyDescent="0.25">
      <c r="A398" s="4">
        <v>397</v>
      </c>
      <c r="B398" s="30">
        <v>20255810202842</v>
      </c>
      <c r="C398" s="2">
        <v>45947.356249999997</v>
      </c>
      <c r="D398" s="2">
        <v>45948</v>
      </c>
      <c r="E398" s="2" t="s">
        <v>5787</v>
      </c>
      <c r="F398" s="14">
        <f ca="1">Tabla3689101118191516172345675638[[#This Row],[FECHA RADICACION]]-TODAY()</f>
        <v>-115.64375000000291</v>
      </c>
      <c r="G398" s="14" t="s">
        <v>15</v>
      </c>
      <c r="H398" s="14" t="s">
        <v>251</v>
      </c>
      <c r="I398" s="14" t="s">
        <v>17</v>
      </c>
      <c r="J398" s="15" t="s">
        <v>18</v>
      </c>
      <c r="K398" s="21">
        <v>45957</v>
      </c>
      <c r="L398" s="4" t="s">
        <v>3982</v>
      </c>
    </row>
    <row r="399" spans="1:12" ht="21.75" hidden="1" customHeight="1" x14ac:dyDescent="0.25">
      <c r="A399" s="4">
        <v>398</v>
      </c>
      <c r="B399" s="30">
        <v>20254603520822</v>
      </c>
      <c r="C399" s="2">
        <v>45947.539583333331</v>
      </c>
      <c r="D399" s="2">
        <v>45948</v>
      </c>
      <c r="E399" s="2" t="s">
        <v>5788</v>
      </c>
      <c r="F399" s="14">
        <f ca="1">Tabla3689101118191516172345675638[[#This Row],[FECHA RADICACION]]-TODAY()</f>
        <v>-115.46041666666861</v>
      </c>
      <c r="G399" s="14" t="s">
        <v>65</v>
      </c>
      <c r="H399" s="14" t="s">
        <v>283</v>
      </c>
      <c r="I399" s="14" t="s">
        <v>17</v>
      </c>
      <c r="J399" s="15" t="s">
        <v>18</v>
      </c>
      <c r="K399" s="21">
        <v>45974</v>
      </c>
    </row>
    <row r="400" spans="1:12" ht="21.75" hidden="1" customHeight="1" x14ac:dyDescent="0.25">
      <c r="A400" s="4">
        <v>399</v>
      </c>
      <c r="B400" s="30">
        <v>20254603520552</v>
      </c>
      <c r="C400" s="2">
        <v>45947.525000000001</v>
      </c>
      <c r="D400" s="2">
        <v>45948</v>
      </c>
      <c r="E400" s="2" t="s">
        <v>5789</v>
      </c>
      <c r="F400" s="14">
        <f ca="1">Tabla3689101118191516172345675638[[#This Row],[FECHA RADICACION]]-TODAY()</f>
        <v>-115.47499999999854</v>
      </c>
      <c r="G400" s="14" t="s">
        <v>15</v>
      </c>
      <c r="H400" s="14" t="s">
        <v>5404</v>
      </c>
      <c r="I400" s="14" t="s">
        <v>17</v>
      </c>
      <c r="K400" s="21">
        <v>45957</v>
      </c>
    </row>
    <row r="401" spans="1:13" ht="21.75" hidden="1" customHeight="1" x14ac:dyDescent="0.25">
      <c r="A401" s="4">
        <v>400</v>
      </c>
      <c r="B401" s="30">
        <v>20254213520102</v>
      </c>
      <c r="C401" s="2">
        <v>45947.509027777778</v>
      </c>
      <c r="D401" s="2">
        <v>45948</v>
      </c>
      <c r="E401" s="2" t="s">
        <v>5790</v>
      </c>
      <c r="F401" s="14">
        <f ca="1">Tabla3689101118191516172345675638[[#This Row],[FECHA RADICACION]]-TODAY()</f>
        <v>-115.4909722222219</v>
      </c>
      <c r="G401" s="14" t="s">
        <v>15</v>
      </c>
      <c r="H401" s="14" t="s">
        <v>251</v>
      </c>
      <c r="I401" s="14" t="s">
        <v>17</v>
      </c>
      <c r="J401" s="15" t="s">
        <v>18</v>
      </c>
      <c r="K401" s="21">
        <v>45974</v>
      </c>
      <c r="L401" s="4" t="s">
        <v>1082</v>
      </c>
    </row>
    <row r="402" spans="1:13" ht="21.75" hidden="1" customHeight="1" x14ac:dyDescent="0.25">
      <c r="A402" s="4">
        <v>401</v>
      </c>
      <c r="B402" s="30">
        <v>20255810202642</v>
      </c>
      <c r="C402" s="2">
        <v>45947.493055555555</v>
      </c>
      <c r="D402" s="2">
        <v>45948</v>
      </c>
      <c r="E402" s="2" t="s">
        <v>5791</v>
      </c>
      <c r="F402" s="14">
        <f ca="1">Tabla3689101118191516172345675638[[#This Row],[FECHA RADICACION]]-TODAY()</f>
        <v>-115.50694444444525</v>
      </c>
      <c r="G402" s="14" t="s">
        <v>15</v>
      </c>
      <c r="H402" s="14" t="s">
        <v>241</v>
      </c>
      <c r="I402" s="14" t="s">
        <v>17</v>
      </c>
      <c r="J402" s="15" t="s">
        <v>18</v>
      </c>
      <c r="K402" s="21">
        <v>45957</v>
      </c>
    </row>
    <row r="403" spans="1:13" ht="21.75" hidden="1" customHeight="1" x14ac:dyDescent="0.25">
      <c r="A403" s="4">
        <v>402</v>
      </c>
      <c r="B403" s="30">
        <v>20254603519302</v>
      </c>
      <c r="C403" s="2">
        <v>45947.488194444442</v>
      </c>
      <c r="D403" s="2">
        <v>45948</v>
      </c>
      <c r="E403" s="2" t="s">
        <v>5792</v>
      </c>
      <c r="F403" s="14">
        <f ca="1">Tabla3689101118191516172345675638[[#This Row],[FECHA RADICACION]]-TODAY()</f>
        <v>-115.51180555555766</v>
      </c>
      <c r="G403" s="14" t="s">
        <v>65</v>
      </c>
      <c r="H403" s="14" t="s">
        <v>283</v>
      </c>
      <c r="I403" s="14" t="s">
        <v>17</v>
      </c>
      <c r="J403" s="15" t="s">
        <v>18</v>
      </c>
      <c r="K403" s="21">
        <v>45967</v>
      </c>
    </row>
    <row r="404" spans="1:13" ht="21.75" hidden="1" customHeight="1" x14ac:dyDescent="0.25">
      <c r="A404" s="4">
        <v>403</v>
      </c>
      <c r="B404" s="30">
        <v>20254603518932</v>
      </c>
      <c r="C404" s="2">
        <v>45947.478472222225</v>
      </c>
      <c r="D404" s="2">
        <v>45948</v>
      </c>
      <c r="E404" s="2" t="s">
        <v>5793</v>
      </c>
      <c r="F404" s="14">
        <f ca="1">Tabla3689101118191516172345675638[[#This Row],[FECHA RADICACION]]-TODAY()</f>
        <v>-115.52152777777519</v>
      </c>
      <c r="G404" s="14" t="s">
        <v>65</v>
      </c>
      <c r="H404" s="14" t="s">
        <v>78</v>
      </c>
      <c r="I404" s="14" t="s">
        <v>17</v>
      </c>
      <c r="J404" s="15" t="s">
        <v>18</v>
      </c>
      <c r="K404" s="21">
        <v>45957</v>
      </c>
    </row>
    <row r="405" spans="1:13" ht="21.75" hidden="1" customHeight="1" x14ac:dyDescent="0.25">
      <c r="A405" s="4">
        <v>404</v>
      </c>
      <c r="B405" s="30">
        <v>20255810202592</v>
      </c>
      <c r="C405" s="2">
        <v>45947.477083333331</v>
      </c>
      <c r="D405" s="2">
        <v>45948</v>
      </c>
      <c r="E405" s="2" t="s">
        <v>5794</v>
      </c>
      <c r="F405" s="14">
        <f ca="1">Tabla3689101118191516172345675638[[#This Row],[FECHA RADICACION]]-TODAY()</f>
        <v>-115.52291666666861</v>
      </c>
      <c r="G405" s="14" t="s">
        <v>15</v>
      </c>
      <c r="H405" s="14" t="s">
        <v>241</v>
      </c>
      <c r="I405" s="14" t="s">
        <v>17</v>
      </c>
      <c r="J405" s="15" t="s">
        <v>18</v>
      </c>
      <c r="K405" s="21">
        <v>45957</v>
      </c>
    </row>
    <row r="406" spans="1:13" ht="21.75" hidden="1" customHeight="1" x14ac:dyDescent="0.25">
      <c r="A406" s="4">
        <v>405</v>
      </c>
      <c r="B406" s="30">
        <v>20254603518742</v>
      </c>
      <c r="C406" s="2">
        <v>45947.47152777778</v>
      </c>
      <c r="D406" s="2">
        <v>45948</v>
      </c>
      <c r="E406" s="2" t="s">
        <v>5795</v>
      </c>
      <c r="F406" s="14">
        <f ca="1">Tabla3689101118191516172345675638[[#This Row],[FECHA RADICACION]]-TODAY()</f>
        <v>-115.52847222222044</v>
      </c>
      <c r="G406" s="14" t="s">
        <v>65</v>
      </c>
      <c r="H406" s="14" t="s">
        <v>1209</v>
      </c>
      <c r="I406" s="14" t="s">
        <v>17</v>
      </c>
      <c r="J406" s="15" t="s">
        <v>18</v>
      </c>
      <c r="K406" s="21">
        <v>45957</v>
      </c>
    </row>
    <row r="407" spans="1:13" ht="21.75" hidden="1" customHeight="1" x14ac:dyDescent="0.25">
      <c r="A407" s="4">
        <v>406</v>
      </c>
      <c r="B407" s="30">
        <v>20255810202522</v>
      </c>
      <c r="C407" s="2">
        <v>45947.456944444442</v>
      </c>
      <c r="D407" s="2">
        <v>45948</v>
      </c>
      <c r="E407" s="2" t="s">
        <v>5796</v>
      </c>
      <c r="F407" s="14">
        <f ca="1">Tabla3689101118191516172345675638[[#This Row],[FECHA RADICACION]]-TODAY()</f>
        <v>-115.54305555555766</v>
      </c>
      <c r="G407" s="14" t="s">
        <v>15</v>
      </c>
      <c r="H407" s="14" t="s">
        <v>5404</v>
      </c>
      <c r="I407" s="14" t="s">
        <v>17</v>
      </c>
      <c r="J407" s="15" t="s">
        <v>18</v>
      </c>
      <c r="K407" s="21">
        <v>45957</v>
      </c>
    </row>
    <row r="408" spans="1:13" ht="21.75" hidden="1" customHeight="1" x14ac:dyDescent="0.25">
      <c r="A408" s="4">
        <v>407</v>
      </c>
      <c r="B408" s="30">
        <v>20255810202492</v>
      </c>
      <c r="C408" s="2">
        <v>45947.438888888886</v>
      </c>
      <c r="D408" s="2">
        <v>45948</v>
      </c>
      <c r="E408" s="2" t="s">
        <v>5797</v>
      </c>
      <c r="F408" s="14">
        <f ca="1">Tabla3689101118191516172345675638[[#This Row],[FECHA RADICACION]]-TODAY()</f>
        <v>-115.56111111111386</v>
      </c>
      <c r="G408" s="14" t="s">
        <v>65</v>
      </c>
      <c r="H408" s="14" t="s">
        <v>1209</v>
      </c>
      <c r="I408" s="14" t="s">
        <v>17</v>
      </c>
      <c r="J408" s="15" t="s">
        <v>18</v>
      </c>
      <c r="K408" s="21">
        <v>45957</v>
      </c>
    </row>
    <row r="409" spans="1:13" ht="21.75" hidden="1" customHeight="1" x14ac:dyDescent="0.25">
      <c r="A409" s="4">
        <v>408</v>
      </c>
      <c r="B409" s="30">
        <v>20255810202482</v>
      </c>
      <c r="C409" s="2">
        <v>45947.424305555556</v>
      </c>
      <c r="D409" s="2">
        <v>45948</v>
      </c>
      <c r="E409" s="2" t="s">
        <v>5798</v>
      </c>
      <c r="F409" s="14">
        <f ca="1">Tabla3689101118191516172345675638[[#This Row],[FECHA RADICACION]]-TODAY()</f>
        <v>-115.5756944444438</v>
      </c>
      <c r="G409" s="14" t="s">
        <v>65</v>
      </c>
      <c r="H409" s="14" t="s">
        <v>4184</v>
      </c>
      <c r="I409" s="14" t="s">
        <v>17</v>
      </c>
      <c r="J409" s="15" t="s">
        <v>18</v>
      </c>
      <c r="K409" s="21">
        <v>45975</v>
      </c>
      <c r="L409" s="4" t="s">
        <v>3982</v>
      </c>
    </row>
    <row r="410" spans="1:13" ht="21.75" hidden="1" customHeight="1" x14ac:dyDescent="0.25">
      <c r="A410" s="4">
        <v>409</v>
      </c>
      <c r="B410" s="30">
        <v>20255810202462</v>
      </c>
      <c r="C410" s="2">
        <v>45947.416666666664</v>
      </c>
      <c r="D410" s="2">
        <v>45948</v>
      </c>
      <c r="E410" s="2" t="s">
        <v>5799</v>
      </c>
      <c r="F410" s="14">
        <f ca="1">Tabla3689101118191516172345675638[[#This Row],[FECHA RADICACION]]-TODAY()</f>
        <v>-115.58333333333576</v>
      </c>
      <c r="G410" s="14" t="s">
        <v>15</v>
      </c>
      <c r="H410" s="14" t="s">
        <v>251</v>
      </c>
      <c r="I410" s="14" t="s">
        <v>17</v>
      </c>
      <c r="J410" s="15" t="s">
        <v>18</v>
      </c>
      <c r="K410" s="21">
        <v>45957</v>
      </c>
    </row>
    <row r="411" spans="1:13" ht="21.75" hidden="1" customHeight="1" x14ac:dyDescent="0.25">
      <c r="A411" s="4">
        <v>410</v>
      </c>
      <c r="B411" s="30">
        <v>20255810202442</v>
      </c>
      <c r="C411" s="2">
        <v>45947.411805555559</v>
      </c>
      <c r="D411" s="2">
        <v>45948</v>
      </c>
      <c r="E411" s="2" t="s">
        <v>569</v>
      </c>
      <c r="F411" s="14">
        <f ca="1">Tabla3689101118191516172345675638[[#This Row],[FECHA RADICACION]]-TODAY()</f>
        <v>-115.58819444444089</v>
      </c>
      <c r="G411" s="14" t="s">
        <v>15</v>
      </c>
      <c r="H411" s="14" t="s">
        <v>16</v>
      </c>
      <c r="I411" s="14" t="s">
        <v>17</v>
      </c>
      <c r="J411" s="15" t="s">
        <v>18</v>
      </c>
      <c r="K411" s="21">
        <v>45957</v>
      </c>
    </row>
    <row r="412" spans="1:13" ht="21.75" hidden="1" customHeight="1" x14ac:dyDescent="0.25">
      <c r="A412" s="4">
        <v>411</v>
      </c>
      <c r="B412" s="30">
        <v>20255810202402</v>
      </c>
      <c r="C412" s="2">
        <v>45947.397222222222</v>
      </c>
      <c r="D412" s="2">
        <v>45948</v>
      </c>
      <c r="E412" s="2" t="s">
        <v>5800</v>
      </c>
      <c r="F412" s="14">
        <f ca="1">Tabla3689101118191516172345675638[[#This Row],[FECHA RADICACION]]-TODAY()</f>
        <v>-115.6027777777781</v>
      </c>
      <c r="G412" s="14" t="s">
        <v>65</v>
      </c>
      <c r="H412" s="14" t="s">
        <v>71</v>
      </c>
      <c r="I412" s="14" t="s">
        <v>17</v>
      </c>
      <c r="J412" s="15" t="s">
        <v>18</v>
      </c>
      <c r="K412" s="21">
        <v>45957</v>
      </c>
    </row>
    <row r="413" spans="1:13" ht="21.75" hidden="1" customHeight="1" x14ac:dyDescent="0.25">
      <c r="A413" s="4">
        <v>412</v>
      </c>
      <c r="B413" s="30">
        <v>20255810202262</v>
      </c>
      <c r="C413" s="2">
        <v>45947.329861111109</v>
      </c>
      <c r="D413" s="2">
        <v>45948</v>
      </c>
      <c r="E413" s="2" t="s">
        <v>5801</v>
      </c>
      <c r="F413" s="14">
        <f ca="1">Tabla3689101118191516172345675638[[#This Row],[FECHA RADICACION]]-TODAY()</f>
        <v>-115.67013888889051</v>
      </c>
      <c r="G413" s="14" t="s">
        <v>2964</v>
      </c>
      <c r="H413" s="14" t="s">
        <v>17</v>
      </c>
      <c r="I413" s="14" t="s">
        <v>17</v>
      </c>
      <c r="J413" s="15" t="s">
        <v>18</v>
      </c>
      <c r="K413" s="21">
        <v>45957</v>
      </c>
    </row>
    <row r="414" spans="1:13" ht="21.75" hidden="1" customHeight="1" x14ac:dyDescent="0.25">
      <c r="A414" s="4">
        <v>413</v>
      </c>
      <c r="B414" s="30">
        <v>20254213512232</v>
      </c>
      <c r="C414" s="2">
        <v>45946</v>
      </c>
      <c r="D414" s="2">
        <v>45948</v>
      </c>
      <c r="E414" s="30" t="s">
        <v>5802</v>
      </c>
      <c r="F414" s="14">
        <f ca="1">Tabla3689101118191516172345675638[[#This Row],[FECHA RADICACION]]-TODAY()</f>
        <v>-117</v>
      </c>
      <c r="G414" s="14" t="s">
        <v>50</v>
      </c>
      <c r="H414" s="14" t="s">
        <v>910</v>
      </c>
      <c r="I414" s="14" t="s">
        <v>17</v>
      </c>
      <c r="J414" s="15" t="s">
        <v>18</v>
      </c>
      <c r="K414" s="21">
        <v>46002</v>
      </c>
      <c r="M414" s="15"/>
    </row>
    <row r="415" spans="1:13" ht="21.75" hidden="1" customHeight="1" x14ac:dyDescent="0.25">
      <c r="A415" s="4">
        <v>414</v>
      </c>
      <c r="B415" s="30">
        <v>20254213500512</v>
      </c>
      <c r="C415" s="2">
        <v>45946.347916666666</v>
      </c>
      <c r="D415" s="2">
        <v>45948</v>
      </c>
      <c r="E415" s="2" t="s">
        <v>5803</v>
      </c>
      <c r="F415" s="14">
        <f ca="1">Tabla3689101118191516172345675638[[#This Row],[FECHA RADICACION]]-TODAY()</f>
        <v>-116.6520833333343</v>
      </c>
      <c r="G415" s="14" t="s">
        <v>65</v>
      </c>
      <c r="H415" s="14" t="s">
        <v>283</v>
      </c>
      <c r="I415" s="14" t="s">
        <v>17</v>
      </c>
      <c r="J415" s="15" t="s">
        <v>18</v>
      </c>
      <c r="K415" s="21">
        <v>45967</v>
      </c>
    </row>
    <row r="416" spans="1:13" ht="21.75" hidden="1" customHeight="1" x14ac:dyDescent="0.25">
      <c r="A416" s="4">
        <v>415</v>
      </c>
      <c r="B416" s="30">
        <v>20254603493242</v>
      </c>
      <c r="C416" s="2">
        <v>45945</v>
      </c>
      <c r="D416" s="2">
        <v>45948</v>
      </c>
      <c r="E416" s="2" t="s">
        <v>5804</v>
      </c>
      <c r="F416" s="14">
        <f ca="1">Tabla3689101118191516172345675638[[#This Row],[FECHA RADICACION]]-TODAY()</f>
        <v>-118</v>
      </c>
      <c r="G416" s="14" t="s">
        <v>65</v>
      </c>
      <c r="H416" s="14" t="s">
        <v>3536</v>
      </c>
      <c r="I416" s="14" t="s">
        <v>17</v>
      </c>
      <c r="J416" s="15" t="s">
        <v>18</v>
      </c>
      <c r="K416" s="21">
        <v>45957</v>
      </c>
      <c r="L416" s="4" t="s">
        <v>5805</v>
      </c>
    </row>
    <row r="417" spans="1:13" ht="21.75" hidden="1" customHeight="1" x14ac:dyDescent="0.25">
      <c r="A417" s="4">
        <v>416</v>
      </c>
      <c r="B417" s="73">
        <v>20254213499352</v>
      </c>
      <c r="C417" s="35">
        <v>45945</v>
      </c>
      <c r="D417" s="2">
        <v>45948</v>
      </c>
      <c r="E417" s="2" t="s">
        <v>5806</v>
      </c>
      <c r="F417" s="14">
        <f ca="1">Tabla3689101118191516172345675638[[#This Row],[FECHA RADICACION]]-TODAY()</f>
        <v>-118</v>
      </c>
      <c r="G417" s="14" t="s">
        <v>2964</v>
      </c>
      <c r="H417" s="14" t="s">
        <v>17</v>
      </c>
      <c r="I417" s="14" t="s">
        <v>17</v>
      </c>
      <c r="J417" s="15" t="s">
        <v>18</v>
      </c>
      <c r="K417" s="21">
        <v>45957</v>
      </c>
      <c r="M417" s="15"/>
    </row>
    <row r="418" spans="1:13" ht="21.75" hidden="1" customHeight="1" x14ac:dyDescent="0.25">
      <c r="A418" s="4">
        <v>417</v>
      </c>
      <c r="B418" s="73">
        <v>20255830477403</v>
      </c>
      <c r="C418" s="35">
        <v>45946.326388888891</v>
      </c>
      <c r="D418" s="2">
        <v>45948</v>
      </c>
      <c r="E418" s="2" t="s">
        <v>5807</v>
      </c>
      <c r="F418" s="14">
        <f ca="1">Tabla3689101118191516172345675638[[#This Row],[FECHA RADICACION]]-TODAY()</f>
        <v>-116.67361111110949</v>
      </c>
      <c r="G418" s="14" t="s">
        <v>814</v>
      </c>
      <c r="H418" s="14" t="s">
        <v>2129</v>
      </c>
      <c r="I418" s="14" t="s">
        <v>17</v>
      </c>
      <c r="J418" s="15" t="s">
        <v>18</v>
      </c>
      <c r="K418" s="21">
        <v>45957</v>
      </c>
      <c r="L418" s="4" t="s">
        <v>99</v>
      </c>
    </row>
    <row r="419" spans="1:13" ht="21.75" hidden="1" customHeight="1" x14ac:dyDescent="0.25">
      <c r="A419" s="4">
        <v>418</v>
      </c>
      <c r="B419" s="30">
        <v>20255810203352</v>
      </c>
      <c r="C419" s="2">
        <v>45950.44027777778</v>
      </c>
      <c r="D419" s="2">
        <v>45950</v>
      </c>
      <c r="E419" s="2" t="s">
        <v>5808</v>
      </c>
      <c r="F419" s="14">
        <f ca="1">Tabla3689101118191516172345675638[[#This Row],[FECHA RADICACION]]-TODAY()</f>
        <v>-112.55972222222044</v>
      </c>
      <c r="G419" s="14" t="s">
        <v>50</v>
      </c>
      <c r="H419" s="14" t="s">
        <v>51</v>
      </c>
      <c r="I419" s="14" t="s">
        <v>17</v>
      </c>
      <c r="J419" s="15" t="s">
        <v>18</v>
      </c>
      <c r="K419" s="21">
        <v>45957</v>
      </c>
    </row>
    <row r="420" spans="1:13" ht="21.75" hidden="1" customHeight="1" x14ac:dyDescent="0.25">
      <c r="A420" s="4">
        <v>419</v>
      </c>
      <c r="B420" s="30">
        <v>20255810203312</v>
      </c>
      <c r="C420" s="2">
        <v>45950.433333333334</v>
      </c>
      <c r="D420" s="2">
        <v>45950</v>
      </c>
      <c r="E420" s="2" t="s">
        <v>5809</v>
      </c>
      <c r="F420" s="14">
        <f ca="1">Tabla3689101118191516172345675638[[#This Row],[FECHA RADICACION]]-TODAY()</f>
        <v>-112.5666666666657</v>
      </c>
      <c r="G420" s="14" t="s">
        <v>85</v>
      </c>
      <c r="H420" s="14" t="s">
        <v>160</v>
      </c>
      <c r="I420" s="14" t="s">
        <v>17</v>
      </c>
      <c r="J420" s="15" t="s">
        <v>18</v>
      </c>
      <c r="K420" s="21">
        <v>45957</v>
      </c>
      <c r="L420" s="4" t="s">
        <v>5810</v>
      </c>
    </row>
    <row r="421" spans="1:13" ht="21.75" hidden="1" customHeight="1" x14ac:dyDescent="0.25">
      <c r="A421" s="4">
        <v>420</v>
      </c>
      <c r="B421" s="30">
        <v>20254603533412</v>
      </c>
      <c r="C421" s="2">
        <v>45950.395833333336</v>
      </c>
      <c r="D421" s="2">
        <v>45950</v>
      </c>
      <c r="E421" s="2" t="s">
        <v>5811</v>
      </c>
      <c r="F421" s="14">
        <f ca="1">Tabla3689101118191516172345675638[[#This Row],[FECHA RADICACION]]-TODAY()</f>
        <v>-112.60416666666424</v>
      </c>
      <c r="G421" s="14" t="s">
        <v>65</v>
      </c>
      <c r="H421" s="14" t="s">
        <v>78</v>
      </c>
      <c r="I421" s="14" t="s">
        <v>17</v>
      </c>
      <c r="J421" s="15" t="s">
        <v>18</v>
      </c>
      <c r="K421" s="21">
        <v>45974</v>
      </c>
    </row>
    <row r="422" spans="1:13" ht="21.75" hidden="1" customHeight="1" x14ac:dyDescent="0.25">
      <c r="A422" s="4">
        <v>421</v>
      </c>
      <c r="B422" s="30">
        <v>20254603532882</v>
      </c>
      <c r="C422" s="2">
        <v>45950.37777777778</v>
      </c>
      <c r="D422" s="2">
        <v>45950</v>
      </c>
      <c r="E422" s="2" t="s">
        <v>5812</v>
      </c>
      <c r="F422" s="14">
        <f ca="1">Tabla3689101118191516172345675638[[#This Row],[FECHA RADICACION]]-TODAY()</f>
        <v>-112.62222222222044</v>
      </c>
      <c r="G422" s="14" t="s">
        <v>15</v>
      </c>
      <c r="H422" s="14" t="s">
        <v>5404</v>
      </c>
      <c r="I422" s="14" t="s">
        <v>17</v>
      </c>
      <c r="J422" s="15" t="s">
        <v>18</v>
      </c>
      <c r="K422" s="21">
        <v>45957</v>
      </c>
    </row>
    <row r="423" spans="1:13" ht="21.75" hidden="1" customHeight="1" x14ac:dyDescent="0.25">
      <c r="A423" s="4">
        <v>422</v>
      </c>
      <c r="B423" s="30">
        <v>20254603532682</v>
      </c>
      <c r="C423" s="2">
        <v>45950.368750000001</v>
      </c>
      <c r="D423" s="2">
        <v>45950</v>
      </c>
      <c r="E423" s="2" t="s">
        <v>5813</v>
      </c>
      <c r="F423" s="14">
        <f ca="1">Tabla3689101118191516172345675638[[#This Row],[FECHA RADICACION]]-TODAY()</f>
        <v>-112.63124999999854</v>
      </c>
      <c r="G423" s="14" t="s">
        <v>65</v>
      </c>
      <c r="H423" s="14" t="s">
        <v>4184</v>
      </c>
      <c r="I423" s="14" t="s">
        <v>17</v>
      </c>
      <c r="J423" s="15" t="s">
        <v>18</v>
      </c>
      <c r="K423" s="21">
        <v>45975</v>
      </c>
    </row>
    <row r="424" spans="1:13" ht="21.75" hidden="1" customHeight="1" x14ac:dyDescent="0.25">
      <c r="A424" s="4">
        <v>423</v>
      </c>
      <c r="B424" s="30">
        <v>20254603532622</v>
      </c>
      <c r="C424" s="2">
        <v>45950.366666666669</v>
      </c>
      <c r="D424" s="2">
        <v>45950</v>
      </c>
      <c r="E424" s="2" t="s">
        <v>5814</v>
      </c>
      <c r="F424" s="14">
        <f ca="1">Tabla3689101118191516172345675638[[#This Row],[FECHA RADICACION]]-TODAY()</f>
        <v>-112.63333333333139</v>
      </c>
      <c r="G424" s="14" t="s">
        <v>65</v>
      </c>
      <c r="H424" s="14" t="s">
        <v>3536</v>
      </c>
      <c r="I424" s="14" t="s">
        <v>17</v>
      </c>
      <c r="J424" s="15" t="s">
        <v>18</v>
      </c>
      <c r="K424" s="21">
        <v>45975</v>
      </c>
    </row>
    <row r="425" spans="1:13" ht="21.75" hidden="1" customHeight="1" x14ac:dyDescent="0.25">
      <c r="A425" s="4">
        <v>424</v>
      </c>
      <c r="B425" s="30">
        <v>20254603532172</v>
      </c>
      <c r="C425" s="2">
        <v>45950.353472222225</v>
      </c>
      <c r="D425" s="2">
        <v>45950</v>
      </c>
      <c r="E425" s="2" t="s">
        <v>5815</v>
      </c>
      <c r="F425" s="14">
        <f ca="1">Tabla3689101118191516172345675638[[#This Row],[FECHA RADICACION]]-TODAY()</f>
        <v>-112.64652777777519</v>
      </c>
      <c r="G425" s="14" t="s">
        <v>85</v>
      </c>
      <c r="H425" s="14" t="s">
        <v>86</v>
      </c>
      <c r="I425" s="14" t="s">
        <v>17</v>
      </c>
      <c r="J425" s="15" t="s">
        <v>18</v>
      </c>
      <c r="K425" s="21">
        <v>45957</v>
      </c>
    </row>
    <row r="426" spans="1:13" ht="21.75" hidden="1" customHeight="1" x14ac:dyDescent="0.25">
      <c r="A426" s="4">
        <v>425</v>
      </c>
      <c r="B426" s="30">
        <v>20254603529982</v>
      </c>
      <c r="C426" s="2">
        <v>45949</v>
      </c>
      <c r="D426" s="2">
        <v>45950</v>
      </c>
      <c r="E426" s="2" t="s">
        <v>5816</v>
      </c>
      <c r="F426" s="14">
        <f ca="1">Tabla3689101118191516172345675638[[#This Row],[FECHA RADICACION]]-TODAY()</f>
        <v>-114</v>
      </c>
      <c r="G426" s="14" t="s">
        <v>15</v>
      </c>
      <c r="H426" s="14" t="s">
        <v>82</v>
      </c>
      <c r="I426" s="14" t="s">
        <v>17</v>
      </c>
      <c r="J426" s="15" t="s">
        <v>18</v>
      </c>
      <c r="K426" s="21">
        <v>45974</v>
      </c>
    </row>
    <row r="427" spans="1:13" ht="21.75" hidden="1" customHeight="1" x14ac:dyDescent="0.25">
      <c r="A427" s="4">
        <v>426</v>
      </c>
      <c r="B427" s="30">
        <v>20254603529922</v>
      </c>
      <c r="C427" s="2">
        <v>45949</v>
      </c>
      <c r="D427" s="2">
        <v>45950</v>
      </c>
      <c r="E427" s="2" t="s">
        <v>5817</v>
      </c>
      <c r="F427" s="14">
        <f ca="1">Tabla3689101118191516172345675638[[#This Row],[FECHA RADICACION]]-TODAY()</f>
        <v>-114</v>
      </c>
      <c r="G427" s="14" t="s">
        <v>65</v>
      </c>
      <c r="H427" s="14" t="s">
        <v>283</v>
      </c>
      <c r="I427" s="14" t="s">
        <v>17</v>
      </c>
      <c r="J427" s="15" t="s">
        <v>18</v>
      </c>
      <c r="K427" s="21">
        <v>45975</v>
      </c>
    </row>
    <row r="428" spans="1:13" ht="21.75" hidden="1" customHeight="1" x14ac:dyDescent="0.25">
      <c r="A428" s="4">
        <v>427</v>
      </c>
      <c r="B428" s="30">
        <v>20254603529452</v>
      </c>
      <c r="C428" s="2">
        <v>45949.359027777777</v>
      </c>
      <c r="D428" s="2">
        <v>45950</v>
      </c>
      <c r="E428" s="2" t="s">
        <v>5818</v>
      </c>
      <c r="F428" s="14">
        <f ca="1">Tabla3689101118191516172345675638[[#This Row],[FECHA RADICACION]]-TODAY()</f>
        <v>-113.64097222222335</v>
      </c>
      <c r="G428" s="14" t="s">
        <v>65</v>
      </c>
      <c r="H428" s="14" t="s">
        <v>1209</v>
      </c>
      <c r="I428" s="14" t="s">
        <v>17</v>
      </c>
      <c r="J428" s="15" t="s">
        <v>18</v>
      </c>
      <c r="K428" s="21">
        <v>45957</v>
      </c>
      <c r="L428" s="15"/>
      <c r="M428" s="15"/>
    </row>
    <row r="429" spans="1:13" ht="21.75" hidden="1" customHeight="1" x14ac:dyDescent="0.25">
      <c r="A429" s="4">
        <v>428</v>
      </c>
      <c r="B429" s="30">
        <v>20254603528672</v>
      </c>
      <c r="C429" s="2">
        <v>45948</v>
      </c>
      <c r="D429" s="2">
        <v>45950</v>
      </c>
      <c r="E429" s="2" t="s">
        <v>5819</v>
      </c>
      <c r="F429" s="14">
        <f ca="1">Tabla3689101118191516172345675638[[#This Row],[FECHA RADICACION]]-TODAY()</f>
        <v>-115</v>
      </c>
      <c r="G429" s="14" t="s">
        <v>2964</v>
      </c>
      <c r="H429" s="14" t="s">
        <v>17</v>
      </c>
      <c r="I429" s="14" t="s">
        <v>17</v>
      </c>
      <c r="J429" s="15" t="s">
        <v>18</v>
      </c>
      <c r="K429" s="21">
        <v>45957</v>
      </c>
    </row>
    <row r="430" spans="1:13" ht="21.75" hidden="1" customHeight="1" x14ac:dyDescent="0.25">
      <c r="A430" s="4">
        <v>429</v>
      </c>
      <c r="B430" s="30">
        <v>20254213524532</v>
      </c>
      <c r="C430" s="2">
        <v>45947</v>
      </c>
      <c r="D430" s="2">
        <v>45950</v>
      </c>
      <c r="E430" s="2" t="s">
        <v>5820</v>
      </c>
      <c r="F430" s="14">
        <f ca="1">Tabla3689101118191516172345675638[[#This Row],[FECHA RADICACION]]-TODAY()</f>
        <v>-116</v>
      </c>
      <c r="G430" s="14" t="s">
        <v>2964</v>
      </c>
      <c r="H430" s="14" t="s">
        <v>17</v>
      </c>
      <c r="I430" s="14" t="s">
        <v>17</v>
      </c>
      <c r="J430" s="15" t="s">
        <v>18</v>
      </c>
      <c r="K430" s="21">
        <v>45957</v>
      </c>
    </row>
    <row r="431" spans="1:13" ht="21.75" hidden="1" customHeight="1" x14ac:dyDescent="0.25">
      <c r="A431" s="4">
        <v>430</v>
      </c>
      <c r="B431" s="30">
        <v>20255810203372</v>
      </c>
      <c r="C431" s="2">
        <v>45950.447222222225</v>
      </c>
      <c r="D431" s="2">
        <v>45950</v>
      </c>
      <c r="E431" s="2" t="s">
        <v>5821</v>
      </c>
      <c r="F431" s="14">
        <f ca="1">Tabla3689101118191516172345675638[[#This Row],[FECHA RADICACION]]-TODAY()</f>
        <v>-112.55277777777519</v>
      </c>
      <c r="G431" s="14" t="s">
        <v>50</v>
      </c>
      <c r="H431" s="14" t="s">
        <v>51</v>
      </c>
      <c r="I431" s="14" t="s">
        <v>17</v>
      </c>
      <c r="J431" s="15" t="s">
        <v>18</v>
      </c>
      <c r="K431" s="21">
        <v>45957</v>
      </c>
      <c r="L431" t="s">
        <v>5048</v>
      </c>
    </row>
    <row r="432" spans="1:13" ht="21.75" hidden="1" customHeight="1" x14ac:dyDescent="0.25">
      <c r="A432" s="4">
        <v>431</v>
      </c>
      <c r="B432" s="30">
        <v>20255810203512</v>
      </c>
      <c r="C432" s="2">
        <v>45950.475694444445</v>
      </c>
      <c r="D432" s="2">
        <v>45950</v>
      </c>
      <c r="E432" s="2" t="s">
        <v>5822</v>
      </c>
      <c r="F432" s="14">
        <f ca="1">Tabla3689101118191516172345675638[[#This Row],[FECHA RADICACION]]-TODAY()</f>
        <v>-112.52430555555475</v>
      </c>
      <c r="G432" s="14" t="s">
        <v>15</v>
      </c>
      <c r="H432" s="14" t="s">
        <v>251</v>
      </c>
      <c r="I432" s="14" t="s">
        <v>17</v>
      </c>
      <c r="J432" s="15" t="s">
        <v>18</v>
      </c>
      <c r="K432" s="21">
        <v>45957</v>
      </c>
      <c r="L432" s="15" t="s">
        <v>370</v>
      </c>
      <c r="M432" s="15"/>
    </row>
    <row r="433" spans="1:13" ht="21.75" hidden="1" customHeight="1" x14ac:dyDescent="0.25">
      <c r="A433" s="4">
        <v>432</v>
      </c>
      <c r="B433" s="30">
        <v>20255810203402</v>
      </c>
      <c r="C433" s="2">
        <v>45950.451388888891</v>
      </c>
      <c r="D433" s="2">
        <v>45950</v>
      </c>
      <c r="E433" s="2" t="s">
        <v>5823</v>
      </c>
      <c r="F433" s="14">
        <f ca="1">Tabla3689101118191516172345675638[[#This Row],[FECHA RADICACION]]-TODAY()</f>
        <v>-112.54861111110949</v>
      </c>
      <c r="G433" s="14" t="s">
        <v>15</v>
      </c>
      <c r="H433" s="14" t="s">
        <v>241</v>
      </c>
      <c r="I433" s="14" t="s">
        <v>17</v>
      </c>
      <c r="J433" s="15" t="s">
        <v>18</v>
      </c>
      <c r="K433" s="21">
        <v>45957</v>
      </c>
      <c r="L433" s="15" t="s">
        <v>1593</v>
      </c>
      <c r="M433" s="15"/>
    </row>
    <row r="434" spans="1:13" ht="21.75" hidden="1" customHeight="1" x14ac:dyDescent="0.25">
      <c r="A434" s="4">
        <v>433</v>
      </c>
      <c r="B434" s="30">
        <v>20255810203152</v>
      </c>
      <c r="C434" s="2">
        <v>45947</v>
      </c>
      <c r="D434" s="2">
        <v>45950</v>
      </c>
      <c r="E434" s="2" t="s">
        <v>5824</v>
      </c>
      <c r="F434" s="14">
        <f ca="1">Tabla3689101118191516172345675638[[#This Row],[FECHA RADICACION]]-TODAY()</f>
        <v>-116</v>
      </c>
      <c r="G434" s="14" t="s">
        <v>50</v>
      </c>
      <c r="H434" s="14" t="s">
        <v>93</v>
      </c>
      <c r="I434" s="14" t="s">
        <v>17</v>
      </c>
      <c r="J434" s="15" t="s">
        <v>18</v>
      </c>
      <c r="K434" s="21">
        <v>45957</v>
      </c>
      <c r="L434" s="4" t="s">
        <v>147</v>
      </c>
    </row>
    <row r="435" spans="1:13" ht="21.75" hidden="1" customHeight="1" x14ac:dyDescent="0.25">
      <c r="A435" s="4">
        <v>434</v>
      </c>
      <c r="B435" s="30">
        <v>20255840008553</v>
      </c>
      <c r="C435" s="2">
        <v>45950.487500000003</v>
      </c>
      <c r="D435" s="2">
        <v>45950</v>
      </c>
      <c r="E435" s="2" t="s">
        <v>5825</v>
      </c>
      <c r="F435" s="14">
        <f ca="1">Tabla3689101118191516172345675638[[#This Row],[FECHA RADICACION]]-TODAY()</f>
        <v>-112.51249999999709</v>
      </c>
      <c r="G435" s="14" t="s">
        <v>15</v>
      </c>
      <c r="H435" s="14" t="s">
        <v>16</v>
      </c>
      <c r="I435" s="4" t="s">
        <v>17</v>
      </c>
      <c r="J435" s="15" t="s">
        <v>18</v>
      </c>
      <c r="K435" s="21">
        <v>45957</v>
      </c>
      <c r="L435" s="4" t="s">
        <v>99</v>
      </c>
    </row>
    <row r="436" spans="1:13" ht="21.75" hidden="1" customHeight="1" x14ac:dyDescent="0.25">
      <c r="A436" s="4">
        <v>435</v>
      </c>
      <c r="B436" s="30">
        <v>20255810203632</v>
      </c>
      <c r="C436" s="2">
        <v>45950</v>
      </c>
      <c r="D436" s="2">
        <v>45950</v>
      </c>
      <c r="E436" s="2" t="s">
        <v>5826</v>
      </c>
      <c r="F436" s="14">
        <f ca="1">Tabla3689101118191516172345675638[[#This Row],[FECHA RADICACION]]-TODAY()</f>
        <v>-113</v>
      </c>
      <c r="G436" s="14" t="s">
        <v>65</v>
      </c>
      <c r="H436" s="14" t="s">
        <v>71</v>
      </c>
      <c r="I436" s="14" t="s">
        <v>17</v>
      </c>
      <c r="J436" s="15" t="s">
        <v>18</v>
      </c>
      <c r="K436" s="21">
        <v>45957</v>
      </c>
      <c r="L436" s="4" t="s">
        <v>194</v>
      </c>
    </row>
    <row r="437" spans="1:13" ht="21.75" hidden="1" customHeight="1" x14ac:dyDescent="0.25">
      <c r="A437" s="4">
        <v>436</v>
      </c>
      <c r="B437" s="30">
        <v>20254603537692</v>
      </c>
      <c r="C437" s="2">
        <v>45950.520833333336</v>
      </c>
      <c r="D437" s="2">
        <v>45950</v>
      </c>
      <c r="E437" s="2" t="s">
        <v>5827</v>
      </c>
      <c r="F437" s="14">
        <f ca="1">Tabla3689101118191516172345675638[[#This Row],[FECHA RADICACION]]-TODAY()</f>
        <v>-112.47916666666424</v>
      </c>
      <c r="G437" s="14" t="s">
        <v>65</v>
      </c>
      <c r="H437" s="14" t="s">
        <v>78</v>
      </c>
      <c r="I437" s="14" t="s">
        <v>17</v>
      </c>
      <c r="J437" s="15" t="s">
        <v>18</v>
      </c>
      <c r="K437" s="21">
        <v>45974</v>
      </c>
    </row>
    <row r="438" spans="1:13" ht="21.75" hidden="1" customHeight="1" x14ac:dyDescent="0.25">
      <c r="A438" s="4">
        <v>437</v>
      </c>
      <c r="B438" s="30">
        <v>20254603515262</v>
      </c>
      <c r="C438" s="2">
        <v>45947.354861111111</v>
      </c>
      <c r="D438" s="2">
        <v>45950</v>
      </c>
      <c r="E438" s="2" t="s">
        <v>5828</v>
      </c>
      <c r="F438" s="14">
        <f ca="1">Tabla3689101118191516172345675638[[#This Row],[FECHA RADICACION]]-TODAY()</f>
        <v>-115.64513888888905</v>
      </c>
      <c r="G438" s="14" t="s">
        <v>65</v>
      </c>
      <c r="H438" s="14" t="s">
        <v>283</v>
      </c>
      <c r="I438" s="14" t="s">
        <v>17</v>
      </c>
      <c r="J438" s="15" t="s">
        <v>18</v>
      </c>
      <c r="K438" s="21">
        <v>45975</v>
      </c>
    </row>
    <row r="439" spans="1:13" ht="21.75" hidden="1" customHeight="1" x14ac:dyDescent="0.25">
      <c r="A439" s="4">
        <v>438</v>
      </c>
      <c r="B439" s="30">
        <v>20255810203502</v>
      </c>
      <c r="C439" s="2">
        <v>45950.474999999999</v>
      </c>
      <c r="D439" s="2">
        <v>45950</v>
      </c>
      <c r="E439" s="2" t="s">
        <v>5829</v>
      </c>
      <c r="F439" s="14">
        <f ca="1">Tabla3689101118191516172345675638[[#This Row],[FECHA RADICACION]]-TODAY()</f>
        <v>-112.52500000000146</v>
      </c>
      <c r="G439" s="14" t="s">
        <v>15</v>
      </c>
      <c r="H439" s="14" t="s">
        <v>16</v>
      </c>
      <c r="I439" s="14" t="s">
        <v>17</v>
      </c>
      <c r="J439" s="15" t="s">
        <v>18</v>
      </c>
      <c r="K439" s="21">
        <v>45957</v>
      </c>
    </row>
    <row r="440" spans="1:13" ht="21.75" hidden="1" customHeight="1" x14ac:dyDescent="0.25">
      <c r="A440" s="4">
        <v>439</v>
      </c>
      <c r="B440" s="30">
        <v>20255810203572</v>
      </c>
      <c r="C440" s="2">
        <v>45950.517361111109</v>
      </c>
      <c r="D440" s="2">
        <v>45950</v>
      </c>
      <c r="E440" s="2" t="s">
        <v>5830</v>
      </c>
      <c r="F440" s="14">
        <f ca="1">Tabla3689101118191516172345675638[[#This Row],[FECHA RADICACION]]-TODAY()</f>
        <v>-112.48263888889051</v>
      </c>
      <c r="G440" s="14" t="s">
        <v>65</v>
      </c>
      <c r="H440" s="14" t="s">
        <v>283</v>
      </c>
      <c r="I440" s="14" t="s">
        <v>17</v>
      </c>
      <c r="J440" s="15" t="s">
        <v>18</v>
      </c>
      <c r="K440" s="21">
        <v>45974</v>
      </c>
      <c r="L440" s="4" t="s">
        <v>42</v>
      </c>
    </row>
    <row r="441" spans="1:13" ht="21.75" hidden="1" customHeight="1" x14ac:dyDescent="0.25">
      <c r="A441" s="4">
        <v>440</v>
      </c>
      <c r="B441" s="30">
        <v>20255810203932</v>
      </c>
      <c r="C441" s="2">
        <v>45950</v>
      </c>
      <c r="D441" s="2">
        <v>45950</v>
      </c>
      <c r="E441" s="2" t="s">
        <v>5831</v>
      </c>
      <c r="F441" s="14">
        <f ca="1">Tabla3689101118191516172345675638[[#This Row],[FECHA RADICACION]]-TODAY()</f>
        <v>-113</v>
      </c>
      <c r="G441" s="14" t="s">
        <v>65</v>
      </c>
      <c r="H441" s="14" t="s">
        <v>283</v>
      </c>
      <c r="I441" s="14" t="s">
        <v>17</v>
      </c>
      <c r="J441" s="15" t="s">
        <v>18</v>
      </c>
      <c r="K441" s="21">
        <v>45974</v>
      </c>
      <c r="L441" s="4" t="s">
        <v>1598</v>
      </c>
    </row>
    <row r="442" spans="1:13" ht="21.75" hidden="1" customHeight="1" x14ac:dyDescent="0.25">
      <c r="A442" s="4">
        <v>441</v>
      </c>
      <c r="B442" s="30">
        <v>20255810203872</v>
      </c>
      <c r="C442" s="2">
        <v>45950</v>
      </c>
      <c r="D442" s="2">
        <v>45950</v>
      </c>
      <c r="E442" s="2" t="s">
        <v>5832</v>
      </c>
      <c r="F442" s="14">
        <f ca="1">Tabla3689101118191516172345675638[[#This Row],[FECHA RADICACION]]-TODAY()</f>
        <v>-113</v>
      </c>
      <c r="G442" s="14" t="s">
        <v>15</v>
      </c>
      <c r="H442" s="14" t="s">
        <v>241</v>
      </c>
      <c r="I442" s="14" t="s">
        <v>17</v>
      </c>
      <c r="J442" s="15" t="s">
        <v>18</v>
      </c>
      <c r="K442" s="21">
        <v>45957</v>
      </c>
    </row>
    <row r="443" spans="1:13" ht="21.75" hidden="1" customHeight="1" x14ac:dyDescent="0.25">
      <c r="A443" s="4">
        <v>442</v>
      </c>
      <c r="B443" s="30">
        <v>20254603540752</v>
      </c>
      <c r="C443" s="2">
        <v>45950</v>
      </c>
      <c r="D443" s="2">
        <v>45950</v>
      </c>
      <c r="E443" s="2" t="s">
        <v>5833</v>
      </c>
      <c r="F443" s="14">
        <f ca="1">Tabla3689101118191516172345675638[[#This Row],[FECHA RADICACION]]-TODAY()</f>
        <v>-113</v>
      </c>
      <c r="G443" s="14" t="s">
        <v>65</v>
      </c>
      <c r="H443" s="14" t="s">
        <v>4184</v>
      </c>
      <c r="I443" s="14" t="s">
        <v>17</v>
      </c>
      <c r="J443" s="15" t="s">
        <v>18</v>
      </c>
      <c r="K443" s="21">
        <v>45975</v>
      </c>
    </row>
    <row r="444" spans="1:13" ht="21.75" hidden="1" customHeight="1" x14ac:dyDescent="0.25">
      <c r="A444" s="4">
        <v>443</v>
      </c>
      <c r="B444" s="30">
        <v>20255810203822</v>
      </c>
      <c r="C444" s="2">
        <v>45950</v>
      </c>
      <c r="D444" s="2">
        <v>45950</v>
      </c>
      <c r="E444" s="2" t="s">
        <v>5834</v>
      </c>
      <c r="F444" s="14">
        <f ca="1">Tabla3689101118191516172345675638[[#This Row],[FECHA RADICACION]]-TODAY()</f>
        <v>-113</v>
      </c>
      <c r="G444" s="14" t="s">
        <v>65</v>
      </c>
      <c r="H444" s="14" t="s">
        <v>3536</v>
      </c>
      <c r="I444" s="14" t="s">
        <v>17</v>
      </c>
      <c r="J444" s="15" t="s">
        <v>18</v>
      </c>
      <c r="K444" s="21">
        <v>45957</v>
      </c>
    </row>
    <row r="445" spans="1:13" ht="21.75" hidden="1" customHeight="1" x14ac:dyDescent="0.25">
      <c r="A445" s="4">
        <v>444</v>
      </c>
      <c r="B445" s="30">
        <v>20255810203742</v>
      </c>
      <c r="C445" s="2">
        <v>45950</v>
      </c>
      <c r="D445" s="2">
        <v>45950</v>
      </c>
      <c r="E445" s="2" t="s">
        <v>5835</v>
      </c>
      <c r="F445" s="14">
        <f ca="1">Tabla3689101118191516172345675638[[#This Row],[FECHA RADICACION]]-TODAY()</f>
        <v>-113</v>
      </c>
      <c r="G445" s="14" t="s">
        <v>50</v>
      </c>
      <c r="H445" s="14" t="s">
        <v>51</v>
      </c>
      <c r="I445" s="14" t="s">
        <v>17</v>
      </c>
      <c r="J445" s="15" t="s">
        <v>18</v>
      </c>
      <c r="K445" s="21">
        <v>45957</v>
      </c>
    </row>
    <row r="446" spans="1:13" ht="21.75" hidden="1" customHeight="1" x14ac:dyDescent="0.25">
      <c r="A446" s="4">
        <v>445</v>
      </c>
      <c r="B446" s="30">
        <v>20255810203702</v>
      </c>
      <c r="C446" s="2">
        <v>45950</v>
      </c>
      <c r="D446" s="2">
        <v>45950</v>
      </c>
      <c r="E446" s="2" t="s">
        <v>5836</v>
      </c>
      <c r="F446" s="14">
        <f ca="1">Tabla3689101118191516172345675638[[#This Row],[FECHA RADICACION]]-TODAY()</f>
        <v>-113</v>
      </c>
      <c r="G446" s="14" t="s">
        <v>15</v>
      </c>
      <c r="H446" s="14" t="s">
        <v>251</v>
      </c>
      <c r="I446" s="14" t="s">
        <v>17</v>
      </c>
      <c r="J446" s="15" t="s">
        <v>18</v>
      </c>
      <c r="K446" s="21">
        <v>45957</v>
      </c>
      <c r="M446" s="15"/>
    </row>
    <row r="447" spans="1:13" ht="21.75" hidden="1" customHeight="1" x14ac:dyDescent="0.25">
      <c r="A447" s="4">
        <v>446</v>
      </c>
      <c r="B447" s="30">
        <v>20255810203692</v>
      </c>
      <c r="C447" s="2">
        <v>45950</v>
      </c>
      <c r="D447" s="2">
        <v>45950</v>
      </c>
      <c r="E447" s="2" t="s">
        <v>5837</v>
      </c>
      <c r="F447" s="14">
        <f ca="1">Tabla3689101118191516172345675638[[#This Row],[FECHA RADICACION]]-TODAY()</f>
        <v>-113</v>
      </c>
      <c r="G447" s="14" t="s">
        <v>15</v>
      </c>
      <c r="H447" s="14" t="s">
        <v>251</v>
      </c>
      <c r="I447" s="14" t="s">
        <v>17</v>
      </c>
      <c r="J447" s="15" t="s">
        <v>18</v>
      </c>
      <c r="K447" s="21">
        <v>45957</v>
      </c>
      <c r="L447" s="4" t="s">
        <v>626</v>
      </c>
    </row>
    <row r="448" spans="1:13" ht="21.75" hidden="1" customHeight="1" x14ac:dyDescent="0.25">
      <c r="A448" s="4">
        <v>447</v>
      </c>
      <c r="B448" s="30">
        <v>20255810203682</v>
      </c>
      <c r="C448" s="2">
        <v>45950</v>
      </c>
      <c r="D448" s="2">
        <v>45950</v>
      </c>
      <c r="E448" s="2" t="s">
        <v>5837</v>
      </c>
      <c r="F448" s="14">
        <f ca="1">Tabla3689101118191516172345675638[[#This Row],[FECHA RADICACION]]-TODAY()</f>
        <v>-113</v>
      </c>
      <c r="G448" s="14" t="s">
        <v>15</v>
      </c>
      <c r="H448" s="14" t="s">
        <v>251</v>
      </c>
      <c r="I448" s="14" t="s">
        <v>17</v>
      </c>
      <c r="J448" s="15" t="s">
        <v>18</v>
      </c>
      <c r="K448" s="21">
        <v>45957</v>
      </c>
      <c r="L448" s="4" t="s">
        <v>626</v>
      </c>
    </row>
    <row r="449" spans="1:14" ht="21.75" hidden="1" customHeight="1" x14ac:dyDescent="0.25">
      <c r="A449" s="4">
        <v>448</v>
      </c>
      <c r="B449" s="30">
        <v>20255810203642</v>
      </c>
      <c r="C449" s="2">
        <v>45950</v>
      </c>
      <c r="D449" s="2">
        <v>45950</v>
      </c>
      <c r="E449" s="2" t="s">
        <v>5838</v>
      </c>
      <c r="F449" s="14">
        <f ca="1">Tabla3689101118191516172345675638[[#This Row],[FECHA RADICACION]]-TODAY()</f>
        <v>-113</v>
      </c>
      <c r="G449" s="14" t="s">
        <v>15</v>
      </c>
      <c r="H449" s="14" t="s">
        <v>241</v>
      </c>
      <c r="I449" s="14" t="s">
        <v>17</v>
      </c>
      <c r="J449" s="15" t="s">
        <v>18</v>
      </c>
      <c r="K449" s="21">
        <v>45957</v>
      </c>
    </row>
    <row r="450" spans="1:14" ht="21.75" hidden="1" customHeight="1" x14ac:dyDescent="0.25">
      <c r="A450" s="4">
        <v>449</v>
      </c>
      <c r="B450" s="30">
        <v>20254603538942</v>
      </c>
      <c r="C450" s="2">
        <v>45950</v>
      </c>
      <c r="D450" s="2">
        <v>45950</v>
      </c>
      <c r="E450" s="2" t="s">
        <v>5839</v>
      </c>
      <c r="F450" s="14">
        <f ca="1">Tabla3689101118191516172345675638[[#This Row],[FECHA RADICACION]]-TODAY()</f>
        <v>-113</v>
      </c>
      <c r="G450" s="14" t="s">
        <v>50</v>
      </c>
      <c r="H450" s="14" t="s">
        <v>51</v>
      </c>
      <c r="I450" s="14" t="s">
        <v>17</v>
      </c>
      <c r="J450" s="15" t="s">
        <v>18</v>
      </c>
      <c r="K450" s="21">
        <v>45957</v>
      </c>
    </row>
    <row r="451" spans="1:14" ht="21.75" hidden="1" customHeight="1" x14ac:dyDescent="0.25">
      <c r="A451" s="4">
        <v>450</v>
      </c>
      <c r="B451" s="30">
        <v>20255810204012</v>
      </c>
      <c r="C451" s="2">
        <v>45950</v>
      </c>
      <c r="D451" s="2">
        <v>45950</v>
      </c>
      <c r="E451" s="2" t="s">
        <v>5840</v>
      </c>
      <c r="F451" s="14">
        <f ca="1">Tabla3689101118191516172345675638[[#This Row],[FECHA RADICACION]]-TODAY()</f>
        <v>-113</v>
      </c>
      <c r="G451" s="14" t="s">
        <v>2964</v>
      </c>
      <c r="H451" s="14" t="s">
        <v>17</v>
      </c>
      <c r="I451" s="14" t="s">
        <v>17</v>
      </c>
      <c r="J451" s="15" t="s">
        <v>18</v>
      </c>
      <c r="K451" s="21">
        <v>45957</v>
      </c>
    </row>
    <row r="452" spans="1:14" ht="21.75" hidden="1" customHeight="1" x14ac:dyDescent="0.25">
      <c r="A452" s="4">
        <v>451</v>
      </c>
      <c r="B452" s="30">
        <v>20254603541652</v>
      </c>
      <c r="C452" s="2">
        <v>45950</v>
      </c>
      <c r="D452" s="2">
        <v>45950</v>
      </c>
      <c r="E452" s="2" t="s">
        <v>5841</v>
      </c>
      <c r="F452" s="14">
        <f ca="1">Tabla3689101118191516172345675638[[#This Row],[FECHA RADICACION]]-TODAY()</f>
        <v>-113</v>
      </c>
      <c r="G452" s="14" t="s">
        <v>15</v>
      </c>
      <c r="H452" s="14" t="s">
        <v>241</v>
      </c>
      <c r="I452" s="14" t="s">
        <v>17</v>
      </c>
      <c r="J452" s="15" t="s">
        <v>18</v>
      </c>
      <c r="K452" s="21">
        <v>45957</v>
      </c>
      <c r="M452" s="66" t="s">
        <v>5842</v>
      </c>
      <c r="N452" s="4">
        <v>2</v>
      </c>
    </row>
    <row r="453" spans="1:14" ht="21.75" hidden="1" customHeight="1" x14ac:dyDescent="0.25">
      <c r="A453" s="4">
        <v>452</v>
      </c>
      <c r="B453" s="30">
        <v>20255810204112</v>
      </c>
      <c r="C453" s="2">
        <v>45950</v>
      </c>
      <c r="D453" s="2">
        <v>45950</v>
      </c>
      <c r="E453" s="2" t="s">
        <v>5843</v>
      </c>
      <c r="F453" s="14">
        <f ca="1">Tabla3689101118191516172345675638[[#This Row],[FECHA RADICACION]]-TODAY()</f>
        <v>-113</v>
      </c>
      <c r="G453" s="14" t="s">
        <v>65</v>
      </c>
      <c r="H453" s="14" t="s">
        <v>78</v>
      </c>
      <c r="I453" s="14" t="s">
        <v>17</v>
      </c>
      <c r="J453" s="15" t="s">
        <v>18</v>
      </c>
      <c r="K453" s="21">
        <v>45967</v>
      </c>
      <c r="L453" s="4" t="s">
        <v>5264</v>
      </c>
    </row>
    <row r="454" spans="1:14" ht="21.75" hidden="1" customHeight="1" x14ac:dyDescent="0.25">
      <c r="A454" s="4">
        <v>453</v>
      </c>
      <c r="B454" s="30">
        <v>20255810204062</v>
      </c>
      <c r="C454" s="2">
        <v>45950</v>
      </c>
      <c r="D454" s="2">
        <v>45950</v>
      </c>
      <c r="E454" s="2" t="s">
        <v>5844</v>
      </c>
      <c r="F454" s="14">
        <f ca="1">Tabla3689101118191516172345675638[[#This Row],[FECHA RADICACION]]-TODAY()</f>
        <v>-113</v>
      </c>
      <c r="G454" s="14" t="s">
        <v>15</v>
      </c>
      <c r="H454" s="14" t="s">
        <v>251</v>
      </c>
      <c r="I454" s="14" t="s">
        <v>17</v>
      </c>
      <c r="J454" s="15" t="s">
        <v>18</v>
      </c>
      <c r="K454" s="21">
        <v>45957</v>
      </c>
    </row>
    <row r="455" spans="1:14" ht="21.75" hidden="1" customHeight="1" x14ac:dyDescent="0.25">
      <c r="A455" s="4">
        <v>454</v>
      </c>
      <c r="B455" s="30">
        <v>20255810204192</v>
      </c>
      <c r="C455" s="2">
        <v>45950</v>
      </c>
      <c r="D455" s="2">
        <v>45950</v>
      </c>
      <c r="E455" s="2" t="s">
        <v>5845</v>
      </c>
      <c r="F455" s="14">
        <f ca="1">Tabla3689101118191516172345675638[[#This Row],[FECHA RADICACION]]-TODAY()</f>
        <v>-113</v>
      </c>
      <c r="G455" s="14" t="s">
        <v>65</v>
      </c>
      <c r="H455" s="14" t="s">
        <v>71</v>
      </c>
      <c r="I455" s="14" t="s">
        <v>17</v>
      </c>
      <c r="J455" s="15" t="s">
        <v>18</v>
      </c>
      <c r="K455" s="21">
        <v>45957</v>
      </c>
      <c r="L455" s="4" t="s">
        <v>42</v>
      </c>
    </row>
    <row r="456" spans="1:14" ht="21.75" hidden="1" customHeight="1" x14ac:dyDescent="0.25">
      <c r="A456" s="4">
        <v>455</v>
      </c>
      <c r="B456" s="30">
        <v>20255810204182</v>
      </c>
      <c r="C456" s="2">
        <v>45950</v>
      </c>
      <c r="D456" s="2">
        <v>45950</v>
      </c>
      <c r="E456" s="2" t="s">
        <v>5846</v>
      </c>
      <c r="F456" s="14">
        <f ca="1">Tabla3689101118191516172345675638[[#This Row],[FECHA RADICACION]]-TODAY()</f>
        <v>-113</v>
      </c>
      <c r="G456" s="14" t="s">
        <v>65</v>
      </c>
      <c r="H456" s="14" t="s">
        <v>71</v>
      </c>
      <c r="I456" s="14" t="s">
        <v>17</v>
      </c>
      <c r="J456" s="15" t="s">
        <v>18</v>
      </c>
      <c r="K456" s="21">
        <v>45957</v>
      </c>
      <c r="L456" s="4" t="s">
        <v>42</v>
      </c>
    </row>
    <row r="457" spans="1:14" ht="21.75" hidden="1" customHeight="1" x14ac:dyDescent="0.25">
      <c r="A457" s="4">
        <v>456</v>
      </c>
      <c r="B457" s="30">
        <v>20255810204152</v>
      </c>
      <c r="C457" s="2">
        <v>45950</v>
      </c>
      <c r="D457" s="2">
        <v>45950</v>
      </c>
      <c r="E457" s="2" t="s">
        <v>5847</v>
      </c>
      <c r="F457" s="14">
        <f ca="1">Tabla3689101118191516172345675638[[#This Row],[FECHA RADICACION]]-TODAY()</f>
        <v>-113</v>
      </c>
      <c r="G457" s="14" t="s">
        <v>85</v>
      </c>
      <c r="H457" s="14" t="s">
        <v>1501</v>
      </c>
      <c r="I457" s="4" t="s">
        <v>17</v>
      </c>
      <c r="J457" s="15" t="s">
        <v>18</v>
      </c>
      <c r="K457" s="21">
        <v>45957</v>
      </c>
      <c r="L457" s="4" t="s">
        <v>378</v>
      </c>
    </row>
    <row r="458" spans="1:14" ht="21.75" hidden="1" customHeight="1" x14ac:dyDescent="0.25">
      <c r="A458" s="4">
        <v>457</v>
      </c>
      <c r="B458" s="30">
        <v>20255810204142</v>
      </c>
      <c r="C458" s="2">
        <v>45950</v>
      </c>
      <c r="D458" s="2">
        <v>45950</v>
      </c>
      <c r="E458" s="2" t="s">
        <v>5765</v>
      </c>
      <c r="F458" s="14">
        <f ca="1">Tabla3689101118191516172345675638[[#This Row],[FECHA RADICACION]]-TODAY()</f>
        <v>-113</v>
      </c>
      <c r="G458" s="14" t="s">
        <v>15</v>
      </c>
      <c r="H458" s="14" t="s">
        <v>251</v>
      </c>
      <c r="I458" s="14" t="s">
        <v>17</v>
      </c>
      <c r="J458" s="15" t="s">
        <v>18</v>
      </c>
      <c r="K458" s="21">
        <v>45974</v>
      </c>
      <c r="L458" s="4" t="s">
        <v>5766</v>
      </c>
    </row>
    <row r="459" spans="1:14" ht="21.75" hidden="1" customHeight="1" x14ac:dyDescent="0.25">
      <c r="A459" s="4">
        <v>458</v>
      </c>
      <c r="B459" s="30">
        <v>20255810204132</v>
      </c>
      <c r="C459" s="2">
        <v>45950</v>
      </c>
      <c r="D459" s="2">
        <v>45950</v>
      </c>
      <c r="E459" s="2" t="s">
        <v>5848</v>
      </c>
      <c r="F459" s="14">
        <f ca="1">Tabla3689101118191516172345675638[[#This Row],[FECHA RADICACION]]-TODAY()</f>
        <v>-113</v>
      </c>
      <c r="G459" s="14" t="s">
        <v>65</v>
      </c>
      <c r="H459" s="14" t="s">
        <v>71</v>
      </c>
      <c r="I459" s="14" t="s">
        <v>17</v>
      </c>
      <c r="J459" s="15" t="s">
        <v>18</v>
      </c>
      <c r="K459" s="21">
        <v>45957</v>
      </c>
    </row>
    <row r="460" spans="1:14" ht="21.75" hidden="1" customHeight="1" x14ac:dyDescent="0.25">
      <c r="A460" s="4">
        <v>459</v>
      </c>
      <c r="B460" s="30">
        <v>20255810204242</v>
      </c>
      <c r="C460" s="2">
        <v>45950</v>
      </c>
      <c r="D460" s="2">
        <v>45950</v>
      </c>
      <c r="E460" s="2" t="s">
        <v>5849</v>
      </c>
      <c r="F460" s="14">
        <f ca="1">Tabla3689101118191516172345675638[[#This Row],[FECHA RADICACION]]-TODAY()</f>
        <v>-113</v>
      </c>
      <c r="G460" s="14" t="s">
        <v>15</v>
      </c>
      <c r="H460" s="14" t="s">
        <v>241</v>
      </c>
      <c r="I460" s="14" t="s">
        <v>17</v>
      </c>
      <c r="J460" s="15" t="s">
        <v>18</v>
      </c>
      <c r="K460" s="21">
        <v>45957</v>
      </c>
      <c r="L460" s="4" t="s">
        <v>2106</v>
      </c>
      <c r="M460" s="15"/>
    </row>
    <row r="461" spans="1:14" ht="21.75" hidden="1" customHeight="1" x14ac:dyDescent="0.25">
      <c r="A461" s="4">
        <v>460</v>
      </c>
      <c r="B461" s="30">
        <v>20255810204222</v>
      </c>
      <c r="C461" s="2">
        <v>45950</v>
      </c>
      <c r="D461" s="2">
        <v>45950</v>
      </c>
      <c r="E461" s="2" t="s">
        <v>5850</v>
      </c>
      <c r="F461" s="14">
        <f ca="1">Tabla3689101118191516172345675638[[#This Row],[FECHA RADICACION]]-TODAY()</f>
        <v>-113</v>
      </c>
      <c r="G461" s="14" t="s">
        <v>65</v>
      </c>
      <c r="H461" s="14" t="s">
        <v>283</v>
      </c>
      <c r="I461" s="14" t="s">
        <v>17</v>
      </c>
      <c r="J461" s="15" t="s">
        <v>18</v>
      </c>
      <c r="K461" s="21">
        <v>45974</v>
      </c>
      <c r="L461" s="4" t="s">
        <v>42</v>
      </c>
      <c r="M461" s="4" t="s">
        <v>5595</v>
      </c>
    </row>
    <row r="462" spans="1:14" ht="21.75" hidden="1" customHeight="1" x14ac:dyDescent="0.25">
      <c r="A462" s="4">
        <v>461</v>
      </c>
      <c r="B462" s="30">
        <v>20255810204282</v>
      </c>
      <c r="C462" s="2">
        <v>45950</v>
      </c>
      <c r="D462" s="2">
        <v>45951</v>
      </c>
      <c r="E462" s="2" t="s">
        <v>5851</v>
      </c>
      <c r="F462" s="14">
        <f ca="1">Tabla3689101118191516172345675638[[#This Row],[FECHA RADICACION]]-TODAY()</f>
        <v>-113</v>
      </c>
      <c r="G462" s="14" t="s">
        <v>65</v>
      </c>
      <c r="H462" s="14" t="s">
        <v>3536</v>
      </c>
      <c r="I462" s="14" t="s">
        <v>17</v>
      </c>
      <c r="J462" s="15" t="s">
        <v>18</v>
      </c>
      <c r="K462" s="21">
        <v>45957</v>
      </c>
      <c r="L462" s="4" t="s">
        <v>42</v>
      </c>
    </row>
    <row r="463" spans="1:14" ht="21.75" hidden="1" customHeight="1" x14ac:dyDescent="0.25">
      <c r="A463" s="4">
        <v>462</v>
      </c>
      <c r="B463" s="30">
        <v>20254603545982</v>
      </c>
      <c r="C463" s="2">
        <v>45950</v>
      </c>
      <c r="D463" s="2">
        <v>45951</v>
      </c>
      <c r="E463" s="2" t="s">
        <v>5852</v>
      </c>
      <c r="F463" s="14">
        <f ca="1">Tabla3689101118191516172345675638[[#This Row],[FECHA RADICACION]]-TODAY()</f>
        <v>-113</v>
      </c>
      <c r="G463" s="14" t="s">
        <v>50</v>
      </c>
      <c r="H463" s="14" t="s">
        <v>714</v>
      </c>
      <c r="I463" s="14" t="s">
        <v>17</v>
      </c>
      <c r="J463" s="15" t="s">
        <v>18</v>
      </c>
      <c r="K463" s="21">
        <v>45974</v>
      </c>
    </row>
    <row r="464" spans="1:14" ht="21.75" hidden="1" customHeight="1" x14ac:dyDescent="0.25">
      <c r="A464" s="4">
        <v>463</v>
      </c>
      <c r="B464" s="30">
        <v>20254603549322</v>
      </c>
      <c r="C464" s="2">
        <v>45951.388888888891</v>
      </c>
      <c r="D464" s="2">
        <v>45951</v>
      </c>
      <c r="E464" s="2" t="s">
        <v>5853</v>
      </c>
      <c r="F464" s="14">
        <f ca="1">Tabla3689101118191516172345675638[[#This Row],[FECHA RADICACION]]-TODAY()</f>
        <v>-111.61111111110949</v>
      </c>
      <c r="G464" s="14" t="s">
        <v>50</v>
      </c>
      <c r="H464" s="14" t="s">
        <v>114</v>
      </c>
      <c r="I464" s="14" t="s">
        <v>17</v>
      </c>
      <c r="J464" s="15" t="s">
        <v>18</v>
      </c>
      <c r="K464" s="21">
        <v>45967</v>
      </c>
      <c r="L464" s="15"/>
      <c r="M464" s="15"/>
    </row>
    <row r="465" spans="1:13" ht="21.75" hidden="1" customHeight="1" x14ac:dyDescent="0.25">
      <c r="A465" s="4">
        <v>464</v>
      </c>
      <c r="B465" s="30">
        <v>20254603548192</v>
      </c>
      <c r="C465" s="2">
        <v>45951.34097222222</v>
      </c>
      <c r="D465" s="2">
        <v>45951</v>
      </c>
      <c r="E465" s="2" t="s">
        <v>5854</v>
      </c>
      <c r="F465" s="14">
        <f ca="1">Tabla3689101118191516172345675638[[#This Row],[FECHA RADICACION]]-TODAY()</f>
        <v>-111.65902777777956</v>
      </c>
      <c r="G465" s="14" t="s">
        <v>50</v>
      </c>
      <c r="H465" s="14" t="s">
        <v>919</v>
      </c>
      <c r="I465" s="14" t="s">
        <v>17</v>
      </c>
      <c r="J465" s="15" t="s">
        <v>18</v>
      </c>
      <c r="K465" s="21">
        <v>45957</v>
      </c>
      <c r="M465" s="4" t="s">
        <v>5855</v>
      </c>
    </row>
    <row r="466" spans="1:13" ht="21.75" hidden="1" customHeight="1" x14ac:dyDescent="0.25">
      <c r="A466" s="4">
        <v>465</v>
      </c>
      <c r="B466" s="30">
        <v>20255810204452</v>
      </c>
      <c r="C466" s="2">
        <v>45951.38958333333</v>
      </c>
      <c r="D466" s="2">
        <v>45951</v>
      </c>
      <c r="E466" s="2" t="s">
        <v>5856</v>
      </c>
      <c r="F466" s="14">
        <f ca="1">Tabla3689101118191516172345675638[[#This Row],[FECHA RADICACION]]-TODAY()</f>
        <v>-111.61041666667006</v>
      </c>
      <c r="G466" s="14" t="s">
        <v>85</v>
      </c>
      <c r="H466" s="14" t="s">
        <v>160</v>
      </c>
      <c r="I466" s="14" t="s">
        <v>17</v>
      </c>
      <c r="J466" s="15" t="s">
        <v>18</v>
      </c>
      <c r="K466" s="21">
        <v>45957</v>
      </c>
      <c r="L466" s="4" t="s">
        <v>5187</v>
      </c>
    </row>
    <row r="467" spans="1:13" ht="21.75" hidden="1" customHeight="1" x14ac:dyDescent="0.25">
      <c r="A467" s="4">
        <v>466</v>
      </c>
      <c r="B467" s="30">
        <v>20255810204582</v>
      </c>
      <c r="C467" s="2">
        <v>45951.449305555558</v>
      </c>
      <c r="D467" s="2">
        <v>45951</v>
      </c>
      <c r="E467" s="2" t="s">
        <v>5857</v>
      </c>
      <c r="F467" s="14">
        <f ca="1">Tabla3689101118191516172345675638[[#This Row],[FECHA RADICACION]]-TODAY()</f>
        <v>-111.55069444444234</v>
      </c>
      <c r="G467" s="14" t="s">
        <v>2964</v>
      </c>
      <c r="H467" s="14" t="s">
        <v>17</v>
      </c>
      <c r="I467" s="14" t="s">
        <v>17</v>
      </c>
      <c r="J467" s="15" t="s">
        <v>18</v>
      </c>
      <c r="K467" s="21">
        <v>45957</v>
      </c>
    </row>
    <row r="468" spans="1:13" ht="21.75" hidden="1" customHeight="1" x14ac:dyDescent="0.25">
      <c r="A468" s="4">
        <v>467</v>
      </c>
      <c r="B468" s="30">
        <v>20255810204562</v>
      </c>
      <c r="C468" s="2">
        <v>45951.445138888892</v>
      </c>
      <c r="D468" s="2">
        <v>45951</v>
      </c>
      <c r="E468" s="2" t="s">
        <v>5858</v>
      </c>
      <c r="F468" s="14">
        <f ca="1">Tabla3689101118191516172345675638[[#This Row],[FECHA RADICACION]]-TODAY()</f>
        <v>-111.55486111110804</v>
      </c>
      <c r="G468" s="14" t="s">
        <v>15</v>
      </c>
      <c r="H468" s="14" t="s">
        <v>16</v>
      </c>
      <c r="I468" s="14" t="s">
        <v>17</v>
      </c>
      <c r="J468" s="15" t="s">
        <v>18</v>
      </c>
      <c r="K468" s="21">
        <v>45957</v>
      </c>
      <c r="L468" s="4" t="s">
        <v>3982</v>
      </c>
    </row>
    <row r="469" spans="1:13" ht="21.75" hidden="1" customHeight="1" x14ac:dyDescent="0.25">
      <c r="A469" s="4">
        <v>468</v>
      </c>
      <c r="B469" s="30">
        <v>20255810204532</v>
      </c>
      <c r="C469" s="2">
        <v>45951.44027777778</v>
      </c>
      <c r="D469" s="2">
        <v>45951</v>
      </c>
      <c r="E469" s="2" t="s">
        <v>5859</v>
      </c>
      <c r="F469" s="14">
        <f ca="1">Tabla3689101118191516172345675638[[#This Row],[FECHA RADICACION]]-TODAY()</f>
        <v>-111.55972222222044</v>
      </c>
      <c r="G469" s="14" t="s">
        <v>15</v>
      </c>
      <c r="H469" s="14" t="s">
        <v>241</v>
      </c>
      <c r="I469" s="14" t="s">
        <v>17</v>
      </c>
      <c r="J469" s="15" t="s">
        <v>18</v>
      </c>
      <c r="K469" s="21">
        <v>45957</v>
      </c>
    </row>
    <row r="470" spans="1:13" ht="21.75" hidden="1" customHeight="1" x14ac:dyDescent="0.25">
      <c r="A470" s="4">
        <v>469</v>
      </c>
      <c r="B470" s="30">
        <v>20254603550982</v>
      </c>
      <c r="C470" s="2">
        <v>45951.434027777781</v>
      </c>
      <c r="D470" s="2">
        <v>45951</v>
      </c>
      <c r="E470" s="2" t="s">
        <v>5860</v>
      </c>
      <c r="F470" s="14">
        <f ca="1">Tabla3689101118191516172345675638[[#This Row],[FECHA RADICACION]]-TODAY()</f>
        <v>-111.56597222221899</v>
      </c>
      <c r="G470" s="14" t="s">
        <v>65</v>
      </c>
      <c r="H470" s="14" t="s">
        <v>283</v>
      </c>
      <c r="I470" s="14" t="s">
        <v>17</v>
      </c>
      <c r="J470" s="15" t="s">
        <v>18</v>
      </c>
      <c r="K470" s="21">
        <v>45974</v>
      </c>
    </row>
    <row r="471" spans="1:13" ht="21.75" hidden="1" customHeight="1" x14ac:dyDescent="0.25">
      <c r="A471" s="4">
        <v>470</v>
      </c>
      <c r="B471" s="30">
        <v>20254603554372</v>
      </c>
      <c r="C471" s="2">
        <v>45951.51666666667</v>
      </c>
      <c r="D471" s="2">
        <v>45951</v>
      </c>
      <c r="E471" s="2" t="s">
        <v>5861</v>
      </c>
      <c r="F471" s="14">
        <f ca="1">Tabla3689101118191516172345675638[[#This Row],[FECHA RADICACION]]-TODAY()</f>
        <v>-111.48333333332994</v>
      </c>
      <c r="G471" s="14" t="s">
        <v>15</v>
      </c>
      <c r="H471" s="14" t="s">
        <v>241</v>
      </c>
      <c r="I471" s="14" t="s">
        <v>17</v>
      </c>
      <c r="J471" s="15" t="s">
        <v>18</v>
      </c>
      <c r="K471" s="21">
        <v>45967</v>
      </c>
      <c r="M471" s="66" t="s">
        <v>5842</v>
      </c>
    </row>
    <row r="472" spans="1:13" ht="21.75" hidden="1" customHeight="1" x14ac:dyDescent="0.25">
      <c r="A472" s="4">
        <v>471</v>
      </c>
      <c r="B472" s="30">
        <v>20254603555212</v>
      </c>
      <c r="C472" s="2">
        <v>45951</v>
      </c>
      <c r="D472" s="2">
        <v>45951</v>
      </c>
      <c r="E472" s="2" t="s">
        <v>5862</v>
      </c>
      <c r="F472" s="14">
        <f ca="1">Tabla3689101118191516172345675638[[#This Row],[FECHA RADICACION]]-TODAY()</f>
        <v>-112</v>
      </c>
      <c r="G472" s="14" t="s">
        <v>15</v>
      </c>
      <c r="H472" s="14" t="s">
        <v>16</v>
      </c>
      <c r="I472" s="14" t="s">
        <v>17</v>
      </c>
      <c r="J472" s="15" t="s">
        <v>18</v>
      </c>
      <c r="K472" s="21">
        <v>45957</v>
      </c>
    </row>
    <row r="473" spans="1:13" ht="21.75" hidden="1" customHeight="1" x14ac:dyDescent="0.25">
      <c r="A473" s="4">
        <v>472</v>
      </c>
      <c r="B473" s="30">
        <v>20254603559902</v>
      </c>
      <c r="C473" s="2">
        <v>45951</v>
      </c>
      <c r="D473" s="2">
        <v>45952</v>
      </c>
      <c r="E473" s="2" t="s">
        <v>5863</v>
      </c>
      <c r="F473" s="14">
        <f ca="1">Tabla3689101118191516172345675638[[#This Row],[FECHA RADICACION]]-TODAY()</f>
        <v>-112</v>
      </c>
      <c r="G473" s="14" t="s">
        <v>50</v>
      </c>
      <c r="H473" s="14" t="s">
        <v>114</v>
      </c>
      <c r="I473" s="14" t="s">
        <v>17</v>
      </c>
      <c r="J473" s="15" t="s">
        <v>18</v>
      </c>
      <c r="K473" s="21">
        <v>45974</v>
      </c>
      <c r="M473" s="4" t="s">
        <v>5761</v>
      </c>
    </row>
    <row r="474" spans="1:13" ht="21.75" hidden="1" customHeight="1" x14ac:dyDescent="0.25">
      <c r="A474" s="4">
        <v>473</v>
      </c>
      <c r="B474" s="30">
        <v>20255810204792</v>
      </c>
      <c r="C474" s="2">
        <v>45951</v>
      </c>
      <c r="D474" s="2">
        <v>45952</v>
      </c>
      <c r="E474" s="2" t="s">
        <v>5864</v>
      </c>
      <c r="F474" s="14">
        <f ca="1">Tabla3689101118191516172345675638[[#This Row],[FECHA RADICACION]]-TODAY()</f>
        <v>-112</v>
      </c>
      <c r="G474" s="14" t="s">
        <v>85</v>
      </c>
      <c r="H474" s="14" t="s">
        <v>160</v>
      </c>
      <c r="I474" s="4" t="s">
        <v>17</v>
      </c>
      <c r="J474" s="15" t="s">
        <v>18</v>
      </c>
      <c r="K474" s="21">
        <v>45974</v>
      </c>
      <c r="L474" s="4" t="s">
        <v>378</v>
      </c>
    </row>
    <row r="475" spans="1:13" ht="21.75" hidden="1" customHeight="1" x14ac:dyDescent="0.25">
      <c r="A475" s="4">
        <v>474</v>
      </c>
      <c r="B475" s="30">
        <v>20255810204782</v>
      </c>
      <c r="C475" s="2">
        <v>45951</v>
      </c>
      <c r="D475" s="2">
        <v>45952</v>
      </c>
      <c r="E475" s="2" t="s">
        <v>5865</v>
      </c>
      <c r="F475" s="14">
        <f ca="1">Tabla3689101118191516172345675638[[#This Row],[FECHA RADICACION]]-TODAY()</f>
        <v>-112</v>
      </c>
      <c r="G475" s="14" t="s">
        <v>85</v>
      </c>
      <c r="H475" s="14" t="s">
        <v>160</v>
      </c>
      <c r="I475" s="14" t="s">
        <v>17</v>
      </c>
      <c r="J475" s="15" t="s">
        <v>18</v>
      </c>
      <c r="K475" s="21">
        <v>45957</v>
      </c>
    </row>
    <row r="476" spans="1:13" ht="21.75" hidden="1" customHeight="1" x14ac:dyDescent="0.25">
      <c r="A476" s="4">
        <v>475</v>
      </c>
      <c r="B476" s="30">
        <v>20255810204722</v>
      </c>
      <c r="C476" s="2">
        <v>45951</v>
      </c>
      <c r="D476" s="2">
        <v>45952</v>
      </c>
      <c r="E476" s="2" t="s">
        <v>5866</v>
      </c>
      <c r="F476" s="14">
        <f ca="1">Tabla3689101118191516172345675638[[#This Row],[FECHA RADICACION]]-TODAY()</f>
        <v>-112</v>
      </c>
      <c r="G476" s="14" t="s">
        <v>65</v>
      </c>
      <c r="H476" s="14" t="s">
        <v>3536</v>
      </c>
      <c r="I476" s="14" t="s">
        <v>17</v>
      </c>
      <c r="J476" s="15" t="s">
        <v>18</v>
      </c>
      <c r="K476" s="21">
        <v>45975</v>
      </c>
    </row>
    <row r="477" spans="1:13" ht="21.75" hidden="1" customHeight="1" x14ac:dyDescent="0.25">
      <c r="A477" s="4">
        <v>476</v>
      </c>
      <c r="B477" s="30">
        <v>20255810204442</v>
      </c>
      <c r="C477" s="2">
        <v>45951.385416666664</v>
      </c>
      <c r="D477" s="2">
        <v>45952</v>
      </c>
      <c r="E477" s="2" t="s">
        <v>5867</v>
      </c>
      <c r="F477" s="14">
        <f ca="1">Tabla3689101118191516172345675638[[#This Row],[FECHA RADICACION]]-TODAY()</f>
        <v>-111.61458333333576</v>
      </c>
      <c r="G477" s="14" t="s">
        <v>65</v>
      </c>
      <c r="H477" s="14" t="s">
        <v>71</v>
      </c>
      <c r="I477" s="4" t="s">
        <v>17</v>
      </c>
      <c r="J477" s="15" t="s">
        <v>18</v>
      </c>
      <c r="K477" s="21">
        <v>45957</v>
      </c>
      <c r="L477" s="4" t="s">
        <v>5868</v>
      </c>
    </row>
    <row r="478" spans="1:13" ht="21.75" hidden="1" customHeight="1" x14ac:dyDescent="0.25">
      <c r="A478" s="4">
        <v>477</v>
      </c>
      <c r="B478" s="30">
        <v>20255810203442</v>
      </c>
      <c r="C478" s="2">
        <v>45950.462500000001</v>
      </c>
      <c r="D478" s="2">
        <v>45952</v>
      </c>
      <c r="E478" s="2" t="s">
        <v>5869</v>
      </c>
      <c r="F478" s="14">
        <f ca="1">Tabla3689101118191516172345675638[[#This Row],[FECHA RADICACION]]-TODAY()</f>
        <v>-112.53749999999854</v>
      </c>
      <c r="G478" s="14" t="s">
        <v>2964</v>
      </c>
      <c r="H478" s="14" t="s">
        <v>17</v>
      </c>
      <c r="I478" s="14" t="s">
        <v>17</v>
      </c>
      <c r="J478" s="15" t="s">
        <v>18</v>
      </c>
      <c r="K478" s="21">
        <v>45957</v>
      </c>
      <c r="L478" s="4" t="s">
        <v>270</v>
      </c>
    </row>
    <row r="479" spans="1:13" ht="21.75" hidden="1" customHeight="1" x14ac:dyDescent="0.25">
      <c r="A479" s="4">
        <v>478</v>
      </c>
      <c r="B479" s="30">
        <v>20255810205002</v>
      </c>
      <c r="C479" s="2">
        <v>45951</v>
      </c>
      <c r="D479" s="2">
        <v>45952</v>
      </c>
      <c r="E479" s="2" t="s">
        <v>5870</v>
      </c>
      <c r="F479" s="14">
        <f ca="1">Tabla3689101118191516172345675638[[#This Row],[FECHA RADICACION]]-TODAY()</f>
        <v>-112</v>
      </c>
      <c r="G479" s="14" t="s">
        <v>65</v>
      </c>
      <c r="H479" s="14" t="s">
        <v>3536</v>
      </c>
      <c r="I479" s="14" t="s">
        <v>17</v>
      </c>
      <c r="J479" s="15" t="s">
        <v>18</v>
      </c>
      <c r="K479" s="21">
        <v>45957</v>
      </c>
    </row>
    <row r="480" spans="1:13" ht="21.75" hidden="1" customHeight="1" x14ac:dyDescent="0.25">
      <c r="A480" s="4">
        <v>479</v>
      </c>
      <c r="B480" s="30">
        <v>20255810205012</v>
      </c>
      <c r="C480" s="2">
        <v>45951</v>
      </c>
      <c r="D480" s="2">
        <v>45952</v>
      </c>
      <c r="E480" s="2" t="s">
        <v>5871</v>
      </c>
      <c r="F480" s="14">
        <f ca="1">Tabla3689101118191516172345675638[[#This Row],[FECHA RADICACION]]-TODAY()</f>
        <v>-112</v>
      </c>
      <c r="G480" s="14" t="s">
        <v>65</v>
      </c>
      <c r="H480" s="14" t="s">
        <v>3536</v>
      </c>
      <c r="I480" s="14" t="s">
        <v>17</v>
      </c>
      <c r="J480" s="15" t="s">
        <v>18</v>
      </c>
      <c r="K480" s="21">
        <v>45957</v>
      </c>
    </row>
    <row r="481" spans="1:13" ht="21.75" hidden="1" customHeight="1" x14ac:dyDescent="0.25">
      <c r="A481" s="4">
        <v>480</v>
      </c>
      <c r="B481" s="30">
        <v>20255810203882</v>
      </c>
      <c r="C481" s="2">
        <v>45950</v>
      </c>
      <c r="D481" s="2">
        <v>45952</v>
      </c>
      <c r="E481" s="2" t="s">
        <v>5872</v>
      </c>
      <c r="F481" s="14">
        <f ca="1">Tabla3689101118191516172345675638[[#This Row],[FECHA RADICACION]]-TODAY()</f>
        <v>-113</v>
      </c>
      <c r="G481" s="14" t="s">
        <v>50</v>
      </c>
      <c r="H481" s="14" t="s">
        <v>93</v>
      </c>
      <c r="I481" s="14" t="s">
        <v>17</v>
      </c>
      <c r="J481" s="15" t="s">
        <v>18</v>
      </c>
      <c r="K481" s="21">
        <v>45957</v>
      </c>
      <c r="L481" s="4" t="s">
        <v>125</v>
      </c>
    </row>
    <row r="482" spans="1:13" ht="21.75" hidden="1" customHeight="1" x14ac:dyDescent="0.25">
      <c r="A482" s="4">
        <v>481</v>
      </c>
      <c r="B482" s="30">
        <v>20255810205122</v>
      </c>
      <c r="C482" s="2">
        <v>45952.379166666666</v>
      </c>
      <c r="D482" s="2">
        <v>45952</v>
      </c>
      <c r="E482" s="2" t="s">
        <v>5873</v>
      </c>
      <c r="F482" s="14">
        <f ca="1">Tabla3689101118191516172345675638[[#This Row],[FECHA RADICACION]]-TODAY()</f>
        <v>-110.6208333333343</v>
      </c>
      <c r="G482" s="14" t="s">
        <v>65</v>
      </c>
      <c r="H482" s="14" t="s">
        <v>78</v>
      </c>
      <c r="I482" s="14" t="s">
        <v>17</v>
      </c>
      <c r="J482" s="15" t="s">
        <v>18</v>
      </c>
      <c r="K482" s="21">
        <v>45957</v>
      </c>
      <c r="L482" s="4" t="s">
        <v>174</v>
      </c>
    </row>
    <row r="483" spans="1:13" ht="21.75" hidden="1" customHeight="1" x14ac:dyDescent="0.25">
      <c r="A483" s="4">
        <v>482</v>
      </c>
      <c r="B483" s="30">
        <v>20255810205102</v>
      </c>
      <c r="C483" s="2">
        <v>45952.377083333333</v>
      </c>
      <c r="D483" s="2">
        <v>45952</v>
      </c>
      <c r="E483" s="2" t="s">
        <v>5874</v>
      </c>
      <c r="F483" s="14">
        <f ca="1">Tabla3689101118191516172345675638[[#This Row],[FECHA RADICACION]]-TODAY()</f>
        <v>-110.62291666666715</v>
      </c>
      <c r="G483" s="14" t="s">
        <v>15</v>
      </c>
      <c r="H483" s="14" t="s">
        <v>251</v>
      </c>
      <c r="I483" s="14" t="s">
        <v>17</v>
      </c>
      <c r="J483" s="15" t="s">
        <v>18</v>
      </c>
      <c r="K483" s="21">
        <v>45974</v>
      </c>
    </row>
    <row r="484" spans="1:13" ht="21.75" hidden="1" customHeight="1" x14ac:dyDescent="0.25">
      <c r="A484" s="4">
        <v>483</v>
      </c>
      <c r="B484" s="30">
        <v>20255810205302</v>
      </c>
      <c r="C484" s="2">
        <v>45952.468055555553</v>
      </c>
      <c r="D484" s="2">
        <v>45952</v>
      </c>
      <c r="E484" s="2" t="s">
        <v>5875</v>
      </c>
      <c r="F484" s="14">
        <f ca="1">Tabla3689101118191516172345675638[[#This Row],[FECHA RADICACION]]-TODAY()</f>
        <v>-110.53194444444671</v>
      </c>
      <c r="G484" s="14" t="s">
        <v>15</v>
      </c>
      <c r="H484" s="14" t="s">
        <v>241</v>
      </c>
      <c r="I484" s="14" t="s">
        <v>17</v>
      </c>
      <c r="J484" s="15" t="s">
        <v>18</v>
      </c>
      <c r="K484" s="21">
        <v>45957</v>
      </c>
      <c r="L484" s="4" t="s">
        <v>91</v>
      </c>
    </row>
    <row r="485" spans="1:13" ht="21.75" hidden="1" customHeight="1" x14ac:dyDescent="0.25">
      <c r="A485" s="4">
        <v>484</v>
      </c>
      <c r="B485" s="30">
        <v>20255810205242</v>
      </c>
      <c r="C485" s="2">
        <v>45952.424305555556</v>
      </c>
      <c r="D485" s="2">
        <v>45952</v>
      </c>
      <c r="E485" s="2" t="s">
        <v>569</v>
      </c>
      <c r="F485" s="14">
        <f ca="1">Tabla3689101118191516172345675638[[#This Row],[FECHA RADICACION]]-TODAY()</f>
        <v>-110.5756944444438</v>
      </c>
      <c r="G485" s="14" t="s">
        <v>15</v>
      </c>
      <c r="H485" s="14" t="s">
        <v>241</v>
      </c>
      <c r="I485" s="14" t="s">
        <v>17</v>
      </c>
      <c r="J485" s="15" t="s">
        <v>18</v>
      </c>
      <c r="K485" s="21">
        <v>45957</v>
      </c>
    </row>
    <row r="486" spans="1:13" ht="21.75" hidden="1" customHeight="1" x14ac:dyDescent="0.25">
      <c r="A486" s="4">
        <v>485</v>
      </c>
      <c r="B486" s="30">
        <v>20255810205192</v>
      </c>
      <c r="C486" s="2">
        <v>45952.395138888889</v>
      </c>
      <c r="D486" s="2">
        <v>45952</v>
      </c>
      <c r="E486" s="2" t="s">
        <v>5876</v>
      </c>
      <c r="F486" s="14">
        <f ca="1">Tabla3689101118191516172345675638[[#This Row],[FECHA RADICACION]]-TODAY()</f>
        <v>-110.60486111111095</v>
      </c>
      <c r="G486" s="14" t="s">
        <v>814</v>
      </c>
      <c r="H486" s="14" t="s">
        <v>2129</v>
      </c>
      <c r="I486" s="14" t="s">
        <v>17</v>
      </c>
      <c r="J486" s="15" t="s">
        <v>18</v>
      </c>
      <c r="K486" s="21">
        <v>45957</v>
      </c>
    </row>
    <row r="487" spans="1:13" ht="21.75" hidden="1" customHeight="1" x14ac:dyDescent="0.25">
      <c r="A487" s="4">
        <v>486</v>
      </c>
      <c r="B487" s="30">
        <v>20255810205182</v>
      </c>
      <c r="C487" s="2">
        <v>45952.390972222223</v>
      </c>
      <c r="D487" s="2">
        <v>45952</v>
      </c>
      <c r="E487" s="2" t="s">
        <v>5877</v>
      </c>
      <c r="F487" s="14">
        <f ca="1">Tabla3689101118191516172345675638[[#This Row],[FECHA RADICACION]]-TODAY()</f>
        <v>-110.60902777777665</v>
      </c>
      <c r="G487" s="14" t="s">
        <v>50</v>
      </c>
      <c r="H487" s="14" t="s">
        <v>51</v>
      </c>
      <c r="I487" s="14" t="s">
        <v>17</v>
      </c>
      <c r="J487" s="15" t="s">
        <v>18</v>
      </c>
      <c r="K487" s="21">
        <v>45957</v>
      </c>
      <c r="L487" s="4" t="s">
        <v>1859</v>
      </c>
    </row>
    <row r="488" spans="1:13" ht="21.75" hidden="1" customHeight="1" x14ac:dyDescent="0.25">
      <c r="A488" s="4">
        <v>487</v>
      </c>
      <c r="B488" s="30">
        <v>20255810205162</v>
      </c>
      <c r="C488" s="2">
        <v>45952.386805555558</v>
      </c>
      <c r="D488" s="2">
        <v>45952</v>
      </c>
      <c r="E488" s="2" t="s">
        <v>5877</v>
      </c>
      <c r="F488" s="14">
        <f ca="1">Tabla3689101118191516172345675638[[#This Row],[FECHA RADICACION]]-TODAY()</f>
        <v>-110.61319444444234</v>
      </c>
      <c r="G488" s="14" t="s">
        <v>50</v>
      </c>
      <c r="H488" s="14" t="s">
        <v>51</v>
      </c>
      <c r="I488" s="14" t="s">
        <v>17</v>
      </c>
      <c r="J488" s="15" t="s">
        <v>18</v>
      </c>
      <c r="K488" s="21">
        <v>45957</v>
      </c>
      <c r="L488" s="4" t="s">
        <v>1859</v>
      </c>
    </row>
    <row r="489" spans="1:13" ht="21.75" hidden="1" customHeight="1" x14ac:dyDescent="0.25">
      <c r="A489" s="4">
        <v>488</v>
      </c>
      <c r="B489" s="30">
        <v>20255810205152</v>
      </c>
      <c r="C489" s="2">
        <v>45952.384722222225</v>
      </c>
      <c r="D489" s="2">
        <v>45952</v>
      </c>
      <c r="E489" s="2" t="s">
        <v>5878</v>
      </c>
      <c r="F489" s="14">
        <f ca="1">Tabla3689101118191516172345675638[[#This Row],[FECHA RADICACION]]-TODAY()</f>
        <v>-110.61527777777519</v>
      </c>
      <c r="G489" s="14" t="s">
        <v>65</v>
      </c>
      <c r="H489" s="14" t="s">
        <v>71</v>
      </c>
      <c r="I489" s="14" t="s">
        <v>17</v>
      </c>
      <c r="J489" s="15" t="s">
        <v>18</v>
      </c>
      <c r="K489" s="21">
        <v>45957</v>
      </c>
      <c r="L489" s="4" t="s">
        <v>1859</v>
      </c>
    </row>
    <row r="490" spans="1:13" ht="21.75" hidden="1" customHeight="1" x14ac:dyDescent="0.25">
      <c r="A490" s="4">
        <v>489</v>
      </c>
      <c r="B490" s="30">
        <v>20255810203812</v>
      </c>
      <c r="C490" s="2">
        <v>45950</v>
      </c>
      <c r="D490" s="2">
        <v>45952</v>
      </c>
      <c r="E490" s="2" t="s">
        <v>5879</v>
      </c>
      <c r="F490" s="14">
        <f ca="1">Tabla3689101118191516172345675638[[#This Row],[FECHA RADICACION]]-TODAY()</f>
        <v>-113</v>
      </c>
      <c r="G490" s="14" t="s">
        <v>65</v>
      </c>
      <c r="H490" s="14" t="s">
        <v>71</v>
      </c>
      <c r="I490" s="4" t="s">
        <v>17</v>
      </c>
      <c r="J490" s="15" t="s">
        <v>18</v>
      </c>
      <c r="K490" s="21">
        <v>45957</v>
      </c>
      <c r="L490" s="4" t="s">
        <v>125</v>
      </c>
    </row>
    <row r="491" spans="1:13" ht="21.75" hidden="1" customHeight="1" x14ac:dyDescent="0.25">
      <c r="A491" s="4">
        <v>490</v>
      </c>
      <c r="B491" s="30">
        <v>20255810205382</v>
      </c>
      <c r="C491" s="2">
        <v>45952.5</v>
      </c>
      <c r="D491" s="2">
        <v>45952</v>
      </c>
      <c r="E491" s="2" t="s">
        <v>5880</v>
      </c>
      <c r="F491" s="14">
        <f ca="1">Tabla3689101118191516172345675638[[#This Row],[FECHA RADICACION]]-TODAY()</f>
        <v>-110.5</v>
      </c>
      <c r="G491" s="14" t="s">
        <v>15</v>
      </c>
      <c r="H491" s="14" t="s">
        <v>5404</v>
      </c>
      <c r="I491" s="14" t="s">
        <v>17</v>
      </c>
      <c r="J491" s="15" t="s">
        <v>18</v>
      </c>
      <c r="K491" s="21">
        <v>45974</v>
      </c>
      <c r="L491" s="4" t="s">
        <v>91</v>
      </c>
    </row>
    <row r="492" spans="1:13" ht="21.75" hidden="1" customHeight="1" x14ac:dyDescent="0.25">
      <c r="A492" s="4">
        <v>491</v>
      </c>
      <c r="B492" s="30">
        <v>20255810205602</v>
      </c>
      <c r="C492" s="2">
        <v>45952.5</v>
      </c>
      <c r="D492" s="2">
        <v>45952</v>
      </c>
      <c r="E492" s="2" t="s">
        <v>5881</v>
      </c>
      <c r="F492" s="14">
        <f ca="1">Tabla3689101118191516172345675638[[#This Row],[FECHA RADICACION]]-TODAY()</f>
        <v>-110.5</v>
      </c>
      <c r="G492" s="14" t="s">
        <v>50</v>
      </c>
      <c r="H492" s="14" t="s">
        <v>128</v>
      </c>
      <c r="I492" s="14" t="s">
        <v>17</v>
      </c>
      <c r="J492" s="15" t="s">
        <v>18</v>
      </c>
      <c r="K492" s="21">
        <v>45957</v>
      </c>
      <c r="L492" s="4" t="s">
        <v>5882</v>
      </c>
    </row>
    <row r="493" spans="1:13" ht="21.75" hidden="1" customHeight="1" x14ac:dyDescent="0.25">
      <c r="A493" s="4">
        <v>492</v>
      </c>
      <c r="B493" s="30">
        <v>20255810205492</v>
      </c>
      <c r="C493" s="2">
        <v>45952.5</v>
      </c>
      <c r="D493" s="2">
        <v>45952</v>
      </c>
      <c r="E493" s="2" t="s">
        <v>5883</v>
      </c>
      <c r="F493" s="14">
        <f ca="1">Tabla3689101118191516172345675638[[#This Row],[FECHA RADICACION]]-TODAY()</f>
        <v>-110.5</v>
      </c>
      <c r="G493" s="14" t="s">
        <v>15</v>
      </c>
      <c r="H493" s="14" t="s">
        <v>241</v>
      </c>
      <c r="I493" s="14" t="s">
        <v>17</v>
      </c>
      <c r="J493" s="15" t="s">
        <v>18</v>
      </c>
      <c r="K493" s="21">
        <v>45967</v>
      </c>
      <c r="M493" s="4" t="s">
        <v>5761</v>
      </c>
    </row>
    <row r="494" spans="1:13" ht="21.75" hidden="1" customHeight="1" x14ac:dyDescent="0.25">
      <c r="A494" s="4">
        <v>493</v>
      </c>
      <c r="B494" s="30">
        <v>20255810205442</v>
      </c>
      <c r="C494" s="2">
        <v>45952.5</v>
      </c>
      <c r="D494" s="2">
        <v>45952</v>
      </c>
      <c r="E494" s="2" t="s">
        <v>5884</v>
      </c>
      <c r="F494" s="14">
        <f ca="1">Tabla3689101118191516172345675638[[#This Row],[FECHA RADICACION]]-TODAY()</f>
        <v>-110.5</v>
      </c>
      <c r="G494" s="14" t="s">
        <v>15</v>
      </c>
      <c r="H494" s="14" t="s">
        <v>251</v>
      </c>
      <c r="I494" s="14" t="s">
        <v>17</v>
      </c>
      <c r="J494" s="15" t="s">
        <v>18</v>
      </c>
      <c r="K494" s="21">
        <v>45974</v>
      </c>
    </row>
    <row r="495" spans="1:13" ht="21.75" hidden="1" customHeight="1" x14ac:dyDescent="0.25">
      <c r="A495" s="4">
        <v>494</v>
      </c>
      <c r="B495" s="30">
        <v>20254603568892</v>
      </c>
      <c r="C495" s="2">
        <v>45952.526388888888</v>
      </c>
      <c r="D495" s="2">
        <v>45952</v>
      </c>
      <c r="E495" s="2" t="s">
        <v>5885</v>
      </c>
      <c r="F495" s="14">
        <f ca="1">Tabla3689101118191516172345675638[[#This Row],[FECHA RADICACION]]-TODAY()</f>
        <v>-110.4736111111124</v>
      </c>
      <c r="G495" s="14" t="s">
        <v>15</v>
      </c>
      <c r="H495" s="14" t="s">
        <v>16</v>
      </c>
      <c r="I495" s="14" t="s">
        <v>17</v>
      </c>
      <c r="J495" s="15" t="s">
        <v>18</v>
      </c>
      <c r="K495" s="21">
        <v>45957</v>
      </c>
    </row>
    <row r="496" spans="1:13" ht="21.75" hidden="1" customHeight="1" x14ac:dyDescent="0.25">
      <c r="A496" s="4">
        <v>495</v>
      </c>
      <c r="B496" s="30">
        <v>20254603571742</v>
      </c>
      <c r="C496" s="2">
        <v>45952</v>
      </c>
      <c r="D496" s="2">
        <v>45952</v>
      </c>
      <c r="E496" s="2" t="s">
        <v>5886</v>
      </c>
      <c r="F496" s="14">
        <f ca="1">Tabla3689101118191516172345675638[[#This Row],[FECHA RADICACION]]-TODAY()</f>
        <v>-111</v>
      </c>
      <c r="G496" s="14" t="s">
        <v>15</v>
      </c>
      <c r="H496" s="14" t="s">
        <v>16</v>
      </c>
      <c r="I496" s="14" t="s">
        <v>17</v>
      </c>
      <c r="J496" s="15" t="s">
        <v>18</v>
      </c>
      <c r="K496" s="21">
        <v>45957</v>
      </c>
    </row>
    <row r="497" spans="1:13" ht="21.75" hidden="1" customHeight="1" x14ac:dyDescent="0.25">
      <c r="A497" s="4">
        <v>496</v>
      </c>
      <c r="B497" s="30">
        <v>20254603572372</v>
      </c>
      <c r="C497" s="2">
        <v>45952</v>
      </c>
      <c r="D497" s="2">
        <v>45952</v>
      </c>
      <c r="E497" s="2" t="s">
        <v>5887</v>
      </c>
      <c r="F497" s="14">
        <f ca="1">Tabla3689101118191516172345675638[[#This Row],[FECHA RADICACION]]-TODAY()</f>
        <v>-111</v>
      </c>
      <c r="G497" s="14" t="s">
        <v>814</v>
      </c>
      <c r="H497" s="14" t="s">
        <v>3713</v>
      </c>
      <c r="I497" s="14" t="s">
        <v>17</v>
      </c>
      <c r="J497" s="15" t="s">
        <v>18</v>
      </c>
      <c r="K497" s="21">
        <v>45975</v>
      </c>
      <c r="M497" s="4" t="s">
        <v>5888</v>
      </c>
    </row>
    <row r="498" spans="1:13" ht="21.75" hidden="1" customHeight="1" x14ac:dyDescent="0.25">
      <c r="A498" s="4">
        <v>497</v>
      </c>
      <c r="B498" s="30">
        <v>20255810205912</v>
      </c>
      <c r="C498" s="2">
        <v>45952</v>
      </c>
      <c r="D498" s="2">
        <v>45952</v>
      </c>
      <c r="E498" s="2" t="s">
        <v>5889</v>
      </c>
      <c r="F498" s="14">
        <f ca="1">Tabla3689101118191516172345675638[[#This Row],[FECHA RADICACION]]-TODAY()</f>
        <v>-111</v>
      </c>
      <c r="G498" s="14" t="s">
        <v>85</v>
      </c>
      <c r="H498" s="14" t="s">
        <v>244</v>
      </c>
      <c r="I498" s="14" t="s">
        <v>17</v>
      </c>
      <c r="J498" s="15" t="s">
        <v>18</v>
      </c>
      <c r="K498" s="21">
        <v>45957</v>
      </c>
      <c r="L498" s="4" t="s">
        <v>378</v>
      </c>
    </row>
    <row r="499" spans="1:13" ht="21.75" hidden="1" customHeight="1" x14ac:dyDescent="0.25">
      <c r="A499" s="4">
        <v>498</v>
      </c>
      <c r="B499" s="30">
        <v>20255810205882</v>
      </c>
      <c r="C499" s="2">
        <v>45952</v>
      </c>
      <c r="D499" s="2">
        <v>45952</v>
      </c>
      <c r="E499" s="2" t="s">
        <v>5890</v>
      </c>
      <c r="F499" s="14">
        <f ca="1">Tabla3689101118191516172345675638[[#This Row],[FECHA RADICACION]]-TODAY()</f>
        <v>-111</v>
      </c>
      <c r="G499" s="14" t="s">
        <v>65</v>
      </c>
      <c r="H499" s="14" t="s">
        <v>78</v>
      </c>
      <c r="I499" s="14" t="s">
        <v>17</v>
      </c>
      <c r="J499" s="15" t="s">
        <v>18</v>
      </c>
      <c r="K499" s="21">
        <v>45975</v>
      </c>
      <c r="L499" s="4" t="s">
        <v>42</v>
      </c>
    </row>
    <row r="500" spans="1:13" ht="21.75" hidden="1" customHeight="1" x14ac:dyDescent="0.25">
      <c r="A500" s="4">
        <v>499</v>
      </c>
      <c r="B500" s="30">
        <v>20255810205872</v>
      </c>
      <c r="C500" s="2">
        <v>45952</v>
      </c>
      <c r="D500" s="2">
        <v>45952</v>
      </c>
      <c r="E500" s="2" t="s">
        <v>5891</v>
      </c>
      <c r="F500" s="14">
        <f ca="1">Tabla3689101118191516172345675638[[#This Row],[FECHA RADICACION]]-TODAY()</f>
        <v>-111</v>
      </c>
      <c r="G500" s="14" t="s">
        <v>65</v>
      </c>
      <c r="H500" s="14" t="s">
        <v>3536</v>
      </c>
      <c r="I500" s="14" t="s">
        <v>17</v>
      </c>
      <c r="J500" s="15" t="s">
        <v>18</v>
      </c>
      <c r="K500" s="21">
        <v>45957</v>
      </c>
      <c r="L500" s="4" t="s">
        <v>42</v>
      </c>
    </row>
    <row r="501" spans="1:13" ht="21.75" hidden="1" customHeight="1" x14ac:dyDescent="0.25">
      <c r="A501" s="4">
        <v>500</v>
      </c>
      <c r="B501" s="30">
        <v>20255810205832</v>
      </c>
      <c r="C501" s="2">
        <v>45952</v>
      </c>
      <c r="D501" s="2">
        <v>45952</v>
      </c>
      <c r="E501" s="2" t="s">
        <v>5892</v>
      </c>
      <c r="F501" s="14">
        <f ca="1">Tabla3689101118191516172345675638[[#This Row],[FECHA RADICACION]]-TODAY()</f>
        <v>-111</v>
      </c>
      <c r="G501" s="14" t="s">
        <v>65</v>
      </c>
      <c r="H501" s="14" t="s">
        <v>71</v>
      </c>
      <c r="I501" s="14" t="s">
        <v>17</v>
      </c>
      <c r="J501" s="15" t="s">
        <v>18</v>
      </c>
      <c r="K501" s="21">
        <v>45957</v>
      </c>
      <c r="L501" s="4" t="s">
        <v>3982</v>
      </c>
    </row>
    <row r="502" spans="1:13" ht="21.75" hidden="1" customHeight="1" x14ac:dyDescent="0.25">
      <c r="A502" s="4">
        <v>501</v>
      </c>
      <c r="B502" s="30">
        <v>20254603573222</v>
      </c>
      <c r="C502" s="2">
        <v>45952</v>
      </c>
      <c r="D502" s="2">
        <v>45952</v>
      </c>
      <c r="E502" s="2" t="s">
        <v>5893</v>
      </c>
      <c r="F502" s="14">
        <f ca="1">Tabla3689101118191516172345675638[[#This Row],[FECHA RADICACION]]-TODAY()</f>
        <v>-111</v>
      </c>
      <c r="G502" s="14" t="s">
        <v>50</v>
      </c>
      <c r="H502" s="14" t="s">
        <v>114</v>
      </c>
      <c r="I502" s="14" t="s">
        <v>17</v>
      </c>
      <c r="J502" s="15" t="s">
        <v>18</v>
      </c>
      <c r="K502" s="21">
        <v>45974</v>
      </c>
      <c r="M502" s="4" t="s">
        <v>5761</v>
      </c>
    </row>
    <row r="503" spans="1:13" ht="21.75" hidden="1" customHeight="1" x14ac:dyDescent="0.25">
      <c r="A503" s="4">
        <v>502</v>
      </c>
      <c r="B503" s="30">
        <v>20252200401263</v>
      </c>
      <c r="C503" s="2">
        <v>45952</v>
      </c>
      <c r="D503" s="2">
        <v>45952</v>
      </c>
      <c r="E503" t="s">
        <v>5894</v>
      </c>
      <c r="F503" s="14">
        <f ca="1">Tabla3689101118191516172345675638[[#This Row],[FECHA RADICACION]]-TODAY()</f>
        <v>-111</v>
      </c>
      <c r="G503" s="14" t="s">
        <v>2964</v>
      </c>
      <c r="H503" s="14" t="s">
        <v>17</v>
      </c>
      <c r="I503" s="14" t="s">
        <v>17</v>
      </c>
      <c r="J503" s="15" t="s">
        <v>18</v>
      </c>
      <c r="K503" s="21">
        <v>45957</v>
      </c>
    </row>
    <row r="504" spans="1:13" ht="21.75" hidden="1" customHeight="1" x14ac:dyDescent="0.25">
      <c r="A504" s="4">
        <v>503</v>
      </c>
      <c r="B504" s="30">
        <v>20255810206212</v>
      </c>
      <c r="C504" s="2">
        <v>45953</v>
      </c>
      <c r="D504" s="2">
        <v>45953</v>
      </c>
      <c r="E504" s="2" t="s">
        <v>5895</v>
      </c>
      <c r="F504" s="14">
        <f ca="1">Tabla3689101118191516172345675638[[#This Row],[FECHA RADICACION]]-TODAY()</f>
        <v>-110</v>
      </c>
      <c r="G504" s="14" t="s">
        <v>65</v>
      </c>
      <c r="H504" s="14" t="s">
        <v>3536</v>
      </c>
      <c r="I504" s="14" t="s">
        <v>17</v>
      </c>
      <c r="J504" s="15" t="s">
        <v>18</v>
      </c>
      <c r="K504" s="21">
        <v>45975</v>
      </c>
      <c r="M504" s="4" t="s">
        <v>5896</v>
      </c>
    </row>
    <row r="505" spans="1:13" ht="21.75" hidden="1" customHeight="1" x14ac:dyDescent="0.25">
      <c r="A505" s="4">
        <v>504</v>
      </c>
      <c r="B505" s="30">
        <v>20255810206142</v>
      </c>
      <c r="C505" s="2">
        <v>45953.493055555555</v>
      </c>
      <c r="D505" s="2">
        <v>45953</v>
      </c>
      <c r="E505" s="2" t="s">
        <v>5897</v>
      </c>
      <c r="F505" s="14">
        <f ca="1">Tabla3689101118191516172345675638[[#This Row],[FECHA RADICACION]]-TODAY()</f>
        <v>-109.50694444444525</v>
      </c>
      <c r="G505" s="14" t="s">
        <v>50</v>
      </c>
      <c r="H505" s="14" t="s">
        <v>2147</v>
      </c>
      <c r="I505" s="14" t="s">
        <v>17</v>
      </c>
      <c r="J505" s="15" t="s">
        <v>18</v>
      </c>
      <c r="K505" s="21">
        <v>45974</v>
      </c>
      <c r="M505" s="4" t="s">
        <v>5898</v>
      </c>
    </row>
    <row r="506" spans="1:13" ht="21.75" hidden="1" customHeight="1" x14ac:dyDescent="0.25">
      <c r="A506" s="4">
        <v>505</v>
      </c>
      <c r="B506" s="30">
        <v>20254603574592</v>
      </c>
      <c r="C506" s="2">
        <v>45952</v>
      </c>
      <c r="D506" s="2">
        <v>45953</v>
      </c>
      <c r="E506" s="2" t="s">
        <v>5899</v>
      </c>
      <c r="F506" s="14">
        <f ca="1">Tabla3689101118191516172345675638[[#This Row],[FECHA RADICACION]]-TODAY()</f>
        <v>-111</v>
      </c>
      <c r="G506" s="14" t="s">
        <v>15</v>
      </c>
      <c r="H506" s="14" t="s">
        <v>251</v>
      </c>
      <c r="I506" s="14" t="s">
        <v>17</v>
      </c>
      <c r="J506" s="15" t="s">
        <v>18</v>
      </c>
      <c r="K506" s="21">
        <v>45975</v>
      </c>
    </row>
    <row r="507" spans="1:13" ht="21.75" hidden="1" customHeight="1" x14ac:dyDescent="0.25">
      <c r="A507" s="4">
        <v>506</v>
      </c>
      <c r="B507" s="30">
        <v>20254603569072</v>
      </c>
      <c r="C507" s="2">
        <v>45952.530555555553</v>
      </c>
      <c r="D507" s="2">
        <v>45953</v>
      </c>
      <c r="E507" s="2" t="s">
        <v>5900</v>
      </c>
      <c r="F507" s="14">
        <f ca="1">Tabla3689101118191516172345675638[[#This Row],[FECHA RADICACION]]-TODAY()</f>
        <v>-110.46944444444671</v>
      </c>
      <c r="G507" s="14" t="s">
        <v>15</v>
      </c>
      <c r="H507" s="14" t="s">
        <v>241</v>
      </c>
      <c r="I507" s="14" t="s">
        <v>17</v>
      </c>
      <c r="J507" s="15" t="s">
        <v>18</v>
      </c>
      <c r="K507" s="21">
        <v>45974</v>
      </c>
    </row>
    <row r="508" spans="1:13" ht="21.75" hidden="1" customHeight="1" x14ac:dyDescent="0.25">
      <c r="A508" s="4">
        <v>507</v>
      </c>
      <c r="B508" s="30">
        <v>20254213568902</v>
      </c>
      <c r="C508" s="2">
        <v>45952.526388888888</v>
      </c>
      <c r="D508" s="2">
        <v>45953</v>
      </c>
      <c r="E508" s="2" t="s">
        <v>5901</v>
      </c>
      <c r="F508" s="14">
        <f ca="1">Tabla3689101118191516172345675638[[#This Row],[FECHA RADICACION]]-TODAY()</f>
        <v>-110.4736111111124</v>
      </c>
      <c r="G508" s="14" t="s">
        <v>15</v>
      </c>
      <c r="H508" s="14" t="s">
        <v>241</v>
      </c>
      <c r="I508" s="14" t="s">
        <v>17</v>
      </c>
      <c r="J508" s="15" t="s">
        <v>18</v>
      </c>
      <c r="K508" s="21">
        <v>45957</v>
      </c>
    </row>
    <row r="509" spans="1:13" ht="21.75" hidden="1" customHeight="1" x14ac:dyDescent="0.25">
      <c r="A509" s="4">
        <v>508</v>
      </c>
      <c r="B509" s="30">
        <v>20255810206232</v>
      </c>
      <c r="C509" s="2">
        <v>45953</v>
      </c>
      <c r="D509" s="2">
        <v>45953</v>
      </c>
      <c r="E509" s="2" t="s">
        <v>5902</v>
      </c>
      <c r="F509" s="14">
        <f ca="1">Tabla3689101118191516172345675638[[#This Row],[FECHA RADICACION]]-TODAY()</f>
        <v>-110</v>
      </c>
      <c r="G509" s="14" t="s">
        <v>50</v>
      </c>
      <c r="H509" s="14" t="s">
        <v>128</v>
      </c>
      <c r="I509" s="14" t="s">
        <v>17</v>
      </c>
      <c r="J509" s="15" t="s">
        <v>18</v>
      </c>
      <c r="K509" s="21">
        <v>45957</v>
      </c>
    </row>
    <row r="510" spans="1:13" ht="21.75" hidden="1" customHeight="1" x14ac:dyDescent="0.25">
      <c r="A510" s="4">
        <v>509</v>
      </c>
      <c r="B510" s="30">
        <v>20254213582322</v>
      </c>
      <c r="C510" s="2">
        <v>45953</v>
      </c>
      <c r="D510" s="2">
        <v>45953</v>
      </c>
      <c r="E510" s="2" t="s">
        <v>5903</v>
      </c>
      <c r="F510" s="14">
        <f ca="1">Tabla3689101118191516172345675638[[#This Row],[FECHA RADICACION]]-TODAY()</f>
        <v>-110</v>
      </c>
      <c r="G510" s="14" t="s">
        <v>85</v>
      </c>
      <c r="H510" s="14" t="s">
        <v>160</v>
      </c>
      <c r="I510" s="14" t="s">
        <v>17</v>
      </c>
      <c r="J510" s="15" t="s">
        <v>18</v>
      </c>
      <c r="K510" s="21">
        <v>45957</v>
      </c>
      <c r="L510" s="4" t="s">
        <v>164</v>
      </c>
    </row>
    <row r="511" spans="1:13" ht="21.75" hidden="1" customHeight="1" x14ac:dyDescent="0.25">
      <c r="A511" s="4">
        <v>510</v>
      </c>
      <c r="B511" s="30">
        <v>20254213582022</v>
      </c>
      <c r="C511" s="2">
        <v>45953.533333333333</v>
      </c>
      <c r="D511" s="2">
        <v>45953</v>
      </c>
      <c r="E511" s="2" t="s">
        <v>5904</v>
      </c>
      <c r="F511" s="14">
        <f ca="1">Tabla3689101118191516172345675638[[#This Row],[FECHA RADICACION]]-TODAY()</f>
        <v>-109.46666666666715</v>
      </c>
      <c r="G511" s="14" t="s">
        <v>2964</v>
      </c>
      <c r="H511" s="14" t="s">
        <v>17</v>
      </c>
      <c r="I511" s="14" t="s">
        <v>17</v>
      </c>
      <c r="J511" s="15" t="s">
        <v>18</v>
      </c>
      <c r="K511" s="21">
        <v>45957</v>
      </c>
      <c r="L511" s="63" t="s">
        <v>5905</v>
      </c>
    </row>
    <row r="512" spans="1:13" ht="21.75" hidden="1" customHeight="1" x14ac:dyDescent="0.25">
      <c r="A512" s="4">
        <v>511</v>
      </c>
      <c r="B512" s="30">
        <v>20255810206402</v>
      </c>
      <c r="C512" s="2">
        <v>45953</v>
      </c>
      <c r="D512" s="2">
        <v>45953</v>
      </c>
      <c r="E512" s="2" t="s">
        <v>5906</v>
      </c>
      <c r="F512" s="14">
        <f ca="1">Tabla3689101118191516172345675638[[#This Row],[FECHA RADICACION]]-TODAY()</f>
        <v>-110</v>
      </c>
      <c r="G512" s="14" t="s">
        <v>85</v>
      </c>
      <c r="H512" s="14" t="s">
        <v>86</v>
      </c>
      <c r="I512" s="14" t="s">
        <v>17</v>
      </c>
      <c r="J512" s="15" t="s">
        <v>18</v>
      </c>
      <c r="K512" s="21">
        <v>45974</v>
      </c>
      <c r="L512" s="4" t="s">
        <v>3982</v>
      </c>
    </row>
    <row r="513" spans="1:13" ht="21.75" hidden="1" customHeight="1" x14ac:dyDescent="0.25">
      <c r="A513" s="4">
        <v>512</v>
      </c>
      <c r="B513" s="30">
        <v>20254603585962</v>
      </c>
      <c r="C513" s="2">
        <v>45953</v>
      </c>
      <c r="D513" s="2">
        <v>45953</v>
      </c>
      <c r="E513" s="2" t="s">
        <v>5907</v>
      </c>
      <c r="F513" s="14">
        <f ca="1">Tabla3689101118191516172345675638[[#This Row],[FECHA RADICACION]]-TODAY()</f>
        <v>-110</v>
      </c>
      <c r="G513" s="14" t="s">
        <v>50</v>
      </c>
      <c r="H513" s="14" t="s">
        <v>2147</v>
      </c>
      <c r="I513" s="14" t="s">
        <v>17</v>
      </c>
      <c r="J513" s="15" t="s">
        <v>18</v>
      </c>
      <c r="K513" s="21">
        <v>45974</v>
      </c>
    </row>
    <row r="514" spans="1:13" ht="21.75" hidden="1" customHeight="1" x14ac:dyDescent="0.25">
      <c r="A514" s="4">
        <v>513</v>
      </c>
      <c r="B514" s="30">
        <v>20254603590782</v>
      </c>
      <c r="C514" s="2">
        <v>45954.365277777775</v>
      </c>
      <c r="D514" s="2">
        <v>45954</v>
      </c>
      <c r="E514" s="2" t="s">
        <v>5908</v>
      </c>
      <c r="F514" s="14">
        <f ca="1">Tabla3689101118191516172345675638[[#This Row],[FECHA RADICACION]]-TODAY()</f>
        <v>-108.63472222222481</v>
      </c>
      <c r="G514" s="14" t="s">
        <v>65</v>
      </c>
      <c r="H514" s="14" t="s">
        <v>283</v>
      </c>
      <c r="I514" s="14" t="s">
        <v>17</v>
      </c>
      <c r="J514" s="15" t="s">
        <v>18</v>
      </c>
      <c r="K514" s="21">
        <v>45974</v>
      </c>
    </row>
    <row r="515" spans="1:13" ht="21.75" hidden="1" customHeight="1" x14ac:dyDescent="0.25">
      <c r="A515" s="4">
        <v>514</v>
      </c>
      <c r="B515" s="30">
        <v>20255810206662</v>
      </c>
      <c r="C515" s="2">
        <v>45953</v>
      </c>
      <c r="D515" s="2">
        <v>45954</v>
      </c>
      <c r="E515" s="2" t="s">
        <v>5909</v>
      </c>
      <c r="F515" s="14">
        <f ca="1">Tabla3689101118191516172345675638[[#This Row],[FECHA RADICACION]]-TODAY()</f>
        <v>-110</v>
      </c>
      <c r="G515" s="14" t="s">
        <v>15</v>
      </c>
      <c r="H515" s="14" t="s">
        <v>5910</v>
      </c>
      <c r="I515" s="64" t="s">
        <v>17</v>
      </c>
      <c r="J515" s="15" t="s">
        <v>18</v>
      </c>
      <c r="K515" s="21">
        <v>46002</v>
      </c>
      <c r="L515" s="15" t="s">
        <v>5264</v>
      </c>
      <c r="M515" s="15" t="s">
        <v>5911</v>
      </c>
    </row>
    <row r="516" spans="1:13" ht="21.75" hidden="1" customHeight="1" x14ac:dyDescent="0.25">
      <c r="A516" s="4">
        <v>515</v>
      </c>
      <c r="B516" s="30">
        <v>20255810206582</v>
      </c>
      <c r="C516" s="2">
        <v>45953</v>
      </c>
      <c r="D516" s="2">
        <v>45954</v>
      </c>
      <c r="E516" s="2" t="s">
        <v>5912</v>
      </c>
      <c r="F516" s="14">
        <f ca="1">Tabla3689101118191516172345675638[[#This Row],[FECHA RADICACION]]-TODAY()</f>
        <v>-110</v>
      </c>
      <c r="G516" s="14" t="s">
        <v>65</v>
      </c>
      <c r="H516" s="14" t="s">
        <v>3536</v>
      </c>
      <c r="I516" s="14" t="s">
        <v>17</v>
      </c>
      <c r="J516" s="15" t="s">
        <v>18</v>
      </c>
      <c r="K516" s="21">
        <v>45974</v>
      </c>
      <c r="L516" s="4" t="s">
        <v>194</v>
      </c>
    </row>
    <row r="517" spans="1:13" ht="21.75" hidden="1" customHeight="1" x14ac:dyDescent="0.25">
      <c r="A517" s="4">
        <v>516</v>
      </c>
      <c r="B517" s="30">
        <v>20254603589802</v>
      </c>
      <c r="C517" s="2">
        <v>45954.311805555553</v>
      </c>
      <c r="D517" s="2">
        <v>45954</v>
      </c>
      <c r="E517" s="2" t="s">
        <v>5913</v>
      </c>
      <c r="F517" s="14">
        <f ca="1">Tabla3689101118191516172345675638[[#This Row],[FECHA RADICACION]]-TODAY()</f>
        <v>-108.68819444444671</v>
      </c>
      <c r="G517" s="14" t="s">
        <v>65</v>
      </c>
      <c r="H517" s="14" t="s">
        <v>4184</v>
      </c>
      <c r="I517" s="14" t="s">
        <v>17</v>
      </c>
      <c r="J517" s="15" t="s">
        <v>18</v>
      </c>
      <c r="K517" s="21">
        <v>45974</v>
      </c>
      <c r="M517" s="4" t="s">
        <v>5761</v>
      </c>
    </row>
    <row r="518" spans="1:13" ht="21.75" hidden="1" customHeight="1" x14ac:dyDescent="0.25">
      <c r="A518" s="4">
        <v>517</v>
      </c>
      <c r="B518" s="30">
        <v>20255810206732</v>
      </c>
      <c r="C518" s="2">
        <v>45954.317361111112</v>
      </c>
      <c r="D518" s="2">
        <v>45954</v>
      </c>
      <c r="E518" s="2" t="s">
        <v>5914</v>
      </c>
      <c r="F518" s="14">
        <f ca="1">Tabla3689101118191516172345675638[[#This Row],[FECHA RADICACION]]-TODAY()</f>
        <v>-108.6826388888876</v>
      </c>
      <c r="G518" s="14" t="s">
        <v>15</v>
      </c>
      <c r="H518" s="14" t="s">
        <v>241</v>
      </c>
      <c r="I518" s="14" t="s">
        <v>17</v>
      </c>
      <c r="J518" s="15" t="s">
        <v>18</v>
      </c>
      <c r="K518" s="21">
        <v>45957</v>
      </c>
      <c r="L518" s="4" t="s">
        <v>155</v>
      </c>
    </row>
    <row r="519" spans="1:13" ht="21.75" hidden="1" customHeight="1" x14ac:dyDescent="0.25">
      <c r="A519" s="4">
        <v>518</v>
      </c>
      <c r="B519" s="30">
        <v>20254603588712</v>
      </c>
      <c r="C519" s="2">
        <v>45953</v>
      </c>
      <c r="D519" s="2">
        <v>45954</v>
      </c>
      <c r="E519" s="2" t="s">
        <v>5915</v>
      </c>
      <c r="F519" s="14">
        <f ca="1">Tabla3689101118191516172345675638[[#This Row],[FECHA RADICACION]]-TODAY()</f>
        <v>-110</v>
      </c>
      <c r="G519" s="14" t="s">
        <v>65</v>
      </c>
      <c r="H519" s="14" t="s">
        <v>3536</v>
      </c>
      <c r="I519" s="14" t="s">
        <v>17</v>
      </c>
      <c r="J519" s="15" t="s">
        <v>18</v>
      </c>
      <c r="K519" s="21">
        <v>45974</v>
      </c>
    </row>
    <row r="520" spans="1:13" ht="21.75" hidden="1" customHeight="1" x14ac:dyDescent="0.25">
      <c r="A520" s="4">
        <v>519</v>
      </c>
      <c r="B520" s="30">
        <v>20254603591522</v>
      </c>
      <c r="C520" s="2">
        <v>45954.397916666669</v>
      </c>
      <c r="D520" s="2">
        <v>45954</v>
      </c>
      <c r="E520" s="2" t="s">
        <v>5916</v>
      </c>
      <c r="F520" s="14">
        <f ca="1">Tabla3689101118191516172345675638[[#This Row],[FECHA RADICACION]]-TODAY()</f>
        <v>-108.60208333333139</v>
      </c>
      <c r="G520" s="14" t="s">
        <v>15</v>
      </c>
      <c r="H520" s="14" t="s">
        <v>241</v>
      </c>
      <c r="I520" s="14" t="s">
        <v>17</v>
      </c>
      <c r="J520" s="15" t="s">
        <v>18</v>
      </c>
      <c r="K520" s="21">
        <v>45967</v>
      </c>
    </row>
    <row r="521" spans="1:13" ht="21.75" hidden="1" customHeight="1" x14ac:dyDescent="0.25">
      <c r="A521" s="4">
        <v>520</v>
      </c>
      <c r="B521" s="30">
        <v>20252200405113</v>
      </c>
      <c r="C521" s="2">
        <v>45954.397916666669</v>
      </c>
      <c r="D521" s="2">
        <v>45954</v>
      </c>
      <c r="E521" t="s">
        <v>5917</v>
      </c>
      <c r="F521" s="14">
        <f ca="1">Tabla3689101118191516172345675638[[#This Row],[FECHA RADICACION]]-TODAY()</f>
        <v>-108.60208333333139</v>
      </c>
      <c r="G521" s="14" t="s">
        <v>85</v>
      </c>
      <c r="H521" s="14" t="s">
        <v>160</v>
      </c>
      <c r="I521" s="14" t="s">
        <v>17</v>
      </c>
      <c r="J521" s="15" t="s">
        <v>18</v>
      </c>
      <c r="K521" s="21">
        <v>45957</v>
      </c>
      <c r="L521" s="4" t="s">
        <v>99</v>
      </c>
    </row>
    <row r="522" spans="1:13" ht="21.75" hidden="1" customHeight="1" x14ac:dyDescent="0.25">
      <c r="A522" s="4">
        <v>521</v>
      </c>
      <c r="B522" s="30">
        <v>20254603600792</v>
      </c>
      <c r="C522" s="2">
        <v>45954.397916666669</v>
      </c>
      <c r="D522" s="2">
        <v>45954</v>
      </c>
      <c r="E522" s="2" t="s">
        <v>5918</v>
      </c>
      <c r="F522" s="14">
        <f ca="1">Tabla3689101118191516172345675638[[#This Row],[FECHA RADICACION]]-TODAY()</f>
        <v>-108.60208333333139</v>
      </c>
      <c r="G522" s="14" t="s">
        <v>65</v>
      </c>
      <c r="H522" s="14" t="s">
        <v>283</v>
      </c>
      <c r="I522" s="14" t="s">
        <v>17</v>
      </c>
      <c r="J522" s="15" t="s">
        <v>18</v>
      </c>
      <c r="K522" s="21">
        <v>45974</v>
      </c>
    </row>
    <row r="523" spans="1:13" ht="21.75" hidden="1" customHeight="1" x14ac:dyDescent="0.25">
      <c r="A523" s="4">
        <v>522</v>
      </c>
      <c r="B523" s="30">
        <v>20255810207302</v>
      </c>
      <c r="C523" s="2">
        <v>45954.397916666669</v>
      </c>
      <c r="D523" s="2">
        <v>45954</v>
      </c>
      <c r="E523" s="2" t="s">
        <v>5919</v>
      </c>
      <c r="F523" s="14">
        <f ca="1">Tabla3689101118191516172345675638[[#This Row],[FECHA RADICACION]]-TODAY()</f>
        <v>-108.60208333333139</v>
      </c>
      <c r="G523" s="14" t="s">
        <v>65</v>
      </c>
      <c r="H523" s="14" t="s">
        <v>71</v>
      </c>
      <c r="I523" s="14" t="s">
        <v>17</v>
      </c>
      <c r="J523" s="15" t="s">
        <v>18</v>
      </c>
      <c r="K523" s="21">
        <v>45957</v>
      </c>
      <c r="L523" s="4" t="s">
        <v>42</v>
      </c>
    </row>
    <row r="524" spans="1:13" ht="21.75" hidden="1" customHeight="1" x14ac:dyDescent="0.25">
      <c r="A524" s="4">
        <v>523</v>
      </c>
      <c r="B524" s="30">
        <v>20254213599132</v>
      </c>
      <c r="C524" s="2">
        <v>45954.397916666669</v>
      </c>
      <c r="D524" s="2">
        <v>45954</v>
      </c>
      <c r="E524" s="2" t="s">
        <v>5920</v>
      </c>
      <c r="F524" s="14">
        <f ca="1">Tabla3689101118191516172345675638[[#This Row],[FECHA RADICACION]]-TODAY()</f>
        <v>-108.60208333333139</v>
      </c>
      <c r="G524" s="14" t="s">
        <v>65</v>
      </c>
      <c r="H524" s="14" t="s">
        <v>71</v>
      </c>
      <c r="I524" s="14" t="s">
        <v>17</v>
      </c>
      <c r="J524" s="15" t="s">
        <v>18</v>
      </c>
      <c r="K524" s="21">
        <v>45957</v>
      </c>
      <c r="L524" s="4" t="s">
        <v>174</v>
      </c>
    </row>
    <row r="525" spans="1:13" ht="21.75" hidden="1" customHeight="1" x14ac:dyDescent="0.25">
      <c r="A525" s="4">
        <v>524</v>
      </c>
      <c r="B525" s="30">
        <v>20254603598512</v>
      </c>
      <c r="C525" s="2">
        <v>45954.397916666669</v>
      </c>
      <c r="D525" s="2">
        <v>45954</v>
      </c>
      <c r="E525" s="2" t="s">
        <v>5921</v>
      </c>
      <c r="F525" s="14">
        <f ca="1">Tabla3689101118191516172345675638[[#This Row],[FECHA RADICACION]]-TODAY()</f>
        <v>-108.60208333333139</v>
      </c>
      <c r="G525" s="14" t="s">
        <v>65</v>
      </c>
      <c r="H525" s="14" t="s">
        <v>4184</v>
      </c>
      <c r="I525" s="14" t="s">
        <v>17</v>
      </c>
      <c r="J525" s="15" t="s">
        <v>18</v>
      </c>
      <c r="K525" s="21">
        <v>45974</v>
      </c>
    </row>
    <row r="526" spans="1:13" ht="21.75" hidden="1" customHeight="1" x14ac:dyDescent="0.25">
      <c r="A526" s="4">
        <v>525</v>
      </c>
      <c r="B526" s="30">
        <v>20255810207162</v>
      </c>
      <c r="C526" s="2">
        <v>45954.397916666669</v>
      </c>
      <c r="D526" s="2">
        <v>45954</v>
      </c>
      <c r="E526" s="2" t="s">
        <v>5922</v>
      </c>
      <c r="F526" s="14">
        <f ca="1">Tabla3689101118191516172345675638[[#This Row],[FECHA RADICACION]]-TODAY()</f>
        <v>-108.60208333333139</v>
      </c>
      <c r="G526" s="14" t="s">
        <v>15</v>
      </c>
      <c r="H526" s="14" t="s">
        <v>16</v>
      </c>
      <c r="I526" s="14" t="s">
        <v>17</v>
      </c>
      <c r="J526" s="15" t="s">
        <v>18</v>
      </c>
      <c r="K526" s="21">
        <v>45974</v>
      </c>
    </row>
    <row r="527" spans="1:13" ht="21.75" hidden="1" customHeight="1" x14ac:dyDescent="0.25">
      <c r="A527" s="4">
        <v>526</v>
      </c>
      <c r="B527" s="73">
        <v>20254603597012</v>
      </c>
      <c r="C527" s="2">
        <v>45954.397916666669</v>
      </c>
      <c r="D527" s="2">
        <v>45954</v>
      </c>
      <c r="E527" s="2" t="s">
        <v>5923</v>
      </c>
      <c r="F527" s="14">
        <f ca="1">Tabla3689101118191516172345675638[[#This Row],[FECHA RADICACION]]-TODAY()</f>
        <v>-108.60208333333139</v>
      </c>
      <c r="G527" s="14" t="s">
        <v>15</v>
      </c>
      <c r="H527" s="14" t="s">
        <v>16</v>
      </c>
      <c r="I527" s="14" t="s">
        <v>17</v>
      </c>
      <c r="J527" s="15" t="s">
        <v>18</v>
      </c>
      <c r="K527" s="21">
        <v>45974</v>
      </c>
      <c r="M527" s="12"/>
    </row>
    <row r="528" spans="1:13" ht="21.75" hidden="1" customHeight="1" x14ac:dyDescent="0.25">
      <c r="A528" s="4">
        <v>527</v>
      </c>
      <c r="B528" s="73">
        <v>20255810207142</v>
      </c>
      <c r="C528" s="2">
        <v>45954.397916666669</v>
      </c>
      <c r="D528" s="2">
        <v>45954</v>
      </c>
      <c r="E528" s="2" t="s">
        <v>5924</v>
      </c>
      <c r="F528" s="14">
        <f ca="1">Tabla3689101118191516172345675638[[#This Row],[FECHA RADICACION]]-TODAY()</f>
        <v>-108.60208333333139</v>
      </c>
      <c r="G528" s="14" t="s">
        <v>65</v>
      </c>
      <c r="H528" s="14" t="s">
        <v>71</v>
      </c>
      <c r="I528" s="14" t="s">
        <v>17</v>
      </c>
      <c r="J528" s="15" t="s">
        <v>18</v>
      </c>
      <c r="K528" s="21">
        <v>45957</v>
      </c>
      <c r="L528" s="4" t="s">
        <v>42</v>
      </c>
      <c r="M528" s="12"/>
    </row>
    <row r="529" spans="1:13" ht="21.75" hidden="1" customHeight="1" x14ac:dyDescent="0.25">
      <c r="A529" s="4">
        <v>528</v>
      </c>
      <c r="B529" s="73">
        <v>20255810207132</v>
      </c>
      <c r="C529" s="2">
        <v>45954.397916666669</v>
      </c>
      <c r="D529" s="2">
        <v>45954</v>
      </c>
      <c r="E529" s="2" t="s">
        <v>5925</v>
      </c>
      <c r="F529" s="14">
        <f ca="1">Tabla3689101118191516172345675638[[#This Row],[FECHA RADICACION]]-TODAY()</f>
        <v>-108.60208333333139</v>
      </c>
      <c r="G529" s="14" t="s">
        <v>65</v>
      </c>
      <c r="H529" s="14" t="s">
        <v>78</v>
      </c>
      <c r="I529" s="14" t="s">
        <v>17</v>
      </c>
      <c r="J529" s="15" t="s">
        <v>18</v>
      </c>
      <c r="K529" s="21">
        <v>45974</v>
      </c>
      <c r="L529" s="4" t="s">
        <v>5264</v>
      </c>
      <c r="M529" s="12"/>
    </row>
    <row r="530" spans="1:13" ht="21.75" hidden="1" customHeight="1" x14ac:dyDescent="0.25">
      <c r="A530" s="4">
        <v>529</v>
      </c>
      <c r="B530" s="73">
        <v>20254603595902</v>
      </c>
      <c r="C530" s="35">
        <v>45954.539583333331</v>
      </c>
      <c r="D530" s="2">
        <v>45954</v>
      </c>
      <c r="E530" s="2" t="s">
        <v>5926</v>
      </c>
      <c r="F530" s="14">
        <f ca="1">Tabla3689101118191516172345675638[[#This Row],[FECHA RADICACION]]-TODAY()</f>
        <v>-108.46041666666861</v>
      </c>
      <c r="G530" s="14" t="s">
        <v>50</v>
      </c>
      <c r="H530" s="14" t="s">
        <v>919</v>
      </c>
      <c r="I530" s="14" t="s">
        <v>17</v>
      </c>
      <c r="J530" s="15" t="s">
        <v>18</v>
      </c>
      <c r="K530" s="21">
        <v>45974</v>
      </c>
      <c r="M530" s="12" t="s">
        <v>5761</v>
      </c>
    </row>
    <row r="531" spans="1:13" ht="21.75" hidden="1" customHeight="1" x14ac:dyDescent="0.25">
      <c r="A531" s="4">
        <v>530</v>
      </c>
      <c r="B531" s="73">
        <v>20254603595722</v>
      </c>
      <c r="C531" s="35">
        <v>45954.529861111114</v>
      </c>
      <c r="D531" s="2">
        <v>45954</v>
      </c>
      <c r="E531" s="2" t="s">
        <v>5927</v>
      </c>
      <c r="F531" s="14">
        <f ca="1">Tabla3689101118191516172345675638[[#This Row],[FECHA RADICACION]]-TODAY()</f>
        <v>-108.47013888888614</v>
      </c>
      <c r="G531" s="14" t="s">
        <v>65</v>
      </c>
      <c r="H531" s="14" t="s">
        <v>1209</v>
      </c>
      <c r="I531" s="14" t="s">
        <v>17</v>
      </c>
      <c r="J531" s="15" t="s">
        <v>18</v>
      </c>
      <c r="K531" s="21">
        <v>45974</v>
      </c>
      <c r="M531" s="12"/>
    </row>
    <row r="532" spans="1:13" ht="21.75" hidden="1" customHeight="1" x14ac:dyDescent="0.25">
      <c r="A532" s="4">
        <v>531</v>
      </c>
      <c r="B532" s="73">
        <v>20255810207102</v>
      </c>
      <c r="C532" s="35">
        <v>45954.506944444445</v>
      </c>
      <c r="D532" s="2">
        <v>45954</v>
      </c>
      <c r="E532" s="2" t="s">
        <v>5928</v>
      </c>
      <c r="F532" s="14">
        <f ca="1">Tabla3689101118191516172345675638[[#This Row],[FECHA RADICACION]]-TODAY()</f>
        <v>-108.49305555555475</v>
      </c>
      <c r="G532" s="14" t="s">
        <v>15</v>
      </c>
      <c r="H532" s="14" t="s">
        <v>241</v>
      </c>
      <c r="I532" s="14" t="s">
        <v>17</v>
      </c>
      <c r="J532" s="15" t="s">
        <v>18</v>
      </c>
      <c r="K532" s="21">
        <v>45957</v>
      </c>
      <c r="L532" s="4" t="s">
        <v>4937</v>
      </c>
      <c r="M532" s="12"/>
    </row>
    <row r="533" spans="1:13" ht="21.75" hidden="1" customHeight="1" x14ac:dyDescent="0.25">
      <c r="A533" s="4">
        <v>532</v>
      </c>
      <c r="B533" s="73">
        <v>20255810207022</v>
      </c>
      <c r="C533" s="35">
        <v>45954.465277777781</v>
      </c>
      <c r="D533" s="2">
        <v>45954</v>
      </c>
      <c r="E533" s="2" t="s">
        <v>569</v>
      </c>
      <c r="F533" s="14">
        <f ca="1">Tabla3689101118191516172345675638[[#This Row],[FECHA RADICACION]]-TODAY()</f>
        <v>-108.53472222221899</v>
      </c>
      <c r="G533" s="14" t="s">
        <v>65</v>
      </c>
      <c r="H533" s="14" t="s">
        <v>3536</v>
      </c>
      <c r="I533" s="14" t="s">
        <v>17</v>
      </c>
      <c r="J533" s="15" t="s">
        <v>18</v>
      </c>
      <c r="K533" s="21">
        <v>46002</v>
      </c>
      <c r="M533" s="12"/>
    </row>
    <row r="534" spans="1:13" ht="21.75" hidden="1" customHeight="1" x14ac:dyDescent="0.25">
      <c r="A534" s="4">
        <v>533</v>
      </c>
      <c r="B534" s="73">
        <v>20255810206952</v>
      </c>
      <c r="C534" s="35">
        <v>45954.44027777778</v>
      </c>
      <c r="D534" s="2">
        <v>45954</v>
      </c>
      <c r="E534" s="2" t="s">
        <v>5929</v>
      </c>
      <c r="F534" s="14">
        <f ca="1">Tabla3689101118191516172345675638[[#This Row],[FECHA RADICACION]]-TODAY()</f>
        <v>-108.55972222222044</v>
      </c>
      <c r="G534" s="14" t="s">
        <v>15</v>
      </c>
      <c r="H534" s="14" t="s">
        <v>251</v>
      </c>
      <c r="I534" s="14" t="s">
        <v>17</v>
      </c>
      <c r="J534" s="15" t="s">
        <v>18</v>
      </c>
      <c r="K534" s="21">
        <v>45957</v>
      </c>
      <c r="L534" s="4" t="s">
        <v>4937</v>
      </c>
      <c r="M534" s="12"/>
    </row>
    <row r="535" spans="1:13" ht="21.75" hidden="1" customHeight="1" x14ac:dyDescent="0.25">
      <c r="A535" s="4">
        <v>534</v>
      </c>
      <c r="B535" s="73">
        <v>20255810206802</v>
      </c>
      <c r="C535" s="35">
        <v>45954.347916666666</v>
      </c>
      <c r="D535" s="2">
        <v>45954</v>
      </c>
      <c r="E535" s="2" t="s">
        <v>5930</v>
      </c>
      <c r="F535" s="14">
        <f ca="1">Tabla3689101118191516172345675638[[#This Row],[FECHA RADICACION]]-TODAY()</f>
        <v>-108.6520833333343</v>
      </c>
      <c r="G535" s="14" t="s">
        <v>15</v>
      </c>
      <c r="H535" s="14" t="s">
        <v>82</v>
      </c>
      <c r="I535" s="4" t="s">
        <v>17</v>
      </c>
      <c r="J535" s="15" t="s">
        <v>18</v>
      </c>
      <c r="K535" s="21">
        <v>45957</v>
      </c>
      <c r="L535" s="4" t="s">
        <v>491</v>
      </c>
      <c r="M535" s="12"/>
    </row>
    <row r="536" spans="1:13" ht="21.75" hidden="1" customHeight="1" x14ac:dyDescent="0.25">
      <c r="A536" s="4">
        <v>535</v>
      </c>
      <c r="B536" s="73">
        <v>20254213582002</v>
      </c>
      <c r="C536" s="35">
        <v>45953.53125</v>
      </c>
      <c r="D536" s="2">
        <v>45954</v>
      </c>
      <c r="E536" s="2" t="s">
        <v>5931</v>
      </c>
      <c r="F536" s="14">
        <f ca="1">Tabla3689101118191516172345675638[[#This Row],[FECHA RADICACION]]-TODAY()</f>
        <v>-109.46875</v>
      </c>
      <c r="G536" s="14" t="s">
        <v>50</v>
      </c>
      <c r="H536" s="14" t="s">
        <v>62</v>
      </c>
      <c r="I536" s="4" t="s">
        <v>17</v>
      </c>
      <c r="J536" s="15" t="s">
        <v>18</v>
      </c>
      <c r="K536" s="21">
        <v>45975</v>
      </c>
      <c r="M536" s="12"/>
    </row>
    <row r="537" spans="1:13" ht="21.75" hidden="1" customHeight="1" x14ac:dyDescent="0.25">
      <c r="A537" s="4">
        <v>536</v>
      </c>
      <c r="B537" s="73">
        <v>20255810205022</v>
      </c>
      <c r="C537" s="35">
        <v>45951</v>
      </c>
      <c r="D537" s="2">
        <v>45954</v>
      </c>
      <c r="E537" s="2" t="s">
        <v>5932</v>
      </c>
      <c r="F537" s="14">
        <f ca="1">Tabla3689101118191516172345675638[[#This Row],[FECHA RADICACION]]-TODAY()</f>
        <v>-112</v>
      </c>
      <c r="G537" s="14" t="s">
        <v>2964</v>
      </c>
      <c r="H537" s="14" t="s">
        <v>17</v>
      </c>
      <c r="I537" s="4" t="s">
        <v>17</v>
      </c>
      <c r="J537" s="15" t="s">
        <v>18</v>
      </c>
      <c r="K537" s="21">
        <v>45957</v>
      </c>
      <c r="M537" s="12"/>
    </row>
    <row r="538" spans="1:13" ht="21.75" hidden="1" customHeight="1" x14ac:dyDescent="0.25">
      <c r="A538" s="4">
        <v>537</v>
      </c>
      <c r="B538" s="73">
        <v>20254603607772</v>
      </c>
      <c r="C538" s="35">
        <v>45957.365277777775</v>
      </c>
      <c r="D538" s="2">
        <v>45957</v>
      </c>
      <c r="E538" s="2" t="s">
        <v>5933</v>
      </c>
      <c r="F538" s="14">
        <f ca="1">Tabla3689101118191516172345675638[[#This Row],[FECHA RADICACION]]-TODAY()</f>
        <v>-105.63472222222481</v>
      </c>
      <c r="G538" s="14" t="s">
        <v>15</v>
      </c>
      <c r="H538" s="14" t="s">
        <v>241</v>
      </c>
      <c r="I538" s="4" t="s">
        <v>17</v>
      </c>
      <c r="J538" s="15" t="s">
        <v>18</v>
      </c>
      <c r="K538" s="21">
        <v>45957</v>
      </c>
      <c r="M538" s="12"/>
    </row>
    <row r="539" spans="1:13" ht="21.75" hidden="1" customHeight="1" x14ac:dyDescent="0.25">
      <c r="A539" s="4">
        <v>538</v>
      </c>
      <c r="B539" s="73">
        <v>20254603607602</v>
      </c>
      <c r="C539" s="35">
        <v>45957.359027777777</v>
      </c>
      <c r="D539" s="2">
        <v>45957</v>
      </c>
      <c r="E539" s="2" t="s">
        <v>5934</v>
      </c>
      <c r="F539" s="14">
        <f ca="1">Tabla3689101118191516172345675638[[#This Row],[FECHA RADICACION]]-TODAY()</f>
        <v>-105.64097222222335</v>
      </c>
      <c r="G539" s="14" t="s">
        <v>2964</v>
      </c>
      <c r="H539" s="14" t="s">
        <v>17</v>
      </c>
      <c r="I539" s="4" t="s">
        <v>17</v>
      </c>
      <c r="J539" s="15" t="s">
        <v>18</v>
      </c>
      <c r="K539" s="21">
        <v>45957</v>
      </c>
      <c r="M539" s="12"/>
    </row>
    <row r="540" spans="1:13" ht="21.75" hidden="1" customHeight="1" x14ac:dyDescent="0.25">
      <c r="A540" s="4">
        <v>539</v>
      </c>
      <c r="B540" s="73">
        <v>20254603607512</v>
      </c>
      <c r="C540" s="35">
        <v>45957.356249999997</v>
      </c>
      <c r="D540" s="2">
        <v>45957</v>
      </c>
      <c r="E540" s="2" t="s">
        <v>5935</v>
      </c>
      <c r="F540" s="14">
        <f ca="1">Tabla3689101118191516172345675638[[#This Row],[FECHA RADICACION]]-TODAY()</f>
        <v>-105.64375000000291</v>
      </c>
      <c r="G540" s="14" t="s">
        <v>50</v>
      </c>
      <c r="H540" s="14" t="s">
        <v>919</v>
      </c>
      <c r="I540" s="4" t="s">
        <v>17</v>
      </c>
      <c r="J540" s="15" t="s">
        <v>18</v>
      </c>
      <c r="K540" s="21">
        <v>45974</v>
      </c>
      <c r="M540" s="12"/>
    </row>
    <row r="541" spans="1:13" ht="21.75" hidden="1" customHeight="1" x14ac:dyDescent="0.25">
      <c r="A541" s="4">
        <v>540</v>
      </c>
      <c r="B541" s="73">
        <v>20255810207432</v>
      </c>
      <c r="C541" s="35">
        <v>45957.345138888886</v>
      </c>
      <c r="D541" s="2">
        <v>45957</v>
      </c>
      <c r="E541" s="2" t="s">
        <v>5936</v>
      </c>
      <c r="F541" s="14">
        <f ca="1">Tabla3689101118191516172345675638[[#This Row],[FECHA RADICACION]]-TODAY()</f>
        <v>-105.65486111111386</v>
      </c>
      <c r="G541" s="14" t="s">
        <v>50</v>
      </c>
      <c r="H541" s="14" t="s">
        <v>714</v>
      </c>
      <c r="I541" s="4" t="s">
        <v>17</v>
      </c>
      <c r="J541" s="15" t="s">
        <v>18</v>
      </c>
      <c r="K541" s="21">
        <v>45967</v>
      </c>
      <c r="M541" s="12"/>
    </row>
    <row r="542" spans="1:13" ht="21.75" hidden="1" customHeight="1" x14ac:dyDescent="0.25">
      <c r="A542" s="4">
        <v>541</v>
      </c>
      <c r="B542" s="73">
        <v>20255810207422</v>
      </c>
      <c r="C542" s="35">
        <v>45957.34097222222</v>
      </c>
      <c r="D542" s="2">
        <v>45957</v>
      </c>
      <c r="E542" s="2" t="s">
        <v>5937</v>
      </c>
      <c r="F542" s="14">
        <f ca="1">Tabla3689101118191516172345675638[[#This Row],[FECHA RADICACION]]-TODAY()</f>
        <v>-105.65902777777956</v>
      </c>
      <c r="G542" s="14" t="s">
        <v>50</v>
      </c>
      <c r="H542" s="14" t="s">
        <v>2147</v>
      </c>
      <c r="I542" s="4" t="s">
        <v>17</v>
      </c>
      <c r="J542" s="15" t="s">
        <v>18</v>
      </c>
      <c r="K542" s="21">
        <v>45974</v>
      </c>
      <c r="L542" s="4" t="s">
        <v>194</v>
      </c>
      <c r="M542" s="12"/>
    </row>
    <row r="543" spans="1:13" ht="21.75" hidden="1" customHeight="1" x14ac:dyDescent="0.25">
      <c r="A543" s="4">
        <v>542</v>
      </c>
      <c r="B543" s="73">
        <v>20254603606552</v>
      </c>
      <c r="C543" s="35">
        <v>45957.306944444441</v>
      </c>
      <c r="D543" s="2">
        <v>45957</v>
      </c>
      <c r="E543" s="2" t="s">
        <v>5938</v>
      </c>
      <c r="F543" s="14">
        <f ca="1">Tabla3689101118191516172345675638[[#This Row],[FECHA RADICACION]]-TODAY()</f>
        <v>-105.69305555555911</v>
      </c>
      <c r="G543" s="14" t="s">
        <v>65</v>
      </c>
      <c r="H543" s="14" t="s">
        <v>283</v>
      </c>
      <c r="I543" s="4" t="s">
        <v>17</v>
      </c>
      <c r="J543" s="15" t="s">
        <v>18</v>
      </c>
      <c r="K543" s="21">
        <v>45974</v>
      </c>
      <c r="M543" s="12"/>
    </row>
    <row r="544" spans="1:13" ht="21.75" hidden="1" customHeight="1" x14ac:dyDescent="0.25">
      <c r="A544" s="4">
        <v>543</v>
      </c>
      <c r="B544" s="73">
        <v>20254603605262</v>
      </c>
      <c r="C544" s="35">
        <v>45956</v>
      </c>
      <c r="D544" s="2">
        <v>45957</v>
      </c>
      <c r="E544" s="2" t="s">
        <v>5939</v>
      </c>
      <c r="F544" s="14">
        <f ca="1">Tabla3689101118191516172345675638[[#This Row],[FECHA RADICACION]]-TODAY()</f>
        <v>-107</v>
      </c>
      <c r="G544" s="14" t="s">
        <v>65</v>
      </c>
      <c r="H544" s="14" t="s">
        <v>78</v>
      </c>
      <c r="I544" s="4" t="s">
        <v>17</v>
      </c>
      <c r="J544" s="15" t="s">
        <v>18</v>
      </c>
      <c r="K544" s="21">
        <v>45974</v>
      </c>
      <c r="M544" s="12"/>
    </row>
    <row r="545" spans="1:13" ht="21.75" hidden="1" customHeight="1" x14ac:dyDescent="0.25">
      <c r="A545" s="4">
        <v>544</v>
      </c>
      <c r="B545" s="73">
        <v>20254603604982</v>
      </c>
      <c r="C545" s="35">
        <v>45956</v>
      </c>
      <c r="D545" s="2">
        <v>45957</v>
      </c>
      <c r="E545" s="2" t="s">
        <v>5940</v>
      </c>
      <c r="F545" s="14">
        <f ca="1">Tabla3689101118191516172345675638[[#This Row],[FECHA RADICACION]]-TODAY()</f>
        <v>-107</v>
      </c>
      <c r="G545" s="14" t="s">
        <v>50</v>
      </c>
      <c r="H545" s="14" t="s">
        <v>128</v>
      </c>
      <c r="I545" s="4" t="s">
        <v>17</v>
      </c>
      <c r="J545" s="15" t="s">
        <v>18</v>
      </c>
      <c r="K545" s="21">
        <v>45974</v>
      </c>
      <c r="M545" s="12"/>
    </row>
    <row r="546" spans="1:13" ht="21.75" hidden="1" customHeight="1" x14ac:dyDescent="0.25">
      <c r="A546" s="4">
        <v>545</v>
      </c>
      <c r="B546" s="73">
        <v>20254603604592</v>
      </c>
      <c r="C546" s="35">
        <v>45956.431250000001</v>
      </c>
      <c r="D546" s="2">
        <v>45957</v>
      </c>
      <c r="E546" s="2" t="s">
        <v>5941</v>
      </c>
      <c r="F546" s="14">
        <f ca="1">Tabla3689101118191516172345675638[[#This Row],[FECHA RADICACION]]-TODAY()</f>
        <v>-106.56874999999854</v>
      </c>
      <c r="G546" s="14" t="s">
        <v>50</v>
      </c>
      <c r="H546" s="14" t="s">
        <v>919</v>
      </c>
      <c r="I546" s="4" t="s">
        <v>17</v>
      </c>
      <c r="J546" s="15" t="s">
        <v>18</v>
      </c>
      <c r="K546" s="21">
        <v>45974</v>
      </c>
      <c r="M546" s="12"/>
    </row>
    <row r="547" spans="1:13" ht="21.75" hidden="1" customHeight="1" x14ac:dyDescent="0.25">
      <c r="A547" s="4">
        <v>546</v>
      </c>
      <c r="B547" s="73">
        <v>20254603602812</v>
      </c>
      <c r="C547" s="35">
        <v>45955.443055555559</v>
      </c>
      <c r="D547" s="2">
        <v>45957</v>
      </c>
      <c r="E547" s="2" t="s">
        <v>5942</v>
      </c>
      <c r="F547" s="14">
        <f ca="1">Tabla3689101118191516172345675638[[#This Row],[FECHA RADICACION]]-TODAY()</f>
        <v>-107.55694444444089</v>
      </c>
      <c r="G547" s="14" t="s">
        <v>15</v>
      </c>
      <c r="H547" s="14" t="s">
        <v>16</v>
      </c>
      <c r="I547" s="4" t="s">
        <v>17</v>
      </c>
      <c r="J547" s="15" t="s">
        <v>18</v>
      </c>
      <c r="K547" s="21">
        <v>45957</v>
      </c>
      <c r="M547" s="12"/>
    </row>
    <row r="548" spans="1:13" ht="21.75" hidden="1" customHeight="1" x14ac:dyDescent="0.25">
      <c r="A548" s="4">
        <v>547</v>
      </c>
      <c r="B548" s="73">
        <v>20254603602192</v>
      </c>
      <c r="C548" s="35">
        <v>45954</v>
      </c>
      <c r="D548" s="2">
        <v>45957</v>
      </c>
      <c r="E548" s="2" t="s">
        <v>5943</v>
      </c>
      <c r="F548" s="14">
        <f ca="1">Tabla3689101118191516172345675638[[#This Row],[FECHA RADICACION]]-TODAY()</f>
        <v>-109</v>
      </c>
      <c r="G548" s="14" t="s">
        <v>50</v>
      </c>
      <c r="H548" s="14" t="s">
        <v>2147</v>
      </c>
      <c r="I548" s="14" t="s">
        <v>17</v>
      </c>
      <c r="J548" s="15" t="s">
        <v>18</v>
      </c>
      <c r="K548" s="21">
        <v>45974</v>
      </c>
      <c r="M548" s="12"/>
    </row>
    <row r="549" spans="1:13" ht="21.75" hidden="1" customHeight="1" x14ac:dyDescent="0.25">
      <c r="A549" s="4">
        <v>548</v>
      </c>
      <c r="B549" s="73">
        <v>20255810207362</v>
      </c>
      <c r="C549" s="35">
        <v>45954</v>
      </c>
      <c r="D549" s="2">
        <v>45957</v>
      </c>
      <c r="E549" s="2" t="s">
        <v>5944</v>
      </c>
      <c r="F549" s="14">
        <f ca="1">Tabla3689101118191516172345675638[[#This Row],[FECHA RADICACION]]-TODAY()</f>
        <v>-109</v>
      </c>
      <c r="G549" s="14" t="s">
        <v>15</v>
      </c>
      <c r="H549" s="14" t="s">
        <v>935</v>
      </c>
      <c r="I549" s="4" t="s">
        <v>17</v>
      </c>
      <c r="J549" s="15" t="s">
        <v>18</v>
      </c>
      <c r="K549" s="21">
        <v>45957</v>
      </c>
      <c r="L549" s="4" t="s">
        <v>91</v>
      </c>
      <c r="M549" s="12"/>
    </row>
    <row r="550" spans="1:13" ht="21.75" hidden="1" customHeight="1" x14ac:dyDescent="0.25">
      <c r="A550" s="4">
        <v>549</v>
      </c>
      <c r="B550" s="74">
        <v>20255810206862</v>
      </c>
      <c r="C550" s="36">
        <v>45954.390972222223</v>
      </c>
      <c r="D550" s="2">
        <v>45957</v>
      </c>
      <c r="E550" s="2" t="s">
        <v>5945</v>
      </c>
      <c r="F550" s="14">
        <f ca="1">Tabla3689101118191516172345675638[[#This Row],[FECHA RADICACION]]-TODAY()</f>
        <v>-108.60902777777665</v>
      </c>
      <c r="G550" s="19" t="s">
        <v>15</v>
      </c>
      <c r="H550" s="19" t="s">
        <v>935</v>
      </c>
      <c r="I550" s="23" t="s">
        <v>17</v>
      </c>
      <c r="J550" s="18" t="s">
        <v>18</v>
      </c>
      <c r="K550" s="21">
        <v>45957</v>
      </c>
      <c r="L550" s="23"/>
      <c r="M550" s="3"/>
    </row>
    <row r="551" spans="1:13" ht="21.75" hidden="1" customHeight="1" x14ac:dyDescent="0.25">
      <c r="A551" s="4">
        <v>550</v>
      </c>
      <c r="B551" s="73">
        <v>20254603609442</v>
      </c>
      <c r="C551" s="35">
        <v>45957.415972222225</v>
      </c>
      <c r="D551" s="2">
        <v>45957</v>
      </c>
      <c r="E551" s="2" t="s">
        <v>5946</v>
      </c>
      <c r="F551" s="14">
        <f ca="1">Tabla3689101118191516172345675638[[#This Row],[FECHA RADICACION]]-TODAY()</f>
        <v>-105.58402777777519</v>
      </c>
      <c r="G551" s="14" t="s">
        <v>65</v>
      </c>
      <c r="H551" s="14" t="s">
        <v>4184</v>
      </c>
      <c r="I551" s="4" t="s">
        <v>17</v>
      </c>
      <c r="J551" s="15" t="s">
        <v>18</v>
      </c>
      <c r="K551" s="21">
        <v>45974</v>
      </c>
      <c r="M551" s="12"/>
    </row>
    <row r="552" spans="1:13" ht="21.75" hidden="1" customHeight="1" x14ac:dyDescent="0.25">
      <c r="A552" s="4">
        <v>551</v>
      </c>
      <c r="B552" s="73">
        <v>20255810207492</v>
      </c>
      <c r="C552" s="35">
        <v>45957.415972222225</v>
      </c>
      <c r="D552" s="2">
        <v>45957</v>
      </c>
      <c r="E552" s="2" t="s">
        <v>5947</v>
      </c>
      <c r="F552" s="14">
        <f ca="1">Tabla3689101118191516172345675638[[#This Row],[FECHA RADICACION]]-TODAY()</f>
        <v>-105.58402777777519</v>
      </c>
      <c r="G552" s="14" t="s">
        <v>2964</v>
      </c>
      <c r="H552" s="14" t="s">
        <v>17</v>
      </c>
      <c r="I552" s="4" t="s">
        <v>17</v>
      </c>
      <c r="J552" s="15" t="s">
        <v>18</v>
      </c>
      <c r="K552" s="21">
        <v>45957</v>
      </c>
      <c r="L552" s="4" t="s">
        <v>42</v>
      </c>
      <c r="M552" s="12"/>
    </row>
    <row r="553" spans="1:13" ht="21.75" hidden="1" customHeight="1" x14ac:dyDescent="0.25">
      <c r="A553" s="4">
        <v>552</v>
      </c>
      <c r="B553" s="73">
        <v>20255810207552</v>
      </c>
      <c r="C553" s="35">
        <v>45957.429930555554</v>
      </c>
      <c r="D553" s="2">
        <v>45957</v>
      </c>
      <c r="E553" s="2" t="s">
        <v>5948</v>
      </c>
      <c r="F553" s="14">
        <f ca="1">Tabla3689101118191516172345675638[[#This Row],[FECHA RADICACION]]-TODAY()</f>
        <v>-105.57006944444583</v>
      </c>
      <c r="G553" s="14" t="s">
        <v>65</v>
      </c>
      <c r="H553" s="14" t="s">
        <v>1209</v>
      </c>
      <c r="I553" s="4" t="s">
        <v>17</v>
      </c>
      <c r="J553" s="15" t="s">
        <v>18</v>
      </c>
      <c r="K553" s="21">
        <v>45974</v>
      </c>
      <c r="L553" s="4" t="s">
        <v>42</v>
      </c>
      <c r="M553" s="12"/>
    </row>
    <row r="554" spans="1:13" ht="21.75" hidden="1" customHeight="1" x14ac:dyDescent="0.25">
      <c r="A554" s="4">
        <v>553</v>
      </c>
      <c r="B554" s="73">
        <v>20254603610012</v>
      </c>
      <c r="C554" s="35">
        <v>45957.43167824074</v>
      </c>
      <c r="D554" s="2">
        <v>45957</v>
      </c>
      <c r="E554" s="2" t="s">
        <v>5949</v>
      </c>
      <c r="F554" s="14">
        <f ca="1">Tabla3689101118191516172345675638[[#This Row],[FECHA RADICACION]]-TODAY()</f>
        <v>-105.56832175925956</v>
      </c>
      <c r="G554" s="14" t="s">
        <v>50</v>
      </c>
      <c r="H554" s="14" t="s">
        <v>714</v>
      </c>
      <c r="I554" s="4" t="s">
        <v>17</v>
      </c>
      <c r="J554" s="15" t="s">
        <v>18</v>
      </c>
      <c r="K554" s="21">
        <v>45974</v>
      </c>
      <c r="M554" s="12"/>
    </row>
    <row r="555" spans="1:13" ht="21.75" hidden="1" customHeight="1" x14ac:dyDescent="0.25">
      <c r="A555" s="4">
        <v>554</v>
      </c>
      <c r="B555" s="73">
        <v>20255810207762</v>
      </c>
      <c r="C555" s="35">
        <v>45957.49722222222</v>
      </c>
      <c r="D555" s="2">
        <v>45957</v>
      </c>
      <c r="E555" s="2" t="s">
        <v>5950</v>
      </c>
      <c r="F555" s="14">
        <f ca="1">Tabla3689101118191516172345675638[[#This Row],[FECHA RADICACION]]-TODAY()</f>
        <v>-105.50277777777956</v>
      </c>
      <c r="G555" s="14" t="s">
        <v>65</v>
      </c>
      <c r="H555" s="14" t="s">
        <v>4184</v>
      </c>
      <c r="I555" s="4" t="s">
        <v>17</v>
      </c>
      <c r="J555" s="15" t="s">
        <v>18</v>
      </c>
      <c r="K555" s="21">
        <v>45974</v>
      </c>
      <c r="L555" s="4" t="s">
        <v>174</v>
      </c>
      <c r="M555" s="12" t="s">
        <v>5951</v>
      </c>
    </row>
    <row r="556" spans="1:13" ht="21.75" hidden="1" customHeight="1" x14ac:dyDescent="0.25">
      <c r="A556" s="4">
        <v>555</v>
      </c>
      <c r="B556" s="73">
        <v>20254603610942</v>
      </c>
      <c r="C556" s="35">
        <v>45957.45208333333</v>
      </c>
      <c r="D556" s="2">
        <v>45957</v>
      </c>
      <c r="E556" s="2" t="s">
        <v>5952</v>
      </c>
      <c r="F556" s="14">
        <f ca="1">Tabla3689101118191516172345675638[[#This Row],[FECHA RADICACION]]-TODAY()</f>
        <v>-105.54791666667006</v>
      </c>
      <c r="G556" s="14" t="s">
        <v>15</v>
      </c>
      <c r="H556" s="14" t="s">
        <v>16</v>
      </c>
      <c r="I556" s="4" t="s">
        <v>17</v>
      </c>
      <c r="J556" s="15" t="s">
        <v>18</v>
      </c>
      <c r="K556" s="21">
        <v>45957</v>
      </c>
      <c r="M556" s="12"/>
    </row>
    <row r="557" spans="1:13" ht="21.75" hidden="1" customHeight="1" x14ac:dyDescent="0.25">
      <c r="A557" s="4">
        <v>556</v>
      </c>
      <c r="B557" s="73">
        <v>20254603610822</v>
      </c>
      <c r="C557" s="35">
        <v>45957.448611111111</v>
      </c>
      <c r="D557" s="2">
        <v>45957</v>
      </c>
      <c r="E557" s="2" t="s">
        <v>5953</v>
      </c>
      <c r="F557" s="14">
        <f ca="1">Tabla3689101118191516172345675638[[#This Row],[FECHA RADICACION]]-TODAY()</f>
        <v>-105.55138888888905</v>
      </c>
      <c r="G557" s="14" t="s">
        <v>65</v>
      </c>
      <c r="H557" s="14" t="s">
        <v>78</v>
      </c>
      <c r="I557" s="4" t="s">
        <v>17</v>
      </c>
      <c r="J557" s="15" t="s">
        <v>18</v>
      </c>
      <c r="K557" s="21">
        <v>45974</v>
      </c>
      <c r="M557" s="12"/>
    </row>
    <row r="558" spans="1:13" ht="21.75" hidden="1" customHeight="1" x14ac:dyDescent="0.25">
      <c r="A558" s="4">
        <v>557</v>
      </c>
      <c r="B558" s="73">
        <v>20255810207772</v>
      </c>
      <c r="C558" s="35">
        <v>45957.499305555553</v>
      </c>
      <c r="D558" s="2">
        <v>45957</v>
      </c>
      <c r="E558" s="2" t="s">
        <v>5954</v>
      </c>
      <c r="F558" s="14">
        <f ca="1">Tabla3689101118191516172345675638[[#This Row],[FECHA RADICACION]]-TODAY()</f>
        <v>-105.50069444444671</v>
      </c>
      <c r="G558" s="14" t="s">
        <v>50</v>
      </c>
      <c r="H558" s="14" t="s">
        <v>93</v>
      </c>
      <c r="I558" s="4" t="s">
        <v>17</v>
      </c>
      <c r="J558" s="15" t="s">
        <v>18</v>
      </c>
      <c r="K558" s="21">
        <v>46002</v>
      </c>
      <c r="M558" s="12"/>
    </row>
    <row r="559" spans="1:13" ht="21.75" hidden="1" customHeight="1" x14ac:dyDescent="0.25">
      <c r="A559" s="4">
        <v>558</v>
      </c>
      <c r="B559" s="73">
        <v>20254603623712</v>
      </c>
      <c r="C559" s="35">
        <v>45958.318055555559</v>
      </c>
      <c r="D559" s="35">
        <v>45958.318055555559</v>
      </c>
      <c r="E559" s="2" t="s">
        <v>5955</v>
      </c>
      <c r="F559" s="14">
        <f ca="1">Tabla3689101118191516172345675638[[#This Row],[FECHA RADICACION]]-TODAY()</f>
        <v>-104.68194444444089</v>
      </c>
      <c r="G559" s="14" t="s">
        <v>65</v>
      </c>
      <c r="H559" s="14" t="s">
        <v>283</v>
      </c>
      <c r="I559" s="4" t="s">
        <v>17</v>
      </c>
      <c r="J559" s="15" t="s">
        <v>18</v>
      </c>
      <c r="K559" s="21">
        <v>45974</v>
      </c>
      <c r="M559" s="12"/>
    </row>
    <row r="560" spans="1:13" ht="21.75" hidden="1" customHeight="1" x14ac:dyDescent="0.25">
      <c r="A560" s="4">
        <v>559</v>
      </c>
      <c r="B560" s="73">
        <v>20254603623562</v>
      </c>
      <c r="C560" s="35">
        <v>45958.306944444441</v>
      </c>
      <c r="D560" s="35">
        <v>45958.318055555559</v>
      </c>
      <c r="E560" s="2" t="s">
        <v>5956</v>
      </c>
      <c r="F560" s="14">
        <f ca="1">Tabla3689101118191516172345675638[[#This Row],[FECHA RADICACION]]-TODAY()</f>
        <v>-104.69305555555911</v>
      </c>
      <c r="G560" s="14" t="s">
        <v>50</v>
      </c>
      <c r="H560" s="14" t="s">
        <v>114</v>
      </c>
      <c r="I560" s="4" t="s">
        <v>17</v>
      </c>
      <c r="J560" s="15" t="s">
        <v>18</v>
      </c>
      <c r="K560" s="21">
        <v>45974</v>
      </c>
      <c r="M560" s="12"/>
    </row>
    <row r="561" spans="1:14" ht="21.75" hidden="1" customHeight="1" x14ac:dyDescent="0.25">
      <c r="A561" s="4">
        <v>560</v>
      </c>
      <c r="B561" s="73">
        <v>20254603622422</v>
      </c>
      <c r="C561" s="35">
        <v>45957</v>
      </c>
      <c r="D561" s="35">
        <v>45958.318055555559</v>
      </c>
      <c r="E561" s="2" t="s">
        <v>5957</v>
      </c>
      <c r="F561" s="14">
        <f ca="1">Tabla3689101118191516172345675638[[#This Row],[FECHA RADICACION]]-TODAY()</f>
        <v>-106</v>
      </c>
      <c r="G561" s="14" t="s">
        <v>50</v>
      </c>
      <c r="H561" s="14" t="s">
        <v>93</v>
      </c>
      <c r="I561" s="14" t="s">
        <v>17</v>
      </c>
      <c r="J561" s="15" t="s">
        <v>18</v>
      </c>
      <c r="K561" s="21">
        <v>45974</v>
      </c>
      <c r="L561" s="4" t="s">
        <v>5958</v>
      </c>
      <c r="M561" s="12" t="s">
        <v>5959</v>
      </c>
    </row>
    <row r="562" spans="1:14" ht="21.75" hidden="1" customHeight="1" x14ac:dyDescent="0.25">
      <c r="A562" s="4">
        <v>561</v>
      </c>
      <c r="B562" s="73">
        <v>20254603622182</v>
      </c>
      <c r="C562" s="35">
        <v>45957.499305555553</v>
      </c>
      <c r="D562" s="35">
        <v>45958.318055555559</v>
      </c>
      <c r="E562" s="2" t="s">
        <v>5960</v>
      </c>
      <c r="F562" s="14">
        <f ca="1">Tabla3689101118191516172345675638[[#This Row],[FECHA RADICACION]]-TODAY()</f>
        <v>-105.50069444444671</v>
      </c>
      <c r="G562" s="14" t="s">
        <v>50</v>
      </c>
      <c r="H562" s="14" t="s">
        <v>2147</v>
      </c>
      <c r="I562" s="4" t="s">
        <v>17</v>
      </c>
      <c r="J562" s="15" t="s">
        <v>18</v>
      </c>
      <c r="K562" s="21">
        <v>45974</v>
      </c>
      <c r="M562" s="12"/>
    </row>
    <row r="563" spans="1:14" ht="21.75" hidden="1" customHeight="1" x14ac:dyDescent="0.25">
      <c r="A563" s="4">
        <v>562</v>
      </c>
      <c r="B563" s="73">
        <v>20254603621112</v>
      </c>
      <c r="C563" s="35">
        <v>45957.499305555553</v>
      </c>
      <c r="D563" s="35">
        <v>45958.318055555559</v>
      </c>
      <c r="E563" s="2" t="s">
        <v>5961</v>
      </c>
      <c r="F563" s="14">
        <f ca="1">Tabla3689101118191516172345675638[[#This Row],[FECHA RADICACION]]-TODAY()</f>
        <v>-105.50069444444671</v>
      </c>
      <c r="G563" s="14" t="s">
        <v>65</v>
      </c>
      <c r="H563" s="14" t="s">
        <v>4184</v>
      </c>
      <c r="I563" s="4" t="s">
        <v>17</v>
      </c>
      <c r="J563" s="15" t="s">
        <v>18</v>
      </c>
      <c r="K563" s="21">
        <v>45975</v>
      </c>
      <c r="M563" s="12"/>
    </row>
    <row r="564" spans="1:14" ht="21.75" hidden="1" customHeight="1" x14ac:dyDescent="0.25">
      <c r="A564" s="4">
        <v>563</v>
      </c>
      <c r="B564" s="73">
        <v>20255810208362</v>
      </c>
      <c r="C564" s="35">
        <v>45957.499305555553</v>
      </c>
      <c r="D564" s="35">
        <v>45958.318055555559</v>
      </c>
      <c r="E564" s="2" t="s">
        <v>5962</v>
      </c>
      <c r="F564" s="14">
        <f ca="1">Tabla3689101118191516172345675638[[#This Row],[FECHA RADICACION]]-TODAY()</f>
        <v>-105.50069444444671</v>
      </c>
      <c r="G564" s="14" t="s">
        <v>65</v>
      </c>
      <c r="H564" s="14" t="s">
        <v>3285</v>
      </c>
      <c r="I564" s="4" t="s">
        <v>17</v>
      </c>
      <c r="J564" s="15" t="s">
        <v>18</v>
      </c>
      <c r="K564" s="21">
        <v>45967</v>
      </c>
      <c r="L564" s="4" t="s">
        <v>42</v>
      </c>
      <c r="M564" s="12"/>
    </row>
    <row r="565" spans="1:14" ht="21.75" hidden="1" customHeight="1" x14ac:dyDescent="0.25">
      <c r="A565" s="4">
        <v>564</v>
      </c>
      <c r="B565" s="73">
        <v>20255810208232</v>
      </c>
      <c r="C565" s="35">
        <v>45957.499305555553</v>
      </c>
      <c r="D565" s="35">
        <v>45958.318055555559</v>
      </c>
      <c r="E565" s="2" t="s">
        <v>5963</v>
      </c>
      <c r="F565" s="14">
        <f ca="1">Tabla3689101118191516172345675638[[#This Row],[FECHA RADICACION]]-TODAY()</f>
        <v>-105.50069444444671</v>
      </c>
      <c r="G565" s="14" t="s">
        <v>65</v>
      </c>
      <c r="H565" s="14" t="s">
        <v>825</v>
      </c>
      <c r="I565" s="4" t="s">
        <v>17</v>
      </c>
      <c r="J565" s="15" t="s">
        <v>18</v>
      </c>
      <c r="K565" s="21">
        <v>45974</v>
      </c>
      <c r="M565" s="12"/>
    </row>
    <row r="566" spans="1:14" ht="21.75" customHeight="1" x14ac:dyDescent="0.25">
      <c r="A566" s="4">
        <v>565</v>
      </c>
      <c r="B566" s="73">
        <v>20254603619312</v>
      </c>
      <c r="C566" s="35">
        <v>45957.499305555553</v>
      </c>
      <c r="D566" s="35">
        <v>45958.318055555559</v>
      </c>
      <c r="E566" s="2" t="s">
        <v>5964</v>
      </c>
      <c r="F566" s="14">
        <f ca="1">Tabla3689101118191516172345675638[[#This Row],[FECHA RADICACION]]-TODAY()</f>
        <v>-105.50069444444671</v>
      </c>
      <c r="G566" s="14" t="s">
        <v>15</v>
      </c>
      <c r="H566" s="14" t="s">
        <v>5910</v>
      </c>
      <c r="I566" s="4" t="s">
        <v>7913</v>
      </c>
      <c r="J566" s="15" t="s">
        <v>18</v>
      </c>
      <c r="K566" s="21">
        <v>46002</v>
      </c>
      <c r="M566" s="12"/>
    </row>
    <row r="567" spans="1:14" ht="21.75" hidden="1" customHeight="1" x14ac:dyDescent="0.25">
      <c r="A567" s="4">
        <v>566</v>
      </c>
      <c r="B567" s="73">
        <v>20254603618942</v>
      </c>
      <c r="C567" s="35">
        <v>45957.499305555553</v>
      </c>
      <c r="D567" s="35">
        <v>45958.318055555559</v>
      </c>
      <c r="E567" s="2" t="s">
        <v>5965</v>
      </c>
      <c r="F567" s="14">
        <f ca="1">Tabla3689101118191516172345675638[[#This Row],[FECHA RADICACION]]-TODAY()</f>
        <v>-105.50069444444671</v>
      </c>
      <c r="G567" s="14" t="s">
        <v>15</v>
      </c>
      <c r="H567" s="14" t="s">
        <v>241</v>
      </c>
      <c r="I567" s="4" t="s">
        <v>17</v>
      </c>
      <c r="J567" s="15" t="s">
        <v>18</v>
      </c>
      <c r="K567" s="21">
        <v>45974</v>
      </c>
      <c r="M567" s="12"/>
    </row>
    <row r="568" spans="1:14" ht="21.75" hidden="1" customHeight="1" x14ac:dyDescent="0.25">
      <c r="A568" s="4">
        <v>567</v>
      </c>
      <c r="B568" s="73">
        <v>20255810208172</v>
      </c>
      <c r="C568" s="35">
        <v>45957.499305555553</v>
      </c>
      <c r="D568" s="35">
        <v>45958.318055555559</v>
      </c>
      <c r="E568" s="2" t="s">
        <v>5966</v>
      </c>
      <c r="F568" s="14">
        <f ca="1">Tabla3689101118191516172345675638[[#This Row],[FECHA RADICACION]]-TODAY()</f>
        <v>-105.50069444444671</v>
      </c>
      <c r="G568" s="14" t="s">
        <v>65</v>
      </c>
      <c r="H568" s="14" t="s">
        <v>283</v>
      </c>
      <c r="I568" s="4" t="s">
        <v>17</v>
      </c>
      <c r="K568" s="21">
        <v>45974</v>
      </c>
      <c r="M568" s="12" t="s">
        <v>5951</v>
      </c>
    </row>
    <row r="569" spans="1:14" ht="21.75" hidden="1" customHeight="1" x14ac:dyDescent="0.25">
      <c r="A569" s="4">
        <v>568</v>
      </c>
      <c r="B569" s="73">
        <v>20255810208012</v>
      </c>
      <c r="C569" s="35">
        <v>45957.499305555553</v>
      </c>
      <c r="D569" s="35">
        <v>45958.318055555559</v>
      </c>
      <c r="E569" s="2" t="s">
        <v>5967</v>
      </c>
      <c r="F569" s="14">
        <f ca="1">Tabla3689101118191516172345675638[[#This Row],[FECHA RADICACION]]-TODAY()</f>
        <v>-105.50069444444671</v>
      </c>
      <c r="G569" s="14" t="s">
        <v>85</v>
      </c>
      <c r="H569" s="14" t="s">
        <v>86</v>
      </c>
      <c r="I569" s="4" t="s">
        <v>17</v>
      </c>
      <c r="J569" s="15" t="s">
        <v>18</v>
      </c>
      <c r="K569" s="21">
        <v>45974</v>
      </c>
      <c r="L569" s="4" t="s">
        <v>5958</v>
      </c>
      <c r="M569" s="12" t="s">
        <v>5968</v>
      </c>
      <c r="N569" s="4">
        <v>2</v>
      </c>
    </row>
    <row r="570" spans="1:14" ht="21.75" hidden="1" customHeight="1" x14ac:dyDescent="0.25">
      <c r="A570" s="4">
        <v>569</v>
      </c>
      <c r="B570" s="73">
        <v>20255810207902</v>
      </c>
      <c r="C570" s="35">
        <v>45957.512499999997</v>
      </c>
      <c r="D570" s="35">
        <v>45958.318055555559</v>
      </c>
      <c r="E570" s="2" t="s">
        <v>5969</v>
      </c>
      <c r="F570" s="14">
        <f ca="1">Tabla3689101118191516172345675638[[#This Row],[FECHA RADICACION]]-TODAY()</f>
        <v>-105.48750000000291</v>
      </c>
      <c r="G570" s="14" t="s">
        <v>50</v>
      </c>
      <c r="H570" s="14" t="s">
        <v>51</v>
      </c>
      <c r="I570" s="4" t="s">
        <v>17</v>
      </c>
      <c r="J570" s="15" t="s">
        <v>18</v>
      </c>
      <c r="K570" s="21">
        <v>45967</v>
      </c>
      <c r="L570" s="4" t="s">
        <v>5766</v>
      </c>
      <c r="M570" s="12"/>
    </row>
    <row r="571" spans="1:14" ht="21.75" hidden="1" customHeight="1" x14ac:dyDescent="0.25">
      <c r="A571" s="4">
        <v>570</v>
      </c>
      <c r="B571" s="73">
        <v>20255810207892</v>
      </c>
      <c r="C571" s="35">
        <v>45957.511111111111</v>
      </c>
      <c r="D571" s="35">
        <v>45958.318055555559</v>
      </c>
      <c r="E571" s="2" t="s">
        <v>5970</v>
      </c>
      <c r="F571" s="14">
        <f ca="1">Tabla3689101118191516172345675638[[#This Row],[FECHA RADICACION]]-TODAY()</f>
        <v>-105.48888888888905</v>
      </c>
      <c r="G571" s="14" t="s">
        <v>50</v>
      </c>
      <c r="H571" s="14" t="s">
        <v>51</v>
      </c>
      <c r="I571" s="4" t="s">
        <v>17</v>
      </c>
      <c r="J571" s="15" t="s">
        <v>18</v>
      </c>
      <c r="L571" s="4" t="s">
        <v>1593</v>
      </c>
      <c r="M571" s="12"/>
    </row>
    <row r="572" spans="1:14" ht="21.75" hidden="1" customHeight="1" x14ac:dyDescent="0.25">
      <c r="A572" s="4">
        <v>571</v>
      </c>
      <c r="B572" s="73">
        <v>20255810207622</v>
      </c>
      <c r="C572" s="35">
        <v>45957.446527777778</v>
      </c>
      <c r="D572" s="35">
        <v>45958.318055555559</v>
      </c>
      <c r="E572" s="2" t="s">
        <v>5971</v>
      </c>
      <c r="F572" s="14">
        <f ca="1">Tabla3689101118191516172345675638[[#This Row],[FECHA RADICACION]]-TODAY()</f>
        <v>-105.5534722222219</v>
      </c>
      <c r="G572" s="14" t="s">
        <v>15</v>
      </c>
      <c r="H572" s="14" t="s">
        <v>241</v>
      </c>
      <c r="I572" s="4" t="s">
        <v>17</v>
      </c>
      <c r="J572" s="15" t="s">
        <v>18</v>
      </c>
      <c r="L572" s="4" t="s">
        <v>91</v>
      </c>
      <c r="M572" s="12"/>
    </row>
    <row r="573" spans="1:14" ht="21.75" hidden="1" customHeight="1" x14ac:dyDescent="0.25">
      <c r="A573" s="4">
        <v>572</v>
      </c>
      <c r="B573" s="73">
        <v>20255810207072</v>
      </c>
      <c r="C573" s="35">
        <v>45954.484722222223</v>
      </c>
      <c r="D573" s="35">
        <v>45958.318055555559</v>
      </c>
      <c r="E573" s="2" t="s">
        <v>5972</v>
      </c>
      <c r="F573" s="14">
        <f ca="1">Tabla3689101118191516172345675638[[#This Row],[FECHA RADICACION]]-TODAY()</f>
        <v>-108.51527777777665</v>
      </c>
      <c r="G573" s="14" t="s">
        <v>65</v>
      </c>
      <c r="H573" s="14" t="s">
        <v>825</v>
      </c>
      <c r="I573" s="4" t="s">
        <v>17</v>
      </c>
      <c r="J573" s="15" t="s">
        <v>18</v>
      </c>
      <c r="L573" s="4" t="s">
        <v>147</v>
      </c>
      <c r="M573" s="12"/>
    </row>
    <row r="574" spans="1:14" ht="21.75" hidden="1" customHeight="1" x14ac:dyDescent="0.25">
      <c r="A574" s="4">
        <v>573</v>
      </c>
      <c r="B574" s="73">
        <v>20254603624872</v>
      </c>
      <c r="C574" s="35">
        <v>45958.382638888892</v>
      </c>
      <c r="D574" s="35">
        <v>45958.318055555559</v>
      </c>
      <c r="E574" s="2" t="s">
        <v>5973</v>
      </c>
      <c r="F574" s="14">
        <f ca="1">Tabla3689101118191516172345675638[[#This Row],[FECHA RADICACION]]-TODAY()</f>
        <v>-104.61736111110804</v>
      </c>
      <c r="G574" s="14" t="s">
        <v>65</v>
      </c>
      <c r="H574" s="14" t="s">
        <v>825</v>
      </c>
      <c r="I574" s="4" t="s">
        <v>17</v>
      </c>
      <c r="J574" s="15" t="s">
        <v>18</v>
      </c>
      <c r="K574" s="21">
        <v>45975</v>
      </c>
      <c r="M574" s="12"/>
    </row>
    <row r="575" spans="1:14" ht="21.75" hidden="1" customHeight="1" x14ac:dyDescent="0.25">
      <c r="A575" s="4">
        <v>574</v>
      </c>
      <c r="B575" s="73">
        <v>20255810208462</v>
      </c>
      <c r="C575" s="35">
        <v>45958.378472222219</v>
      </c>
      <c r="D575" s="35">
        <v>45958.318055555559</v>
      </c>
      <c r="E575" s="2" t="s">
        <v>5974</v>
      </c>
      <c r="F575" s="14">
        <f ca="1">Tabla3689101118191516172345675638[[#This Row],[FECHA RADICACION]]-TODAY()</f>
        <v>-104.62152777778101</v>
      </c>
      <c r="G575" s="14" t="s">
        <v>2964</v>
      </c>
      <c r="H575" s="14" t="s">
        <v>17</v>
      </c>
      <c r="I575" s="4" t="s">
        <v>17</v>
      </c>
      <c r="J575" s="15" t="s">
        <v>18</v>
      </c>
      <c r="K575" s="21">
        <v>45966</v>
      </c>
      <c r="L575" s="4" t="s">
        <v>42</v>
      </c>
      <c r="M575" s="12"/>
    </row>
    <row r="576" spans="1:14" ht="21.75" hidden="1" customHeight="1" x14ac:dyDescent="0.25">
      <c r="A576" s="4">
        <v>575</v>
      </c>
      <c r="B576" s="73">
        <v>20252200402073</v>
      </c>
      <c r="C576" s="35">
        <v>45953.394444444442</v>
      </c>
      <c r="D576" s="35">
        <v>45958.318055555559</v>
      </c>
      <c r="E576" s="15" t="s">
        <v>5975</v>
      </c>
      <c r="F576" s="14">
        <f ca="1">Tabla3689101118191516172345675638[[#This Row],[FECHA RADICACION]]-TODAY()</f>
        <v>-109.60555555555766</v>
      </c>
      <c r="G576" s="14" t="s">
        <v>85</v>
      </c>
      <c r="H576" s="14" t="s">
        <v>86</v>
      </c>
      <c r="I576" s="4" t="s">
        <v>17</v>
      </c>
      <c r="J576" s="15" t="s">
        <v>18</v>
      </c>
      <c r="K576" s="21">
        <v>45975</v>
      </c>
      <c r="L576" s="4" t="s">
        <v>99</v>
      </c>
      <c r="M576" s="12" t="s">
        <v>5976</v>
      </c>
    </row>
    <row r="577" spans="1:13" ht="21.75" hidden="1" customHeight="1" x14ac:dyDescent="0.25">
      <c r="A577" s="4">
        <v>576</v>
      </c>
      <c r="B577" s="73">
        <v>20254603628322</v>
      </c>
      <c r="C577" s="35">
        <v>45958.480555555558</v>
      </c>
      <c r="D577" s="35">
        <v>45958.318055555559</v>
      </c>
      <c r="E577" s="2" t="s">
        <v>5977</v>
      </c>
      <c r="F577" s="14">
        <f ca="1">Tabla3689101118191516172345675638[[#This Row],[FECHA RADICACION]]-TODAY()</f>
        <v>-104.51944444444234</v>
      </c>
      <c r="G577" s="14" t="s">
        <v>65</v>
      </c>
      <c r="H577" s="14" t="s">
        <v>4184</v>
      </c>
      <c r="I577" s="4" t="s">
        <v>17</v>
      </c>
      <c r="J577" s="15" t="s">
        <v>18</v>
      </c>
      <c r="K577" s="21">
        <v>45975</v>
      </c>
      <c r="M577" s="12"/>
    </row>
    <row r="578" spans="1:13" ht="21.75" hidden="1" customHeight="1" x14ac:dyDescent="0.25">
      <c r="A578" s="4">
        <v>577</v>
      </c>
      <c r="B578" s="73">
        <v>20255810208382</v>
      </c>
      <c r="C578" s="35">
        <v>45958.340277777781</v>
      </c>
      <c r="D578" s="35">
        <v>45958.318055555559</v>
      </c>
      <c r="E578" s="2" t="s">
        <v>5978</v>
      </c>
      <c r="F578" s="14">
        <f ca="1">Tabla3689101118191516172345675638[[#This Row],[FECHA RADICACION]]-TODAY()</f>
        <v>-104.65972222221899</v>
      </c>
      <c r="G578" s="14" t="s">
        <v>85</v>
      </c>
      <c r="H578" s="14" t="s">
        <v>86</v>
      </c>
      <c r="I578" s="4" t="s">
        <v>17</v>
      </c>
      <c r="J578" s="15" t="s">
        <v>18</v>
      </c>
      <c r="K578" s="21">
        <v>45975</v>
      </c>
      <c r="L578" s="4" t="s">
        <v>5979</v>
      </c>
      <c r="M578" s="12"/>
    </row>
    <row r="579" spans="1:13" ht="21.75" hidden="1" customHeight="1" x14ac:dyDescent="0.25">
      <c r="A579" s="4">
        <v>578</v>
      </c>
      <c r="B579" s="73">
        <v>20254213566872</v>
      </c>
      <c r="C579" s="35">
        <v>45952.470833333333</v>
      </c>
      <c r="D579" s="35">
        <v>45958.318055555559</v>
      </c>
      <c r="E579" s="2" t="s">
        <v>5980</v>
      </c>
      <c r="F579" s="14">
        <f ca="1">Tabla3689101118191516172345675638[[#This Row],[FECHA RADICACION]]-TODAY()</f>
        <v>-110.52916666666715</v>
      </c>
      <c r="G579" s="14" t="s">
        <v>2964</v>
      </c>
      <c r="H579" s="14" t="s">
        <v>17</v>
      </c>
      <c r="I579" s="4" t="s">
        <v>17</v>
      </c>
      <c r="J579" s="15" t="s">
        <v>18</v>
      </c>
      <c r="K579" s="21">
        <v>45958</v>
      </c>
      <c r="M579" s="12"/>
    </row>
    <row r="580" spans="1:13" ht="21.75" customHeight="1" x14ac:dyDescent="0.25">
      <c r="A580" s="4">
        <v>579</v>
      </c>
      <c r="B580" s="73">
        <v>20254603629802</v>
      </c>
      <c r="C580" s="35">
        <v>45958.515972222223</v>
      </c>
      <c r="D580" s="35">
        <v>45958.318055555559</v>
      </c>
      <c r="E580" s="2" t="s">
        <v>5981</v>
      </c>
      <c r="F580" s="14">
        <f ca="1">Tabla3689101118191516172345675638[[#This Row],[FECHA RADICACION]]-TODAY()</f>
        <v>-104.48402777777665</v>
      </c>
      <c r="G580" s="14" t="s">
        <v>15</v>
      </c>
      <c r="H580" s="14" t="s">
        <v>5910</v>
      </c>
      <c r="I580" s="4" t="s">
        <v>5709</v>
      </c>
      <c r="J580" s="15" t="s">
        <v>18</v>
      </c>
      <c r="K580" s="21">
        <v>46002</v>
      </c>
      <c r="M580" s="12" t="s">
        <v>5982</v>
      </c>
    </row>
    <row r="581" spans="1:13" ht="21.75" hidden="1" customHeight="1" x14ac:dyDescent="0.25">
      <c r="A581" s="4">
        <v>580</v>
      </c>
      <c r="B581" s="73">
        <v>20254603629132</v>
      </c>
      <c r="C581" s="35">
        <v>45958.495833333334</v>
      </c>
      <c r="D581" s="35">
        <v>45958.318055555559</v>
      </c>
      <c r="E581" s="2" t="s">
        <v>5983</v>
      </c>
      <c r="F581" s="14">
        <f ca="1">Tabla3689101118191516172345675638[[#This Row],[FECHA RADICACION]]-TODAY()</f>
        <v>-104.5041666666657</v>
      </c>
      <c r="G581" s="14" t="s">
        <v>65</v>
      </c>
      <c r="H581" s="14" t="s">
        <v>1209</v>
      </c>
      <c r="I581" s="4" t="s">
        <v>17</v>
      </c>
      <c r="J581" s="15" t="s">
        <v>18</v>
      </c>
      <c r="K581" s="21">
        <v>45974</v>
      </c>
      <c r="M581" s="12"/>
    </row>
    <row r="582" spans="1:13" ht="21.75" hidden="1" customHeight="1" x14ac:dyDescent="0.25">
      <c r="A582" s="4">
        <v>581</v>
      </c>
      <c r="B582" s="73">
        <v>20255810207262</v>
      </c>
      <c r="C582" s="35">
        <v>45954</v>
      </c>
      <c r="D582" s="35">
        <v>45958.318055555559</v>
      </c>
      <c r="E582" s="2" t="s">
        <v>5984</v>
      </c>
      <c r="F582" s="14">
        <f ca="1">Tabla3689101118191516172345675638[[#This Row],[FECHA RADICACION]]-TODAY()</f>
        <v>-109</v>
      </c>
      <c r="G582" s="14" t="s">
        <v>65</v>
      </c>
      <c r="H582" s="14" t="s">
        <v>825</v>
      </c>
      <c r="I582" s="4" t="s">
        <v>17</v>
      </c>
      <c r="J582" s="15" t="s">
        <v>18</v>
      </c>
      <c r="K582" s="21">
        <v>45975</v>
      </c>
      <c r="M582" s="12"/>
    </row>
    <row r="583" spans="1:13" ht="21.75" hidden="1" customHeight="1" x14ac:dyDescent="0.25">
      <c r="A583" s="4">
        <v>582</v>
      </c>
      <c r="B583" s="73">
        <v>20255810208992</v>
      </c>
      <c r="C583" s="35">
        <v>45958.318055555559</v>
      </c>
      <c r="D583" s="35">
        <v>45958.318055555559</v>
      </c>
      <c r="E583" s="2" t="s">
        <v>5985</v>
      </c>
      <c r="F583" s="14">
        <f ca="1">Tabla3689101118191516172345675638[[#This Row],[FECHA RADICACION]]-TODAY()</f>
        <v>-104.68194444444089</v>
      </c>
      <c r="G583" s="14" t="s">
        <v>65</v>
      </c>
      <c r="H583" s="14" t="s">
        <v>1209</v>
      </c>
      <c r="I583" s="4" t="s">
        <v>17</v>
      </c>
      <c r="J583" s="15" t="s">
        <v>18</v>
      </c>
      <c r="K583" s="21">
        <v>45974</v>
      </c>
      <c r="M583" s="12"/>
    </row>
    <row r="584" spans="1:13" ht="21.75" hidden="1" customHeight="1" x14ac:dyDescent="0.25">
      <c r="A584" s="4">
        <v>583</v>
      </c>
      <c r="B584" s="73">
        <v>20255810208952</v>
      </c>
      <c r="C584" s="35">
        <v>45958.318055555559</v>
      </c>
      <c r="D584" s="35">
        <v>45958.318055555559</v>
      </c>
      <c r="E584" s="2" t="s">
        <v>5986</v>
      </c>
      <c r="F584" s="14">
        <f ca="1">Tabla3689101118191516172345675638[[#This Row],[FECHA RADICACION]]-TODAY()</f>
        <v>-104.68194444444089</v>
      </c>
      <c r="G584" s="14" t="s">
        <v>50</v>
      </c>
      <c r="H584" s="14" t="s">
        <v>114</v>
      </c>
      <c r="I584" s="4" t="s">
        <v>17</v>
      </c>
      <c r="J584" s="15" t="s">
        <v>18</v>
      </c>
      <c r="K584" s="21">
        <v>46002</v>
      </c>
      <c r="M584" s="12" t="s">
        <v>5898</v>
      </c>
    </row>
    <row r="585" spans="1:13" ht="21.75" hidden="1" customHeight="1" x14ac:dyDescent="0.25">
      <c r="A585" s="4">
        <v>584</v>
      </c>
      <c r="B585" s="73">
        <v>20255810208942</v>
      </c>
      <c r="C585" s="35">
        <v>45958.318055555559</v>
      </c>
      <c r="D585" s="35">
        <v>45958.318055555559</v>
      </c>
      <c r="E585" s="2" t="s">
        <v>5987</v>
      </c>
      <c r="F585" s="14">
        <f ca="1">Tabla3689101118191516172345675638[[#This Row],[FECHA RADICACION]]-TODAY()</f>
        <v>-104.68194444444089</v>
      </c>
      <c r="G585" s="14" t="s">
        <v>50</v>
      </c>
      <c r="H585" s="14" t="s">
        <v>114</v>
      </c>
      <c r="I585" s="4" t="s">
        <v>17</v>
      </c>
      <c r="J585" s="15" t="s">
        <v>18</v>
      </c>
      <c r="K585" s="21">
        <v>46002</v>
      </c>
      <c r="M585" s="12" t="s">
        <v>5898</v>
      </c>
    </row>
    <row r="586" spans="1:13" ht="21.75" hidden="1" customHeight="1" x14ac:dyDescent="0.25">
      <c r="A586" s="4">
        <v>585</v>
      </c>
      <c r="B586" s="73">
        <v>20255810208932</v>
      </c>
      <c r="C586" s="35">
        <v>45958.318055555559</v>
      </c>
      <c r="D586" s="35">
        <v>45958.318055555559</v>
      </c>
      <c r="E586" s="2" t="s">
        <v>5988</v>
      </c>
      <c r="F586" s="14">
        <f ca="1">Tabla3689101118191516172345675638[[#This Row],[FECHA RADICACION]]-TODAY()</f>
        <v>-104.68194444444089</v>
      </c>
      <c r="G586" s="14" t="s">
        <v>65</v>
      </c>
      <c r="H586" s="14" t="s">
        <v>825</v>
      </c>
      <c r="I586" s="4" t="s">
        <v>17</v>
      </c>
      <c r="J586" s="15" t="s">
        <v>18</v>
      </c>
      <c r="K586" s="21">
        <v>45975</v>
      </c>
      <c r="M586" s="12" t="s">
        <v>5761</v>
      </c>
    </row>
    <row r="587" spans="1:13" ht="21.75" hidden="1" customHeight="1" x14ac:dyDescent="0.25">
      <c r="A587" s="4">
        <v>586</v>
      </c>
      <c r="B587" s="73">
        <v>20254603631722</v>
      </c>
      <c r="C587" s="35">
        <v>45958.318055555559</v>
      </c>
      <c r="D587" s="35">
        <v>45958.318055555559</v>
      </c>
      <c r="E587" s="2" t="s">
        <v>5989</v>
      </c>
      <c r="F587" s="14">
        <f ca="1">Tabla3689101118191516172345675638[[#This Row],[FECHA RADICACION]]-TODAY()</f>
        <v>-104.68194444444089</v>
      </c>
      <c r="G587" s="14" t="s">
        <v>15</v>
      </c>
      <c r="H587" s="14" t="s">
        <v>251</v>
      </c>
      <c r="I587" s="4" t="s">
        <v>17</v>
      </c>
      <c r="J587" s="15" t="s">
        <v>18</v>
      </c>
      <c r="K587" s="21">
        <v>45974</v>
      </c>
      <c r="M587" s="12"/>
    </row>
    <row r="588" spans="1:13" ht="21.75" hidden="1" customHeight="1" x14ac:dyDescent="0.25">
      <c r="A588" s="4">
        <v>587</v>
      </c>
      <c r="B588" s="73">
        <v>20254603607822</v>
      </c>
      <c r="C588" s="35">
        <v>45957.368750000001</v>
      </c>
      <c r="D588" s="35">
        <v>45958.318055555559</v>
      </c>
      <c r="E588" s="2" t="s">
        <v>5990</v>
      </c>
      <c r="F588" s="14">
        <f ca="1">Tabla3689101118191516172345675638[[#This Row],[FECHA RADICACION]]-TODAY()</f>
        <v>-105.63124999999854</v>
      </c>
      <c r="G588" s="14" t="s">
        <v>65</v>
      </c>
      <c r="H588" s="14" t="s">
        <v>3536</v>
      </c>
      <c r="I588" s="4" t="s">
        <v>17</v>
      </c>
      <c r="J588" s="15" t="s">
        <v>18</v>
      </c>
      <c r="K588" s="21">
        <v>45974</v>
      </c>
      <c r="M588" s="12"/>
    </row>
    <row r="589" spans="1:13" ht="21.75" hidden="1" customHeight="1" x14ac:dyDescent="0.25">
      <c r="A589" s="4">
        <v>588</v>
      </c>
      <c r="B589" s="73">
        <v>20254213606312</v>
      </c>
      <c r="C589" s="35">
        <v>45957.286805555559</v>
      </c>
      <c r="D589" s="35">
        <v>45958.318055555559</v>
      </c>
      <c r="E589" s="2" t="s">
        <v>5991</v>
      </c>
      <c r="F589" s="14">
        <f ca="1">Tabla3689101118191516172345675638[[#This Row],[FECHA RADICACION]]-TODAY()</f>
        <v>-105.71319444444089</v>
      </c>
      <c r="G589" s="14" t="s">
        <v>2964</v>
      </c>
      <c r="H589" s="14" t="s">
        <v>17</v>
      </c>
      <c r="I589" s="4" t="s">
        <v>17</v>
      </c>
      <c r="J589" s="15" t="s">
        <v>18</v>
      </c>
      <c r="K589" s="21">
        <v>45958</v>
      </c>
      <c r="M589" s="12"/>
    </row>
    <row r="590" spans="1:13" ht="21.75" hidden="1" customHeight="1" x14ac:dyDescent="0.25">
      <c r="A590" s="4">
        <v>589</v>
      </c>
      <c r="B590" s="73">
        <v>20254213621222</v>
      </c>
      <c r="C590" s="35">
        <v>45957</v>
      </c>
      <c r="D590" s="35">
        <v>45958.318055555559</v>
      </c>
      <c r="E590" s="2" t="s">
        <v>5992</v>
      </c>
      <c r="F590" s="14">
        <f ca="1">Tabla3689101118191516172345675638[[#This Row],[FECHA RADICACION]]-TODAY()</f>
        <v>-106</v>
      </c>
      <c r="G590" s="14" t="s">
        <v>15</v>
      </c>
      <c r="H590" s="14" t="s">
        <v>241</v>
      </c>
      <c r="I590" s="4" t="s">
        <v>17</v>
      </c>
      <c r="J590" s="15" t="s">
        <v>18</v>
      </c>
      <c r="K590" s="21">
        <v>45974</v>
      </c>
      <c r="M590" s="12"/>
    </row>
    <row r="591" spans="1:13" ht="21.75" hidden="1" customHeight="1" x14ac:dyDescent="0.25">
      <c r="A591" s="4">
        <v>590</v>
      </c>
      <c r="B591" s="73">
        <v>20255810208032</v>
      </c>
      <c r="C591" s="35">
        <v>45957</v>
      </c>
      <c r="D591" s="2">
        <v>45958</v>
      </c>
      <c r="E591" s="2" t="s">
        <v>5993</v>
      </c>
      <c r="F591" s="14">
        <f ca="1">Tabla3689101118191516172345675638[[#This Row],[FECHA RADICACION]]-TODAY()</f>
        <v>-106</v>
      </c>
      <c r="G591" s="14" t="s">
        <v>814</v>
      </c>
      <c r="H591" s="14" t="s">
        <v>1352</v>
      </c>
      <c r="I591" s="4" t="s">
        <v>17</v>
      </c>
      <c r="J591" s="15" t="s">
        <v>18</v>
      </c>
      <c r="K591" s="21">
        <v>45974</v>
      </c>
      <c r="M591" s="12"/>
    </row>
    <row r="592" spans="1:13" ht="21.75" hidden="1" customHeight="1" x14ac:dyDescent="0.25">
      <c r="A592" s="4">
        <v>591</v>
      </c>
      <c r="B592" s="73">
        <v>20254603639152</v>
      </c>
      <c r="C592" s="35">
        <v>45959.318055555559</v>
      </c>
      <c r="D592" s="2">
        <v>45959</v>
      </c>
      <c r="E592" s="2" t="s">
        <v>5994</v>
      </c>
      <c r="F592" s="14">
        <f ca="1">Tabla3689101118191516172345675638[[#This Row],[FECHA RADICACION]]-TODAY()</f>
        <v>-103.68194444444089</v>
      </c>
      <c r="G592" s="14" t="s">
        <v>50</v>
      </c>
      <c r="H592" s="14" t="s">
        <v>140</v>
      </c>
      <c r="I592" s="4" t="s">
        <v>17</v>
      </c>
      <c r="J592" s="15" t="s">
        <v>18</v>
      </c>
      <c r="K592" s="21">
        <v>45975</v>
      </c>
      <c r="M592" s="12" t="s">
        <v>5976</v>
      </c>
    </row>
    <row r="593" spans="1:13" ht="21.75" hidden="1" customHeight="1" x14ac:dyDescent="0.25">
      <c r="A593" s="4">
        <v>592</v>
      </c>
      <c r="B593" s="73">
        <v>20254603638232</v>
      </c>
      <c r="C593" s="2">
        <v>45958</v>
      </c>
      <c r="D593" s="2">
        <v>45959</v>
      </c>
      <c r="E593" s="2" t="s">
        <v>5995</v>
      </c>
      <c r="F593" s="14">
        <f ca="1">Tabla3689101118191516172345675638[[#This Row],[FECHA RADICACION]]-TODAY()</f>
        <v>-105</v>
      </c>
      <c r="G593" s="14" t="s">
        <v>50</v>
      </c>
      <c r="H593" s="14" t="s">
        <v>919</v>
      </c>
      <c r="I593" s="4" t="s">
        <v>17</v>
      </c>
      <c r="J593" s="15" t="s">
        <v>18</v>
      </c>
      <c r="K593" s="21">
        <v>45974</v>
      </c>
      <c r="M593" s="12"/>
    </row>
    <row r="594" spans="1:13" ht="21.75" hidden="1" customHeight="1" x14ac:dyDescent="0.25">
      <c r="A594" s="4">
        <v>593</v>
      </c>
      <c r="B594" s="73">
        <v>20254603636592</v>
      </c>
      <c r="C594" s="2">
        <v>45958</v>
      </c>
      <c r="D594" s="2">
        <v>45959</v>
      </c>
      <c r="E594" s="2" t="s">
        <v>5996</v>
      </c>
      <c r="F594" s="14">
        <f ca="1">Tabla3689101118191516172345675638[[#This Row],[FECHA RADICACION]]-TODAY()</f>
        <v>-105</v>
      </c>
      <c r="G594" s="14" t="s">
        <v>15</v>
      </c>
      <c r="H594" s="14" t="s">
        <v>241</v>
      </c>
      <c r="I594" s="4" t="s">
        <v>17</v>
      </c>
      <c r="J594" s="15" t="s">
        <v>18</v>
      </c>
      <c r="K594" s="21">
        <v>45974</v>
      </c>
      <c r="M594" s="12"/>
    </row>
    <row r="595" spans="1:13" ht="21.75" hidden="1" customHeight="1" x14ac:dyDescent="0.25">
      <c r="A595" s="4">
        <v>594</v>
      </c>
      <c r="B595" s="73">
        <v>20254603636572</v>
      </c>
      <c r="C595" s="2">
        <v>45958</v>
      </c>
      <c r="D595" s="2">
        <v>45959</v>
      </c>
      <c r="E595" s="2" t="s">
        <v>5997</v>
      </c>
      <c r="F595" s="14">
        <f ca="1">Tabla3689101118191516172345675638[[#This Row],[FECHA RADICACION]]-TODAY()</f>
        <v>-105</v>
      </c>
      <c r="G595" s="14" t="s">
        <v>15</v>
      </c>
      <c r="H595" s="14" t="s">
        <v>5910</v>
      </c>
      <c r="I595" s="4" t="s">
        <v>17</v>
      </c>
      <c r="J595" s="15" t="s">
        <v>18</v>
      </c>
      <c r="K595" s="21">
        <v>46002</v>
      </c>
      <c r="M595" s="12"/>
    </row>
    <row r="596" spans="1:13" ht="21.75" hidden="1" customHeight="1" x14ac:dyDescent="0.25">
      <c r="A596" s="4">
        <v>595</v>
      </c>
      <c r="B596" s="73">
        <v>20255810208002</v>
      </c>
      <c r="C596" s="35">
        <v>45957</v>
      </c>
      <c r="D596" s="2">
        <v>45959</v>
      </c>
      <c r="E596" s="2" t="s">
        <v>5998</v>
      </c>
      <c r="F596" s="14">
        <f ca="1">Tabla3689101118191516172345675638[[#This Row],[FECHA RADICACION]]-TODAY()</f>
        <v>-106</v>
      </c>
      <c r="G596" s="14" t="s">
        <v>50</v>
      </c>
      <c r="H596" s="14" t="s">
        <v>62</v>
      </c>
      <c r="I596" s="4" t="s">
        <v>17</v>
      </c>
      <c r="J596" s="15" t="s">
        <v>18</v>
      </c>
      <c r="K596" s="21">
        <v>45975</v>
      </c>
      <c r="M596" s="12"/>
    </row>
    <row r="597" spans="1:13" ht="21.75" hidden="1" customHeight="1" x14ac:dyDescent="0.25">
      <c r="A597" s="4">
        <v>596</v>
      </c>
      <c r="B597" s="73">
        <v>20255810205862</v>
      </c>
      <c r="C597" s="35">
        <v>45952</v>
      </c>
      <c r="D597" s="2">
        <v>45959</v>
      </c>
      <c r="E597" s="2" t="s">
        <v>5999</v>
      </c>
      <c r="F597" s="14">
        <f ca="1">Tabla3689101118191516172345675638[[#This Row],[FECHA RADICACION]]-TODAY()</f>
        <v>-111</v>
      </c>
      <c r="G597" s="14" t="s">
        <v>15</v>
      </c>
      <c r="H597" s="14" t="s">
        <v>17</v>
      </c>
      <c r="I597" s="4" t="s">
        <v>17</v>
      </c>
      <c r="J597" s="15" t="s">
        <v>18</v>
      </c>
      <c r="K597" s="21">
        <v>45967</v>
      </c>
      <c r="L597" s="4" t="s">
        <v>125</v>
      </c>
      <c r="M597" s="12"/>
    </row>
    <row r="598" spans="1:13" ht="21.75" hidden="1" customHeight="1" x14ac:dyDescent="0.25">
      <c r="A598" s="4">
        <v>597</v>
      </c>
      <c r="B598" s="73">
        <v>20254603644752</v>
      </c>
      <c r="C598" s="35">
        <v>45959.495833333334</v>
      </c>
      <c r="D598" s="2">
        <v>45959</v>
      </c>
      <c r="E598" s="2" t="s">
        <v>6000</v>
      </c>
      <c r="F598" s="14">
        <f ca="1">Tabla3689101118191516172345675638[[#This Row],[FECHA RADICACION]]-TODAY()</f>
        <v>-103.5041666666657</v>
      </c>
      <c r="G598" s="14" t="s">
        <v>15</v>
      </c>
      <c r="H598" s="14" t="s">
        <v>241</v>
      </c>
      <c r="I598" s="4" t="s">
        <v>17</v>
      </c>
      <c r="J598" s="15" t="s">
        <v>18</v>
      </c>
      <c r="K598" s="21">
        <v>45974</v>
      </c>
      <c r="M598" s="12"/>
    </row>
    <row r="599" spans="1:13" ht="21.75" hidden="1" customHeight="1" x14ac:dyDescent="0.25">
      <c r="A599" s="4">
        <v>598</v>
      </c>
      <c r="B599" s="73">
        <v>20254603643672</v>
      </c>
      <c r="C599" s="35">
        <v>45959.463888888888</v>
      </c>
      <c r="D599" s="2">
        <v>45959</v>
      </c>
      <c r="E599" s="2" t="s">
        <v>6001</v>
      </c>
      <c r="F599" s="14">
        <f ca="1">Tabla3689101118191516172345675638[[#This Row],[FECHA RADICACION]]-TODAY()</f>
        <v>-103.5361111111124</v>
      </c>
      <c r="G599" s="14" t="s">
        <v>65</v>
      </c>
      <c r="H599" s="14" t="s">
        <v>825</v>
      </c>
      <c r="I599" s="4" t="s">
        <v>17</v>
      </c>
      <c r="J599" s="15" t="s">
        <v>18</v>
      </c>
      <c r="K599" s="21">
        <v>45975</v>
      </c>
      <c r="M599" s="12"/>
    </row>
    <row r="600" spans="1:13" ht="21.75" hidden="1" customHeight="1" x14ac:dyDescent="0.25">
      <c r="A600" s="4">
        <v>599</v>
      </c>
      <c r="B600" s="73">
        <v>20254603643632</v>
      </c>
      <c r="C600" s="35">
        <v>45959.462500000001</v>
      </c>
      <c r="D600" s="2">
        <v>45959</v>
      </c>
      <c r="E600" s="2" t="s">
        <v>6002</v>
      </c>
      <c r="F600" s="14">
        <f ca="1">Tabla3689101118191516172345675638[[#This Row],[FECHA RADICACION]]-TODAY()</f>
        <v>-103.53749999999854</v>
      </c>
      <c r="G600" s="14" t="s">
        <v>50</v>
      </c>
      <c r="H600" s="14" t="s">
        <v>128</v>
      </c>
      <c r="I600" s="4" t="s">
        <v>17</v>
      </c>
      <c r="J600" s="15" t="s">
        <v>18</v>
      </c>
      <c r="K600" s="21">
        <v>45974</v>
      </c>
      <c r="M600" s="12"/>
    </row>
    <row r="601" spans="1:13" ht="21.75" hidden="1" customHeight="1" x14ac:dyDescent="0.25">
      <c r="A601" s="4">
        <v>600</v>
      </c>
      <c r="B601" s="73">
        <v>20254603643442</v>
      </c>
      <c r="C601" s="35">
        <v>45959.456944444442</v>
      </c>
      <c r="D601" s="2">
        <v>45959</v>
      </c>
      <c r="E601" s="2" t="s">
        <v>6003</v>
      </c>
      <c r="F601" s="14">
        <f ca="1">Tabla3689101118191516172345675638[[#This Row],[FECHA RADICACION]]-TODAY()</f>
        <v>-103.54305555555766</v>
      </c>
      <c r="G601" s="14" t="s">
        <v>65</v>
      </c>
      <c r="H601" s="14" t="s">
        <v>283</v>
      </c>
      <c r="I601" s="4" t="s">
        <v>17</v>
      </c>
      <c r="J601" s="15" t="s">
        <v>18</v>
      </c>
      <c r="K601" s="21">
        <v>45974</v>
      </c>
      <c r="M601" s="12"/>
    </row>
    <row r="602" spans="1:13" ht="21.75" hidden="1" customHeight="1" x14ac:dyDescent="0.25">
      <c r="A602" s="4">
        <v>601</v>
      </c>
      <c r="B602" s="73">
        <v>20254603643252</v>
      </c>
      <c r="C602" s="35">
        <v>45959.450694444444</v>
      </c>
      <c r="D602" s="2">
        <v>45959</v>
      </c>
      <c r="E602" s="2" t="s">
        <v>6004</v>
      </c>
      <c r="F602" s="14">
        <f ca="1">Tabla3689101118191516172345675638[[#This Row],[FECHA RADICACION]]-TODAY()</f>
        <v>-103.5493055555562</v>
      </c>
      <c r="G602" s="14" t="s">
        <v>65</v>
      </c>
      <c r="H602" s="14" t="s">
        <v>825</v>
      </c>
      <c r="I602" s="4" t="s">
        <v>17</v>
      </c>
      <c r="J602" s="15" t="s">
        <v>18</v>
      </c>
      <c r="K602" s="21">
        <v>45974</v>
      </c>
      <c r="M602" s="12"/>
    </row>
    <row r="603" spans="1:13" ht="21.75" hidden="1" customHeight="1" x14ac:dyDescent="0.25">
      <c r="A603" s="4">
        <v>602</v>
      </c>
      <c r="B603" s="73">
        <v>20254603642012</v>
      </c>
      <c r="C603" s="35">
        <v>45959.421527777777</v>
      </c>
      <c r="D603" s="2">
        <v>45959</v>
      </c>
      <c r="E603" s="2" t="s">
        <v>6005</v>
      </c>
      <c r="F603" s="14">
        <f ca="1">Tabla3689101118191516172345675638[[#This Row],[FECHA RADICACION]]-TODAY()</f>
        <v>-103.57847222222335</v>
      </c>
      <c r="G603" s="14" t="s">
        <v>15</v>
      </c>
      <c r="H603" s="14" t="s">
        <v>16</v>
      </c>
      <c r="I603" s="4" t="s">
        <v>17</v>
      </c>
      <c r="J603" s="15" t="s">
        <v>18</v>
      </c>
      <c r="K603" s="21">
        <v>45974</v>
      </c>
      <c r="M603" s="12"/>
    </row>
    <row r="604" spans="1:13" ht="21.75" hidden="1" customHeight="1" x14ac:dyDescent="0.25">
      <c r="A604" s="4">
        <v>603</v>
      </c>
      <c r="B604" s="73">
        <v>20254603641132</v>
      </c>
      <c r="C604" s="35">
        <v>45959.395833333336</v>
      </c>
      <c r="D604" s="2">
        <v>45959</v>
      </c>
      <c r="E604" s="2" t="s">
        <v>6006</v>
      </c>
      <c r="F604" s="14">
        <f ca="1">Tabla3689101118191516172345675638[[#This Row],[FECHA RADICACION]]-TODAY()</f>
        <v>-103.60416666666424</v>
      </c>
      <c r="G604" s="14" t="s">
        <v>15</v>
      </c>
      <c r="H604" s="14" t="s">
        <v>5404</v>
      </c>
      <c r="I604" s="4" t="s">
        <v>17</v>
      </c>
      <c r="J604" s="15" t="s">
        <v>18</v>
      </c>
      <c r="K604" s="21">
        <v>45974</v>
      </c>
      <c r="M604" s="12"/>
    </row>
    <row r="605" spans="1:13" ht="21.75" hidden="1" customHeight="1" x14ac:dyDescent="0.25">
      <c r="A605" s="4">
        <v>604</v>
      </c>
      <c r="B605" s="73">
        <v>20255810209242</v>
      </c>
      <c r="C605" s="35">
        <v>45959.385416666664</v>
      </c>
      <c r="D605" s="2">
        <v>45959</v>
      </c>
      <c r="E605" s="2" t="s">
        <v>6007</v>
      </c>
      <c r="F605" s="14">
        <f ca="1">Tabla3689101118191516172345675638[[#This Row],[FECHA RADICACION]]-TODAY()</f>
        <v>-103.61458333333576</v>
      </c>
      <c r="G605" s="14" t="s">
        <v>65</v>
      </c>
      <c r="H605" s="14" t="s">
        <v>4184</v>
      </c>
      <c r="I605" s="4" t="s">
        <v>17</v>
      </c>
      <c r="J605" s="15" t="s">
        <v>18</v>
      </c>
      <c r="K605" s="21">
        <v>45975</v>
      </c>
      <c r="M605" s="12"/>
    </row>
    <row r="606" spans="1:13" ht="21.75" hidden="1" customHeight="1" x14ac:dyDescent="0.25">
      <c r="A606" s="4">
        <v>605</v>
      </c>
      <c r="B606" s="73">
        <v>20255810209232</v>
      </c>
      <c r="C606" s="35">
        <v>45959.379861111112</v>
      </c>
      <c r="D606" s="2">
        <v>45959</v>
      </c>
      <c r="E606" s="2" t="s">
        <v>6008</v>
      </c>
      <c r="F606" s="14">
        <f ca="1">Tabla3689101118191516172345675638[[#This Row],[FECHA RADICACION]]-TODAY()</f>
        <v>-103.6201388888876</v>
      </c>
      <c r="G606" s="14" t="s">
        <v>65</v>
      </c>
      <c r="H606" s="14" t="s">
        <v>3285</v>
      </c>
      <c r="I606" s="4" t="s">
        <v>17</v>
      </c>
      <c r="J606" s="15" t="s">
        <v>18</v>
      </c>
      <c r="L606" s="4" t="s">
        <v>42</v>
      </c>
      <c r="M606" s="12"/>
    </row>
    <row r="607" spans="1:13" ht="21.75" hidden="1" customHeight="1" x14ac:dyDescent="0.25">
      <c r="A607" s="4">
        <v>606</v>
      </c>
      <c r="B607" s="73">
        <v>20255810209202</v>
      </c>
      <c r="C607" s="35">
        <v>45959.366666666669</v>
      </c>
      <c r="D607" s="2">
        <v>45959</v>
      </c>
      <c r="E607" s="2" t="s">
        <v>6009</v>
      </c>
      <c r="F607" s="14">
        <f ca="1">Tabla3689101118191516172345675638[[#This Row],[FECHA RADICACION]]-TODAY()</f>
        <v>-103.63333333333139</v>
      </c>
      <c r="G607" s="14" t="s">
        <v>814</v>
      </c>
      <c r="H607" s="14" t="s">
        <v>2129</v>
      </c>
      <c r="I607" s="4" t="s">
        <v>17</v>
      </c>
      <c r="J607" s="15" t="s">
        <v>18</v>
      </c>
      <c r="K607" s="21">
        <v>45959</v>
      </c>
      <c r="M607" s="12"/>
    </row>
    <row r="608" spans="1:13" ht="21.75" hidden="1" customHeight="1" x14ac:dyDescent="0.25">
      <c r="A608" s="4">
        <v>607</v>
      </c>
      <c r="B608" s="73">
        <v>20255810209162</v>
      </c>
      <c r="C608" s="35">
        <v>45959.359722222223</v>
      </c>
      <c r="D608" s="2">
        <v>45959</v>
      </c>
      <c r="E608" s="2" t="s">
        <v>6010</v>
      </c>
      <c r="F608" s="14">
        <f ca="1">Tabla3689101118191516172345675638[[#This Row],[FECHA RADICACION]]-TODAY()</f>
        <v>-103.64027777777665</v>
      </c>
      <c r="G608" s="14" t="s">
        <v>50</v>
      </c>
      <c r="H608" s="14" t="s">
        <v>51</v>
      </c>
      <c r="I608" s="4" t="s">
        <v>17</v>
      </c>
      <c r="J608" s="15" t="s">
        <v>18</v>
      </c>
      <c r="L608" s="4" t="s">
        <v>42</v>
      </c>
      <c r="M608" s="12"/>
    </row>
    <row r="609" spans="1:14" ht="21.75" hidden="1" customHeight="1" x14ac:dyDescent="0.25">
      <c r="A609" s="4">
        <v>608</v>
      </c>
      <c r="B609" s="73">
        <v>20255810209142</v>
      </c>
      <c r="C609" s="35">
        <v>45959.356249999997</v>
      </c>
      <c r="D609" s="2">
        <v>45959</v>
      </c>
      <c r="E609" s="2" t="s">
        <v>6011</v>
      </c>
      <c r="F609" s="14">
        <f ca="1">Tabla3689101118191516172345675638[[#This Row],[FECHA RADICACION]]-TODAY()</f>
        <v>-103.64375000000291</v>
      </c>
      <c r="G609" s="14" t="s">
        <v>15</v>
      </c>
      <c r="H609" s="14" t="s">
        <v>935</v>
      </c>
      <c r="I609" s="4" t="s">
        <v>17</v>
      </c>
      <c r="J609" s="15" t="s">
        <v>18</v>
      </c>
      <c r="M609" s="12"/>
    </row>
    <row r="610" spans="1:14" ht="21.75" hidden="1" customHeight="1" x14ac:dyDescent="0.25">
      <c r="A610" s="4">
        <v>609</v>
      </c>
      <c r="B610" s="73">
        <v>20255810209552</v>
      </c>
      <c r="C610" s="2">
        <v>45959</v>
      </c>
      <c r="D610" s="2">
        <v>45959</v>
      </c>
      <c r="E610" s="2" t="s">
        <v>6012</v>
      </c>
      <c r="F610" s="14">
        <f ca="1">Tabla3689101118191516172345675638[[#This Row],[FECHA RADICACION]]-TODAY()</f>
        <v>-104</v>
      </c>
      <c r="G610" s="14" t="s">
        <v>814</v>
      </c>
      <c r="H610" s="14" t="s">
        <v>3713</v>
      </c>
      <c r="I610" s="4" t="s">
        <v>17</v>
      </c>
      <c r="J610" s="15" t="s">
        <v>18</v>
      </c>
      <c r="K610" s="21">
        <v>45974</v>
      </c>
      <c r="M610" s="12" t="s">
        <v>6013</v>
      </c>
      <c r="N610" s="4">
        <v>2</v>
      </c>
    </row>
    <row r="611" spans="1:14" ht="21.75" hidden="1" customHeight="1" x14ac:dyDescent="0.25">
      <c r="A611" s="4">
        <v>610</v>
      </c>
      <c r="B611" s="73">
        <v>20254603647612</v>
      </c>
      <c r="C611" s="2">
        <v>45959</v>
      </c>
      <c r="D611" s="2">
        <v>45959</v>
      </c>
      <c r="E611" s="2" t="s">
        <v>6014</v>
      </c>
      <c r="F611" s="14">
        <f ca="1">Tabla3689101118191516172345675638[[#This Row],[FECHA RADICACION]]-TODAY()</f>
        <v>-104</v>
      </c>
      <c r="G611" s="14" t="s">
        <v>15</v>
      </c>
      <c r="H611" s="14" t="s">
        <v>16</v>
      </c>
      <c r="I611" s="4" t="s">
        <v>17</v>
      </c>
      <c r="J611" s="15" t="s">
        <v>18</v>
      </c>
      <c r="K611" s="21">
        <v>45974</v>
      </c>
      <c r="M611" s="12"/>
    </row>
    <row r="612" spans="1:14" ht="21.75" hidden="1" customHeight="1" x14ac:dyDescent="0.25">
      <c r="A612" s="4">
        <v>611</v>
      </c>
      <c r="B612" s="73">
        <v>20254603641612</v>
      </c>
      <c r="C612" s="35">
        <v>45959.407638888886</v>
      </c>
      <c r="D612" s="2">
        <v>45959</v>
      </c>
      <c r="E612" s="2" t="s">
        <v>6015</v>
      </c>
      <c r="F612" s="14">
        <f ca="1">Tabla3689101118191516172345675638[[#This Row],[FECHA RADICACION]]-TODAY()</f>
        <v>-103.59236111111386</v>
      </c>
      <c r="G612" s="14" t="s">
        <v>50</v>
      </c>
      <c r="H612" s="14" t="s">
        <v>714</v>
      </c>
      <c r="I612" s="4" t="s">
        <v>17</v>
      </c>
      <c r="J612" s="15" t="s">
        <v>18</v>
      </c>
      <c r="K612" s="21">
        <v>45975</v>
      </c>
      <c r="M612" s="12"/>
    </row>
    <row r="613" spans="1:14" ht="21.75" hidden="1" customHeight="1" x14ac:dyDescent="0.25">
      <c r="A613" s="4">
        <v>612</v>
      </c>
      <c r="B613" s="73">
        <v>20255810200062</v>
      </c>
      <c r="C613" s="35">
        <v>45945.324305555558</v>
      </c>
      <c r="D613" s="2">
        <v>45960</v>
      </c>
      <c r="E613" s="2" t="s">
        <v>6016</v>
      </c>
      <c r="F613" s="14">
        <f ca="1">Tabla3689101118191516172345675638[[#This Row],[FECHA RADICACION]]-TODAY()</f>
        <v>-117.67569444444234</v>
      </c>
      <c r="G613" s="14" t="s">
        <v>15</v>
      </c>
      <c r="H613" s="14" t="s">
        <v>251</v>
      </c>
      <c r="I613" s="4" t="s">
        <v>17</v>
      </c>
      <c r="J613" s="15" t="s">
        <v>18</v>
      </c>
      <c r="K613" s="21">
        <v>45974</v>
      </c>
      <c r="M613" s="12"/>
    </row>
    <row r="614" spans="1:14" ht="21.75" hidden="1" customHeight="1" x14ac:dyDescent="0.25">
      <c r="A614" s="4">
        <v>613</v>
      </c>
      <c r="B614" s="73">
        <v>20255810209112</v>
      </c>
      <c r="C614" s="35">
        <v>45959.350694444445</v>
      </c>
      <c r="D614" s="2">
        <v>45960</v>
      </c>
      <c r="E614" s="2" t="s">
        <v>6017</v>
      </c>
      <c r="F614" s="14">
        <f ca="1">Tabla3689101118191516172345675638[[#This Row],[FECHA RADICACION]]-TODAY()</f>
        <v>-103.64930555555475</v>
      </c>
      <c r="G614" s="14" t="s">
        <v>65</v>
      </c>
      <c r="H614" s="14" t="s">
        <v>1209</v>
      </c>
      <c r="I614" s="4" t="s">
        <v>17</v>
      </c>
      <c r="J614" s="15" t="s">
        <v>18</v>
      </c>
      <c r="K614" s="21">
        <v>45975</v>
      </c>
      <c r="L614" s="4" t="s">
        <v>42</v>
      </c>
      <c r="M614" s="12"/>
    </row>
    <row r="615" spans="1:14" ht="21.75" hidden="1" customHeight="1" x14ac:dyDescent="0.25">
      <c r="A615" s="4">
        <v>614</v>
      </c>
      <c r="B615" s="73">
        <v>20255810209422</v>
      </c>
      <c r="C615" s="35">
        <v>45959</v>
      </c>
      <c r="D615" s="2">
        <v>45960</v>
      </c>
      <c r="E615" s="2" t="s">
        <v>6018</v>
      </c>
      <c r="F615" s="14">
        <f ca="1">Tabla3689101118191516172345675638[[#This Row],[FECHA RADICACION]]-TODAY()</f>
        <v>-104</v>
      </c>
      <c r="G615" s="14" t="s">
        <v>65</v>
      </c>
      <c r="H615" s="14" t="s">
        <v>78</v>
      </c>
      <c r="I615" s="4" t="s">
        <v>17</v>
      </c>
      <c r="J615" s="15" t="s">
        <v>18</v>
      </c>
      <c r="K615" s="21">
        <v>45974</v>
      </c>
      <c r="L615" s="4" t="s">
        <v>194</v>
      </c>
      <c r="M615" s="12"/>
    </row>
    <row r="616" spans="1:14" ht="21.75" customHeight="1" x14ac:dyDescent="0.25">
      <c r="A616" s="4">
        <v>615</v>
      </c>
      <c r="B616" s="73">
        <v>20255810209432</v>
      </c>
      <c r="C616" s="35">
        <v>45959</v>
      </c>
      <c r="D616" s="2">
        <v>45960</v>
      </c>
      <c r="E616" s="2" t="s">
        <v>6019</v>
      </c>
      <c r="F616" s="14">
        <f ca="1">Tabla3689101118191516172345675638[[#This Row],[FECHA RADICACION]]-TODAY()</f>
        <v>-104</v>
      </c>
      <c r="G616" s="14" t="s">
        <v>15</v>
      </c>
      <c r="H616" s="14" t="s">
        <v>5910</v>
      </c>
      <c r="I616" s="4" t="s">
        <v>5709</v>
      </c>
      <c r="J616" s="15" t="s">
        <v>18</v>
      </c>
      <c r="K616" s="21">
        <v>46002</v>
      </c>
      <c r="M616" s="12" t="s">
        <v>6020</v>
      </c>
    </row>
    <row r="617" spans="1:14" ht="21.75" hidden="1" customHeight="1" x14ac:dyDescent="0.25">
      <c r="A617" s="4">
        <v>616</v>
      </c>
      <c r="B617" s="73">
        <v>20255810209482</v>
      </c>
      <c r="C617" s="35">
        <v>45959</v>
      </c>
      <c r="D617" s="2">
        <v>45960</v>
      </c>
      <c r="E617" s="2" t="s">
        <v>6021</v>
      </c>
      <c r="F617" s="14">
        <f ca="1">Tabla3689101118191516172345675638[[#This Row],[FECHA RADICACION]]-TODAY()</f>
        <v>-104</v>
      </c>
      <c r="G617" s="14" t="s">
        <v>65</v>
      </c>
      <c r="H617" s="14" t="s">
        <v>4184</v>
      </c>
      <c r="I617" s="4" t="s">
        <v>17</v>
      </c>
      <c r="J617" s="15" t="s">
        <v>18</v>
      </c>
      <c r="K617" s="21">
        <v>45974</v>
      </c>
      <c r="L617" s="4" t="s">
        <v>3982</v>
      </c>
      <c r="M617" s="12"/>
    </row>
    <row r="618" spans="1:14" ht="21.75" customHeight="1" x14ac:dyDescent="0.25">
      <c r="A618" s="4">
        <v>617</v>
      </c>
      <c r="B618" s="73">
        <v>20254603648572</v>
      </c>
      <c r="C618" s="35">
        <v>45959</v>
      </c>
      <c r="D618" s="2">
        <v>45960</v>
      </c>
      <c r="E618" s="2" t="s">
        <v>6022</v>
      </c>
      <c r="F618" s="14">
        <f ca="1">Tabla3689101118191516172345675638[[#This Row],[FECHA RADICACION]]-TODAY()</f>
        <v>-104</v>
      </c>
      <c r="G618" s="14" t="s">
        <v>65</v>
      </c>
      <c r="H618" s="14" t="s">
        <v>283</v>
      </c>
      <c r="I618" s="4" t="s">
        <v>17</v>
      </c>
      <c r="J618" s="15" t="s">
        <v>18</v>
      </c>
      <c r="K618" s="21">
        <v>46002</v>
      </c>
      <c r="M618" s="12"/>
    </row>
    <row r="619" spans="1:14" ht="21.75" hidden="1" customHeight="1" x14ac:dyDescent="0.25">
      <c r="A619" s="4">
        <v>618</v>
      </c>
      <c r="B619" s="73">
        <v>20254603648472</v>
      </c>
      <c r="C619" s="35">
        <v>45959</v>
      </c>
      <c r="D619" s="2">
        <v>45960</v>
      </c>
      <c r="E619" s="2" t="s">
        <v>6023</v>
      </c>
      <c r="F619" s="14">
        <f ca="1">Tabla3689101118191516172345675638[[#This Row],[FECHA RADICACION]]-TODAY()</f>
        <v>-104</v>
      </c>
      <c r="G619" s="14" t="s">
        <v>65</v>
      </c>
      <c r="H619" s="14" t="s">
        <v>3536</v>
      </c>
      <c r="I619" s="4" t="s">
        <v>17</v>
      </c>
      <c r="J619" s="15" t="s">
        <v>18</v>
      </c>
      <c r="K619" s="21">
        <v>45974</v>
      </c>
      <c r="M619" s="12"/>
    </row>
    <row r="620" spans="1:14" ht="21.75" hidden="1" customHeight="1" x14ac:dyDescent="0.25">
      <c r="A620" s="4">
        <v>619</v>
      </c>
      <c r="B620" s="73">
        <v>20255810209642</v>
      </c>
      <c r="C620" s="35">
        <v>45959</v>
      </c>
      <c r="D620" s="2">
        <v>45960</v>
      </c>
      <c r="E620" s="2" t="s">
        <v>6024</v>
      </c>
      <c r="F620" s="14">
        <f ca="1">Tabla3689101118191516172345675638[[#This Row],[FECHA RADICACION]]-TODAY()</f>
        <v>-104</v>
      </c>
      <c r="G620" s="14" t="s">
        <v>15</v>
      </c>
      <c r="H620" s="14" t="s">
        <v>251</v>
      </c>
      <c r="I620" s="4" t="s">
        <v>17</v>
      </c>
      <c r="J620" s="15" t="s">
        <v>18</v>
      </c>
      <c r="L620" s="4" t="s">
        <v>3982</v>
      </c>
      <c r="M620" s="12"/>
    </row>
    <row r="621" spans="1:14" ht="21.75" hidden="1" customHeight="1" x14ac:dyDescent="0.25">
      <c r="A621" s="4">
        <v>620</v>
      </c>
      <c r="B621" s="73">
        <v>20254603650772</v>
      </c>
      <c r="C621" s="35">
        <v>45959</v>
      </c>
      <c r="D621" s="2">
        <v>45960</v>
      </c>
      <c r="E621" s="2" t="s">
        <v>6025</v>
      </c>
      <c r="F621" s="14">
        <f ca="1">Tabla3689101118191516172345675638[[#This Row],[FECHA RADICACION]]-TODAY()</f>
        <v>-104</v>
      </c>
      <c r="G621" s="14" t="s">
        <v>65</v>
      </c>
      <c r="H621" s="14" t="s">
        <v>825</v>
      </c>
      <c r="I621" s="4" t="s">
        <v>17</v>
      </c>
      <c r="J621" s="15" t="s">
        <v>18</v>
      </c>
      <c r="K621" s="21">
        <v>45974</v>
      </c>
      <c r="M621" s="12"/>
    </row>
    <row r="622" spans="1:14" ht="21.75" hidden="1" customHeight="1" x14ac:dyDescent="0.25">
      <c r="A622" s="4">
        <v>621</v>
      </c>
      <c r="B622" s="73">
        <v>20255810209532</v>
      </c>
      <c r="C622" s="35">
        <v>45959</v>
      </c>
      <c r="D622" s="2">
        <v>45960</v>
      </c>
      <c r="E622" s="2" t="s">
        <v>6026</v>
      </c>
      <c r="F622" s="14">
        <f ca="1">Tabla3689101118191516172345675638[[#This Row],[FECHA RADICACION]]-TODAY()</f>
        <v>-104</v>
      </c>
      <c r="G622" s="14" t="s">
        <v>2964</v>
      </c>
      <c r="H622" s="14" t="s">
        <v>17</v>
      </c>
      <c r="I622" s="4" t="s">
        <v>17</v>
      </c>
      <c r="J622" s="15" t="s">
        <v>18</v>
      </c>
      <c r="K622" s="21">
        <v>45960</v>
      </c>
      <c r="M622" s="12"/>
    </row>
    <row r="623" spans="1:14" ht="21.75" hidden="1" customHeight="1" x14ac:dyDescent="0.25">
      <c r="A623" s="4">
        <v>622</v>
      </c>
      <c r="B623" s="73">
        <v>20254603649312</v>
      </c>
      <c r="C623" s="35">
        <v>45959</v>
      </c>
      <c r="D623" s="2">
        <v>45960</v>
      </c>
      <c r="E623" s="2" t="s">
        <v>6027</v>
      </c>
      <c r="F623" s="14">
        <f ca="1">Tabla3689101118191516172345675638[[#This Row],[FECHA RADICACION]]-TODAY()</f>
        <v>-104</v>
      </c>
      <c r="G623" s="14" t="s">
        <v>65</v>
      </c>
      <c r="H623" s="14" t="s">
        <v>78</v>
      </c>
      <c r="I623" s="4" t="s">
        <v>17</v>
      </c>
      <c r="J623" s="15" t="s">
        <v>18</v>
      </c>
      <c r="K623" s="21">
        <v>45974</v>
      </c>
      <c r="M623" s="12"/>
    </row>
    <row r="624" spans="1:14" ht="21.75" hidden="1" customHeight="1" x14ac:dyDescent="0.25">
      <c r="A624" s="4">
        <v>623</v>
      </c>
      <c r="B624" s="73">
        <v>20255810204502</v>
      </c>
      <c r="C624" s="35">
        <v>45951.425000000003</v>
      </c>
      <c r="D624" s="2">
        <v>45960</v>
      </c>
      <c r="E624" s="2" t="s">
        <v>6028</v>
      </c>
      <c r="F624" s="14">
        <f ca="1">Tabla3689101118191516172345675638[[#This Row],[FECHA RADICACION]]-TODAY()</f>
        <v>-111.57499999999709</v>
      </c>
      <c r="G624" s="14" t="s">
        <v>65</v>
      </c>
      <c r="H624" s="14" t="s">
        <v>825</v>
      </c>
      <c r="I624" s="4" t="s">
        <v>17</v>
      </c>
      <c r="J624" s="15" t="s">
        <v>18</v>
      </c>
      <c r="K624" s="21">
        <v>45974</v>
      </c>
      <c r="M624" s="12" t="s">
        <v>5898</v>
      </c>
    </row>
    <row r="625" spans="1:13" ht="21.75" hidden="1" customHeight="1" x14ac:dyDescent="0.25">
      <c r="A625" s="4">
        <v>624</v>
      </c>
      <c r="B625" s="73">
        <v>20255810209642</v>
      </c>
      <c r="C625" s="35">
        <v>45959</v>
      </c>
      <c r="D625" s="2">
        <v>45960</v>
      </c>
      <c r="E625" s="2" t="s">
        <v>6024</v>
      </c>
      <c r="F625" s="14">
        <f ca="1">Tabla3689101118191516172345675638[[#This Row],[FECHA RADICACION]]-TODAY()</f>
        <v>-104</v>
      </c>
      <c r="G625" s="14" t="s">
        <v>15</v>
      </c>
      <c r="H625" s="14" t="s">
        <v>251</v>
      </c>
      <c r="I625" s="4" t="s">
        <v>17</v>
      </c>
      <c r="J625" s="15" t="s">
        <v>18</v>
      </c>
      <c r="L625" s="4" t="s">
        <v>3982</v>
      </c>
      <c r="M625" s="12"/>
    </row>
    <row r="626" spans="1:13" ht="21.75" hidden="1" customHeight="1" x14ac:dyDescent="0.25">
      <c r="A626" s="4">
        <v>625</v>
      </c>
      <c r="B626" s="73">
        <v>20255810204882</v>
      </c>
      <c r="C626" s="35">
        <v>45951</v>
      </c>
      <c r="D626" s="2">
        <v>45960</v>
      </c>
      <c r="E626" s="2" t="s">
        <v>6028</v>
      </c>
      <c r="F626" s="14">
        <f ca="1">Tabla3689101118191516172345675638[[#This Row],[FECHA RADICACION]]-TODAY()</f>
        <v>-112</v>
      </c>
      <c r="G626" s="14" t="s">
        <v>65</v>
      </c>
      <c r="H626" s="14" t="s">
        <v>825</v>
      </c>
      <c r="I626" s="4" t="s">
        <v>17</v>
      </c>
      <c r="J626" s="15" t="s">
        <v>18</v>
      </c>
      <c r="K626" s="21">
        <v>45974</v>
      </c>
      <c r="M626" s="12" t="s">
        <v>5898</v>
      </c>
    </row>
    <row r="627" spans="1:13" ht="21.75" hidden="1" customHeight="1" x14ac:dyDescent="0.25">
      <c r="A627" s="4">
        <v>626</v>
      </c>
      <c r="B627" s="73">
        <v>20254603654902</v>
      </c>
      <c r="C627" s="35">
        <v>45960.356249999997</v>
      </c>
      <c r="D627" s="2">
        <v>45960</v>
      </c>
      <c r="E627" s="2" t="s">
        <v>6029</v>
      </c>
      <c r="F627" s="14">
        <f ca="1">Tabla3689101118191516172345675638[[#This Row],[FECHA RADICACION]]-TODAY()</f>
        <v>-102.64375000000291</v>
      </c>
      <c r="G627" s="14" t="s">
        <v>65</v>
      </c>
      <c r="H627" s="14" t="s">
        <v>825</v>
      </c>
      <c r="I627" s="4" t="s">
        <v>17</v>
      </c>
      <c r="J627" s="15" t="s">
        <v>18</v>
      </c>
      <c r="K627" s="21">
        <v>45974</v>
      </c>
      <c r="M627" s="12"/>
    </row>
    <row r="628" spans="1:13" ht="21.75" hidden="1" customHeight="1" x14ac:dyDescent="0.25">
      <c r="A628" s="4">
        <v>627</v>
      </c>
      <c r="B628" s="73">
        <v>20254603662072</v>
      </c>
      <c r="C628" s="35">
        <v>45960</v>
      </c>
      <c r="D628" s="2">
        <v>45960</v>
      </c>
      <c r="E628" s="2" t="s">
        <v>6030</v>
      </c>
      <c r="F628" s="14">
        <f ca="1">Tabla3689101118191516172345675638[[#This Row],[FECHA RADICACION]]-TODAY()</f>
        <v>-103</v>
      </c>
      <c r="G628" s="14" t="s">
        <v>50</v>
      </c>
      <c r="H628" s="14" t="s">
        <v>93</v>
      </c>
      <c r="I628" s="4" t="s">
        <v>17</v>
      </c>
      <c r="J628" s="15" t="s">
        <v>18</v>
      </c>
      <c r="K628" s="21">
        <v>45974</v>
      </c>
      <c r="M628" s="12"/>
    </row>
    <row r="629" spans="1:13" ht="21.75" hidden="1" customHeight="1" x14ac:dyDescent="0.25">
      <c r="A629" s="4">
        <v>628</v>
      </c>
      <c r="B629" s="73">
        <v>20255810209992</v>
      </c>
      <c r="C629" s="35">
        <v>45960</v>
      </c>
      <c r="D629" s="2">
        <v>45960</v>
      </c>
      <c r="E629" s="2" t="s">
        <v>6031</v>
      </c>
      <c r="F629" s="14">
        <f ca="1">Tabla3689101118191516172345675638[[#This Row],[FECHA RADICACION]]-TODAY()</f>
        <v>-103</v>
      </c>
      <c r="G629" s="14" t="s">
        <v>50</v>
      </c>
      <c r="H629" s="14" t="s">
        <v>51</v>
      </c>
      <c r="I629" s="4" t="s">
        <v>17</v>
      </c>
      <c r="J629" s="15" t="s">
        <v>18</v>
      </c>
      <c r="L629" s="4" t="s">
        <v>5264</v>
      </c>
      <c r="M629" s="12"/>
    </row>
    <row r="630" spans="1:13" ht="21.75" hidden="1" customHeight="1" x14ac:dyDescent="0.25">
      <c r="A630" s="4">
        <v>629</v>
      </c>
      <c r="B630" s="73">
        <v>20254603660482</v>
      </c>
      <c r="C630" s="35">
        <v>45960.511805555558</v>
      </c>
      <c r="D630" s="2">
        <v>45960</v>
      </c>
      <c r="E630" s="2" t="s">
        <v>6032</v>
      </c>
      <c r="F630" s="14">
        <f ca="1">Tabla3689101118191516172345675638[[#This Row],[FECHA RADICACION]]-TODAY()</f>
        <v>-102.48819444444234</v>
      </c>
      <c r="G630" s="14" t="s">
        <v>65</v>
      </c>
      <c r="H630" s="14" t="s">
        <v>3536</v>
      </c>
      <c r="I630" s="4" t="s">
        <v>17</v>
      </c>
      <c r="J630" s="15" t="s">
        <v>18</v>
      </c>
      <c r="K630" s="21">
        <v>45974</v>
      </c>
      <c r="M630" s="12" t="s">
        <v>5898</v>
      </c>
    </row>
    <row r="631" spans="1:13" ht="21.75" hidden="1" customHeight="1" x14ac:dyDescent="0.25">
      <c r="A631" s="4">
        <v>630</v>
      </c>
      <c r="B631" s="73">
        <v>20255810209962</v>
      </c>
      <c r="C631" s="35">
        <v>45960.507638888892</v>
      </c>
      <c r="D631" s="2">
        <v>45960</v>
      </c>
      <c r="E631" s="2" t="s">
        <v>6033</v>
      </c>
      <c r="F631" s="14">
        <f ca="1">Tabla3689101118191516172345675638[[#This Row],[FECHA RADICACION]]-TODAY()</f>
        <v>-102.49236111110804</v>
      </c>
      <c r="G631" s="14" t="s">
        <v>50</v>
      </c>
      <c r="H631" s="14" t="s">
        <v>51</v>
      </c>
      <c r="I631" s="4" t="s">
        <v>17</v>
      </c>
      <c r="J631" s="15" t="s">
        <v>18</v>
      </c>
      <c r="M631" s="12"/>
    </row>
    <row r="632" spans="1:13" ht="21.75" hidden="1" customHeight="1" x14ac:dyDescent="0.25">
      <c r="A632" s="4">
        <v>631</v>
      </c>
      <c r="B632" s="73">
        <v>20254603659802</v>
      </c>
      <c r="C632" s="35">
        <v>45960.495833333334</v>
      </c>
      <c r="D632" s="2">
        <v>45960</v>
      </c>
      <c r="E632" s="2" t="s">
        <v>6034</v>
      </c>
      <c r="F632" s="14">
        <f ca="1">Tabla3689101118191516172345675638[[#This Row],[FECHA RADICACION]]-TODAY()</f>
        <v>-102.5041666666657</v>
      </c>
      <c r="G632" s="14" t="s">
        <v>50</v>
      </c>
      <c r="H632" s="14" t="s">
        <v>714</v>
      </c>
      <c r="I632" s="4" t="s">
        <v>17</v>
      </c>
      <c r="J632" s="15" t="s">
        <v>18</v>
      </c>
      <c r="K632" s="21">
        <v>45974</v>
      </c>
      <c r="M632" s="12"/>
    </row>
    <row r="633" spans="1:13" ht="21.75" hidden="1" customHeight="1" x14ac:dyDescent="0.25">
      <c r="A633" s="4">
        <v>632</v>
      </c>
      <c r="B633" s="73">
        <v>20254603659492</v>
      </c>
      <c r="C633" s="35">
        <v>45960.488194444442</v>
      </c>
      <c r="D633" s="2">
        <v>45960</v>
      </c>
      <c r="E633" s="2" t="s">
        <v>6035</v>
      </c>
      <c r="F633" s="14">
        <f ca="1">Tabla3689101118191516172345675638[[#This Row],[FECHA RADICACION]]-TODAY()</f>
        <v>-102.51180555555766</v>
      </c>
      <c r="G633" s="14" t="s">
        <v>15</v>
      </c>
      <c r="H633" s="14" t="s">
        <v>5910</v>
      </c>
      <c r="I633" s="4" t="s">
        <v>17</v>
      </c>
      <c r="J633" s="15" t="s">
        <v>18</v>
      </c>
      <c r="K633" s="21">
        <v>46002</v>
      </c>
      <c r="M633" s="12"/>
    </row>
    <row r="634" spans="1:13" ht="21.75" hidden="1" customHeight="1" x14ac:dyDescent="0.25">
      <c r="A634" s="4">
        <v>633</v>
      </c>
      <c r="B634" s="73">
        <v>20254603657722</v>
      </c>
      <c r="C634" s="35">
        <v>45960.436805555553</v>
      </c>
      <c r="D634" s="2">
        <v>45960</v>
      </c>
      <c r="E634" s="2" t="s">
        <v>6036</v>
      </c>
      <c r="F634" s="14">
        <f ca="1">Tabla3689101118191516172345675638[[#This Row],[FECHA RADICACION]]-TODAY()</f>
        <v>-102.56319444444671</v>
      </c>
      <c r="G634" s="14" t="s">
        <v>50</v>
      </c>
      <c r="H634" s="14" t="s">
        <v>910</v>
      </c>
      <c r="I634" s="4" t="s">
        <v>17</v>
      </c>
      <c r="J634" s="15" t="s">
        <v>18</v>
      </c>
      <c r="K634" s="21">
        <v>45974</v>
      </c>
      <c r="M634" s="12"/>
    </row>
    <row r="635" spans="1:13" ht="21.75" hidden="1" customHeight="1" x14ac:dyDescent="0.25">
      <c r="A635" s="4">
        <v>634</v>
      </c>
      <c r="B635" s="73">
        <v>20254603656902</v>
      </c>
      <c r="C635" s="35">
        <v>45960.413194444445</v>
      </c>
      <c r="D635" s="2">
        <v>45960</v>
      </c>
      <c r="E635" s="2" t="s">
        <v>6037</v>
      </c>
      <c r="F635" s="14">
        <f ca="1">Tabla3689101118191516172345675638[[#This Row],[FECHA RADICACION]]-TODAY()</f>
        <v>-102.58680555555475</v>
      </c>
      <c r="G635" s="14" t="s">
        <v>15</v>
      </c>
      <c r="H635" s="14" t="s">
        <v>16</v>
      </c>
      <c r="I635" s="4" t="s">
        <v>17</v>
      </c>
      <c r="J635" s="15" t="s">
        <v>18</v>
      </c>
      <c r="K635" s="21">
        <v>46002</v>
      </c>
      <c r="M635" s="12"/>
    </row>
    <row r="636" spans="1:13" ht="21.75" hidden="1" customHeight="1" x14ac:dyDescent="0.25">
      <c r="A636" s="4">
        <v>635</v>
      </c>
      <c r="B636" s="73">
        <v>20255810209662</v>
      </c>
      <c r="C636" s="35">
        <v>45960.318055555559</v>
      </c>
      <c r="D636" s="2">
        <v>45960</v>
      </c>
      <c r="E636" s="2" t="s">
        <v>6038</v>
      </c>
      <c r="F636" s="14">
        <f ca="1">Tabla3689101118191516172345675638[[#This Row],[FECHA RADICACION]]-TODAY()</f>
        <v>-102.68194444444089</v>
      </c>
      <c r="G636" s="14" t="s">
        <v>85</v>
      </c>
      <c r="H636" s="14" t="s">
        <v>86</v>
      </c>
      <c r="I636" s="4" t="s">
        <v>17</v>
      </c>
      <c r="J636" s="15" t="s">
        <v>18</v>
      </c>
      <c r="K636" s="21">
        <v>45974</v>
      </c>
      <c r="L636" s="4" t="s">
        <v>6039</v>
      </c>
      <c r="M636" s="12"/>
    </row>
    <row r="637" spans="1:13" ht="21.75" hidden="1" customHeight="1" x14ac:dyDescent="0.25">
      <c r="A637" s="4">
        <v>636</v>
      </c>
      <c r="B637" s="73">
        <v>20255810209912</v>
      </c>
      <c r="C637" s="35">
        <v>45960.484722222223</v>
      </c>
      <c r="D637" s="2">
        <v>45960</v>
      </c>
      <c r="E637" s="2" t="s">
        <v>6040</v>
      </c>
      <c r="F637" s="14">
        <f ca="1">Tabla3689101118191516172345675638[[#This Row],[FECHA RADICACION]]-TODAY()</f>
        <v>-102.51527777777665</v>
      </c>
      <c r="G637" s="14" t="s">
        <v>15</v>
      </c>
      <c r="H637" s="14" t="s">
        <v>16</v>
      </c>
      <c r="I637" s="4" t="s">
        <v>17</v>
      </c>
      <c r="J637" s="15" t="s">
        <v>18</v>
      </c>
      <c r="K637" s="21">
        <v>46002</v>
      </c>
      <c r="M637" s="12"/>
    </row>
    <row r="638" spans="1:13" ht="21.75" hidden="1" customHeight="1" x14ac:dyDescent="0.25">
      <c r="A638" s="4">
        <v>637</v>
      </c>
      <c r="B638" s="73">
        <v>20255810210062</v>
      </c>
      <c r="C638" s="35">
        <v>45960</v>
      </c>
      <c r="D638" s="2">
        <v>45960</v>
      </c>
      <c r="E638" s="2" t="s">
        <v>6041</v>
      </c>
      <c r="F638" s="14">
        <f ca="1">Tabla3689101118191516172345675638[[#This Row],[FECHA RADICACION]]-TODAY()</f>
        <v>-103</v>
      </c>
      <c r="G638" s="14" t="s">
        <v>2964</v>
      </c>
      <c r="H638" s="14" t="s">
        <v>17</v>
      </c>
      <c r="I638" s="4" t="s">
        <v>17</v>
      </c>
      <c r="J638" s="15" t="s">
        <v>18</v>
      </c>
      <c r="K638" s="21">
        <v>45991</v>
      </c>
      <c r="M638" s="12"/>
    </row>
    <row r="639" spans="1:13" ht="21.75" hidden="1" customHeight="1" x14ac:dyDescent="0.25">
      <c r="A639" s="4">
        <v>638</v>
      </c>
      <c r="B639" s="73">
        <v>20255810210542</v>
      </c>
      <c r="C639" s="35">
        <v>45960</v>
      </c>
      <c r="D639" s="2">
        <v>45960</v>
      </c>
      <c r="E639" s="2" t="s">
        <v>6042</v>
      </c>
      <c r="F639" s="14">
        <f ca="1">Tabla3689101118191516172345675638[[#This Row],[FECHA RADICACION]]-TODAY()</f>
        <v>-103</v>
      </c>
      <c r="G639" s="14" t="s">
        <v>15</v>
      </c>
      <c r="H639" s="14" t="s">
        <v>82</v>
      </c>
      <c r="I639" s="4" t="s">
        <v>17</v>
      </c>
      <c r="J639" s="15" t="s">
        <v>18</v>
      </c>
      <c r="L639" s="4" t="s">
        <v>91</v>
      </c>
      <c r="M639" s="12"/>
    </row>
    <row r="640" spans="1:13" ht="21.75" hidden="1" customHeight="1" x14ac:dyDescent="0.25">
      <c r="A640" s="4">
        <v>639</v>
      </c>
      <c r="B640" s="73">
        <v>20255810210362</v>
      </c>
      <c r="C640" s="35">
        <v>45960</v>
      </c>
      <c r="D640" s="2">
        <v>45960</v>
      </c>
      <c r="E640" s="2" t="s">
        <v>6043</v>
      </c>
      <c r="F640" s="14">
        <f ca="1">Tabla3689101118191516172345675638[[#This Row],[FECHA RADICACION]]-TODAY()</f>
        <v>-103</v>
      </c>
      <c r="G640" s="14" t="s">
        <v>65</v>
      </c>
      <c r="H640" s="14" t="s">
        <v>4184</v>
      </c>
      <c r="I640" s="4" t="s">
        <v>17</v>
      </c>
      <c r="J640" s="15" t="s">
        <v>18</v>
      </c>
      <c r="K640" s="21">
        <v>45975</v>
      </c>
      <c r="L640" s="4" t="s">
        <v>174</v>
      </c>
      <c r="M640" s="12"/>
    </row>
    <row r="641" spans="1:13" ht="21.75" hidden="1" customHeight="1" x14ac:dyDescent="0.25">
      <c r="A641" s="4">
        <v>640</v>
      </c>
      <c r="B641" s="73">
        <v>20254603664072</v>
      </c>
      <c r="C641" s="35">
        <v>45960</v>
      </c>
      <c r="D641" s="2">
        <v>45960</v>
      </c>
      <c r="E641" s="2" t="s">
        <v>6044</v>
      </c>
      <c r="F641" s="14">
        <f ca="1">Tabla3689101118191516172345675638[[#This Row],[FECHA RADICACION]]-TODAY()</f>
        <v>-103</v>
      </c>
      <c r="G641" s="14" t="s">
        <v>50</v>
      </c>
      <c r="H641" s="14" t="s">
        <v>2147</v>
      </c>
      <c r="I641" s="4" t="s">
        <v>17</v>
      </c>
      <c r="J641" s="15" t="s">
        <v>18</v>
      </c>
      <c r="K641" s="21">
        <v>45974</v>
      </c>
      <c r="M641" s="12" t="s">
        <v>5898</v>
      </c>
    </row>
    <row r="642" spans="1:13" ht="21.75" hidden="1" customHeight="1" x14ac:dyDescent="0.25">
      <c r="A642" s="4">
        <v>641</v>
      </c>
      <c r="B642" s="73">
        <v>20255810210702</v>
      </c>
      <c r="C642" s="35">
        <v>45960</v>
      </c>
      <c r="D642" s="2">
        <v>45960</v>
      </c>
      <c r="E642" s="2" t="s">
        <v>6045</v>
      </c>
      <c r="F642" s="14">
        <f ca="1">Tabla3689101118191516172345675638[[#This Row],[FECHA RADICACION]]-TODAY()</f>
        <v>-103</v>
      </c>
      <c r="G642" s="14" t="s">
        <v>50</v>
      </c>
      <c r="H642" s="14" t="s">
        <v>128</v>
      </c>
      <c r="I642" s="4" t="s">
        <v>17</v>
      </c>
      <c r="J642" s="15" t="s">
        <v>18</v>
      </c>
      <c r="K642" s="21">
        <v>45974</v>
      </c>
      <c r="M642" s="12"/>
    </row>
    <row r="643" spans="1:13" ht="21.75" hidden="1" customHeight="1" x14ac:dyDescent="0.25">
      <c r="A643" s="4">
        <v>642</v>
      </c>
      <c r="B643" s="73">
        <v>20255810210682</v>
      </c>
      <c r="C643" s="35">
        <v>45960</v>
      </c>
      <c r="D643" s="2">
        <v>45960</v>
      </c>
      <c r="E643" s="2" t="s">
        <v>6046</v>
      </c>
      <c r="F643" s="14">
        <f ca="1">Tabla3689101118191516172345675638[[#This Row],[FECHA RADICACION]]-TODAY()</f>
        <v>-103</v>
      </c>
      <c r="G643" s="14" t="s">
        <v>2964</v>
      </c>
      <c r="H643" s="14" t="s">
        <v>17</v>
      </c>
      <c r="I643" s="4" t="s">
        <v>17</v>
      </c>
      <c r="J643" s="15" t="s">
        <v>18</v>
      </c>
      <c r="K643" s="21" t="s">
        <v>6047</v>
      </c>
      <c r="M643" s="12"/>
    </row>
    <row r="644" spans="1:13" ht="21.75" hidden="1" customHeight="1" x14ac:dyDescent="0.25">
      <c r="A644" s="4">
        <v>643</v>
      </c>
      <c r="B644" s="73">
        <v>20255810210622</v>
      </c>
      <c r="C644" s="35">
        <v>45960</v>
      </c>
      <c r="D644" s="2">
        <v>45960</v>
      </c>
      <c r="E644" s="2" t="s">
        <v>6048</v>
      </c>
      <c r="F644" s="14">
        <f ca="1">Tabla3689101118191516172345675638[[#This Row],[FECHA RADICACION]]-TODAY()</f>
        <v>-103</v>
      </c>
      <c r="G644" s="14" t="s">
        <v>2964</v>
      </c>
      <c r="H644" s="14" t="s">
        <v>17</v>
      </c>
      <c r="I644" s="4" t="s">
        <v>17</v>
      </c>
      <c r="J644" s="15" t="s">
        <v>18</v>
      </c>
      <c r="K644" s="21">
        <v>45967</v>
      </c>
      <c r="L644" s="4" t="s">
        <v>174</v>
      </c>
      <c r="M644" s="12"/>
    </row>
    <row r="645" spans="1:13" ht="21.75" hidden="1" customHeight="1" x14ac:dyDescent="0.25">
      <c r="A645" s="4">
        <v>644</v>
      </c>
      <c r="B645" s="73">
        <v>20255810208552</v>
      </c>
      <c r="C645" s="35">
        <v>45958.461111111108</v>
      </c>
      <c r="D645" s="2">
        <v>45960</v>
      </c>
      <c r="E645" s="2" t="s">
        <v>6049</v>
      </c>
      <c r="F645" s="14">
        <f ca="1">Tabla3689101118191516172345675638[[#This Row],[FECHA RADICACION]]-TODAY()</f>
        <v>-104.53888888889196</v>
      </c>
      <c r="G645" s="14" t="s">
        <v>65</v>
      </c>
      <c r="H645" s="14" t="s">
        <v>825</v>
      </c>
      <c r="I645" s="4" t="s">
        <v>17</v>
      </c>
      <c r="J645" s="15" t="s">
        <v>18</v>
      </c>
      <c r="K645" s="21">
        <v>45974</v>
      </c>
      <c r="M645" s="12"/>
    </row>
    <row r="646" spans="1:13" ht="21.75" hidden="1" customHeight="1" x14ac:dyDescent="0.25">
      <c r="A646" s="4">
        <v>645</v>
      </c>
      <c r="B646" s="73">
        <v>20255810205632</v>
      </c>
      <c r="C646" s="35">
        <v>45952</v>
      </c>
      <c r="D646" s="2">
        <v>45960</v>
      </c>
      <c r="E646" s="2" t="s">
        <v>6050</v>
      </c>
      <c r="F646" s="14">
        <f ca="1">Tabla3689101118191516172345675638[[#This Row],[FECHA RADICACION]]-TODAY()</f>
        <v>-111</v>
      </c>
      <c r="G646" s="14" t="s">
        <v>65</v>
      </c>
      <c r="H646" s="14" t="s">
        <v>825</v>
      </c>
      <c r="I646" s="4" t="s">
        <v>17</v>
      </c>
      <c r="J646" s="15" t="s">
        <v>18</v>
      </c>
      <c r="K646" s="21">
        <v>45974</v>
      </c>
      <c r="M646" s="12"/>
    </row>
    <row r="647" spans="1:13" ht="21.75" hidden="1" customHeight="1" x14ac:dyDescent="0.25">
      <c r="A647" s="4">
        <v>646</v>
      </c>
      <c r="B647" s="73">
        <v>20255810210712</v>
      </c>
      <c r="C647" s="35">
        <v>45960</v>
      </c>
      <c r="D647" s="2">
        <v>45960</v>
      </c>
      <c r="E647" s="2" t="s">
        <v>6051</v>
      </c>
      <c r="F647" s="14">
        <f ca="1">Tabla3689101118191516172345675638[[#This Row],[FECHA RADICACION]]-TODAY()</f>
        <v>-103</v>
      </c>
      <c r="G647" s="14" t="s">
        <v>65</v>
      </c>
      <c r="H647" s="14" t="s">
        <v>283</v>
      </c>
      <c r="I647" s="4" t="s">
        <v>17</v>
      </c>
      <c r="J647" s="15" t="s">
        <v>18</v>
      </c>
      <c r="K647" s="21">
        <v>46002</v>
      </c>
      <c r="L647" s="4" t="s">
        <v>42</v>
      </c>
      <c r="M647" s="12"/>
    </row>
    <row r="648" spans="1:13" ht="21.75" hidden="1" customHeight="1" x14ac:dyDescent="0.25">
      <c r="A648" s="4">
        <v>647</v>
      </c>
      <c r="B648" s="73">
        <v>20254213664882</v>
      </c>
      <c r="C648" s="35">
        <v>45960</v>
      </c>
      <c r="D648" s="2">
        <v>45961</v>
      </c>
      <c r="E648" s="2" t="s">
        <v>6052</v>
      </c>
      <c r="F648" s="14">
        <f ca="1">Tabla3689101118191516172345675638[[#This Row],[FECHA RADICACION]]-TODAY()</f>
        <v>-103</v>
      </c>
      <c r="G648" s="14" t="s">
        <v>814</v>
      </c>
      <c r="H648" s="14" t="s">
        <v>3713</v>
      </c>
      <c r="I648" s="4" t="s">
        <v>17</v>
      </c>
      <c r="J648" s="15" t="s">
        <v>18</v>
      </c>
      <c r="K648" s="21">
        <v>45975</v>
      </c>
      <c r="M648" s="12" t="s">
        <v>6013</v>
      </c>
    </row>
    <row r="649" spans="1:13" ht="21.75" hidden="1" customHeight="1" x14ac:dyDescent="0.25">
      <c r="A649" s="4">
        <v>648</v>
      </c>
      <c r="B649" s="73">
        <v>20254603644522</v>
      </c>
      <c r="C649" s="35">
        <v>45959.488194444442</v>
      </c>
      <c r="D649" s="2">
        <v>45961</v>
      </c>
      <c r="E649" s="2" t="s">
        <v>6053</v>
      </c>
      <c r="F649" s="14">
        <f ca="1">Tabla3689101118191516172345675638[[#This Row],[FECHA RADICACION]]-TODAY()</f>
        <v>-103.51180555555766</v>
      </c>
      <c r="G649" s="14" t="s">
        <v>15</v>
      </c>
      <c r="H649" s="14" t="s">
        <v>5910</v>
      </c>
      <c r="I649" s="4" t="s">
        <v>17</v>
      </c>
      <c r="J649" s="15" t="s">
        <v>18</v>
      </c>
      <c r="K649" s="21">
        <v>46002</v>
      </c>
      <c r="M649" s="12"/>
    </row>
    <row r="650" spans="1:13" ht="21.75" hidden="1" customHeight="1" x14ac:dyDescent="0.25">
      <c r="A650" s="4">
        <v>649</v>
      </c>
      <c r="B650" s="73">
        <v>20255810210782</v>
      </c>
      <c r="C650" s="35">
        <v>45961.31527777778</v>
      </c>
      <c r="D650" s="2">
        <v>45961</v>
      </c>
      <c r="E650" s="2" t="s">
        <v>6054</v>
      </c>
      <c r="F650" s="14">
        <f ca="1">Tabla3689101118191516172345675638[[#This Row],[FECHA RADICACION]]-TODAY()</f>
        <v>-101.68472222222044</v>
      </c>
      <c r="G650" s="14" t="s">
        <v>85</v>
      </c>
      <c r="H650" s="14" t="s">
        <v>86</v>
      </c>
      <c r="I650" s="4" t="s">
        <v>17</v>
      </c>
      <c r="J650" s="15" t="s">
        <v>18</v>
      </c>
      <c r="K650" s="21">
        <v>45974</v>
      </c>
      <c r="M650" s="12" t="s">
        <v>6055</v>
      </c>
    </row>
    <row r="651" spans="1:13" ht="21.75" hidden="1" customHeight="1" x14ac:dyDescent="0.25">
      <c r="A651" s="4">
        <v>650</v>
      </c>
      <c r="B651" s="73">
        <v>20255810207962</v>
      </c>
      <c r="C651" s="35">
        <v>45957.540277777778</v>
      </c>
      <c r="D651" s="2">
        <v>45961</v>
      </c>
      <c r="E651" s="2" t="s">
        <v>6056</v>
      </c>
      <c r="F651" s="14">
        <f ca="1">Tabla3689101118191516172345675638[[#This Row],[FECHA RADICACION]]-TODAY()</f>
        <v>-105.4597222222219</v>
      </c>
      <c r="G651" s="14" t="s">
        <v>50</v>
      </c>
      <c r="H651" s="14" t="s">
        <v>93</v>
      </c>
      <c r="I651" s="4" t="s">
        <v>17</v>
      </c>
      <c r="J651" s="15" t="s">
        <v>18</v>
      </c>
      <c r="K651" s="21">
        <v>45967</v>
      </c>
      <c r="L651" s="4" t="s">
        <v>4785</v>
      </c>
      <c r="M651" s="12"/>
    </row>
    <row r="652" spans="1:13" ht="21.75" hidden="1" customHeight="1" x14ac:dyDescent="0.25">
      <c r="A652" s="4">
        <v>651</v>
      </c>
      <c r="B652" s="73">
        <v>20255810210932</v>
      </c>
      <c r="C652" s="35">
        <v>45961.429861111108</v>
      </c>
      <c r="D652" s="2">
        <v>45961</v>
      </c>
      <c r="E652" s="2" t="s">
        <v>6057</v>
      </c>
      <c r="F652" s="14">
        <f ca="1">Tabla3689101118191516172345675638[[#This Row],[FECHA RADICACION]]-TODAY()</f>
        <v>-101.57013888889196</v>
      </c>
      <c r="G652" s="14" t="s">
        <v>15</v>
      </c>
      <c r="H652" s="14" t="s">
        <v>5910</v>
      </c>
      <c r="I652" s="4" t="s">
        <v>17</v>
      </c>
      <c r="J652" s="15" t="s">
        <v>18</v>
      </c>
      <c r="K652" s="21">
        <v>46002</v>
      </c>
      <c r="M652" s="12"/>
    </row>
    <row r="653" spans="1:13" ht="21.75" hidden="1" customHeight="1" x14ac:dyDescent="0.25">
      <c r="A653" s="4">
        <v>652</v>
      </c>
      <c r="B653" s="73">
        <v>20255810210902</v>
      </c>
      <c r="C653" s="35">
        <v>45961.411111111112</v>
      </c>
      <c r="D653" s="2">
        <v>45961</v>
      </c>
      <c r="E653" s="2" t="s">
        <v>6058</v>
      </c>
      <c r="F653" s="14">
        <f ca="1">Tabla3689101118191516172345675638[[#This Row],[FECHA RADICACION]]-TODAY()</f>
        <v>-101.5888888888876</v>
      </c>
      <c r="G653" s="14" t="s">
        <v>65</v>
      </c>
      <c r="H653" s="14" t="s">
        <v>825</v>
      </c>
      <c r="I653" s="4" t="s">
        <v>17</v>
      </c>
      <c r="J653" s="15" t="s">
        <v>18</v>
      </c>
      <c r="K653" s="21">
        <v>45974</v>
      </c>
      <c r="M653" s="12" t="s">
        <v>6059</v>
      </c>
    </row>
    <row r="654" spans="1:13" ht="21.75" hidden="1" customHeight="1" x14ac:dyDescent="0.25">
      <c r="A654" s="4">
        <v>653</v>
      </c>
      <c r="B654" s="73">
        <v>20255810210862</v>
      </c>
      <c r="C654" s="35">
        <v>45961.398611111108</v>
      </c>
      <c r="D654" s="2">
        <v>45961</v>
      </c>
      <c r="E654" s="2" t="s">
        <v>6060</v>
      </c>
      <c r="F654" s="14">
        <f ca="1">Tabla3689101118191516172345675638[[#This Row],[FECHA RADICACION]]-TODAY()</f>
        <v>-101.60138888889196</v>
      </c>
      <c r="G654" s="14" t="s">
        <v>2964</v>
      </c>
      <c r="H654" s="14" t="s">
        <v>17</v>
      </c>
      <c r="I654" s="4" t="s">
        <v>17</v>
      </c>
      <c r="J654" s="15" t="s">
        <v>18</v>
      </c>
      <c r="K654" s="21">
        <v>45967</v>
      </c>
      <c r="L654" s="4" t="s">
        <v>194</v>
      </c>
      <c r="M654" s="12"/>
    </row>
    <row r="655" spans="1:13" ht="21.75" hidden="1" customHeight="1" x14ac:dyDescent="0.25">
      <c r="A655" s="4">
        <v>654</v>
      </c>
      <c r="B655" s="73">
        <v>20255810210852</v>
      </c>
      <c r="C655" s="35">
        <v>45961.394444444442</v>
      </c>
      <c r="D655" s="2">
        <v>45961</v>
      </c>
      <c r="E655" s="2" t="s">
        <v>6061</v>
      </c>
      <c r="F655" s="14">
        <f ca="1">Tabla3689101118191516172345675638[[#This Row],[FECHA RADICACION]]-TODAY()</f>
        <v>-101.60555555555766</v>
      </c>
      <c r="G655" s="14" t="s">
        <v>15</v>
      </c>
      <c r="H655" s="14" t="s">
        <v>5910</v>
      </c>
      <c r="I655" s="4" t="s">
        <v>17</v>
      </c>
      <c r="J655" s="15" t="s">
        <v>18</v>
      </c>
      <c r="K655" s="21">
        <v>46002</v>
      </c>
      <c r="M655" s="12" t="s">
        <v>6020</v>
      </c>
    </row>
    <row r="656" spans="1:13" ht="21.75" hidden="1" customHeight="1" x14ac:dyDescent="0.25">
      <c r="A656" s="4">
        <v>655</v>
      </c>
      <c r="B656" s="73">
        <v>20254603672892</v>
      </c>
      <c r="C656" s="35">
        <v>45961.527777777781</v>
      </c>
      <c r="D656" s="2">
        <v>45961</v>
      </c>
      <c r="E656" s="2" t="s">
        <v>6062</v>
      </c>
      <c r="F656" s="14">
        <f ca="1">Tabla3689101118191516172345675638[[#This Row],[FECHA RADICACION]]-TODAY()</f>
        <v>-101.47222222221899</v>
      </c>
      <c r="G656" s="14" t="s">
        <v>65</v>
      </c>
      <c r="H656" s="14" t="s">
        <v>283</v>
      </c>
      <c r="I656" s="4" t="s">
        <v>17</v>
      </c>
      <c r="J656" s="15" t="s">
        <v>18</v>
      </c>
      <c r="K656" s="21">
        <v>45974</v>
      </c>
      <c r="M656" s="12" t="s">
        <v>5898</v>
      </c>
    </row>
    <row r="657" spans="1:13" ht="21.75" hidden="1" customHeight="1" x14ac:dyDescent="0.25">
      <c r="A657" s="4">
        <v>656</v>
      </c>
      <c r="B657" s="73">
        <v>20255810211092</v>
      </c>
      <c r="C657" s="35">
        <v>45961.529861111114</v>
      </c>
      <c r="D657" s="2">
        <v>45961</v>
      </c>
      <c r="E657" s="2" t="s">
        <v>6063</v>
      </c>
      <c r="F657" s="14">
        <f ca="1">Tabla3689101118191516172345675638[[#This Row],[FECHA RADICACION]]-TODAY()</f>
        <v>-101.47013888888614</v>
      </c>
      <c r="G657" s="14" t="s">
        <v>50</v>
      </c>
      <c r="H657" s="14" t="s">
        <v>114</v>
      </c>
      <c r="I657" s="4" t="s">
        <v>17</v>
      </c>
      <c r="J657" s="15" t="s">
        <v>18</v>
      </c>
      <c r="K657" s="21">
        <v>46002</v>
      </c>
      <c r="M657" s="12"/>
    </row>
    <row r="658" spans="1:13" ht="21.75" hidden="1" customHeight="1" x14ac:dyDescent="0.25">
      <c r="A658" s="4">
        <v>657</v>
      </c>
      <c r="B658" s="73">
        <v>20254603672922</v>
      </c>
      <c r="C658" s="35">
        <v>45961.529861111114</v>
      </c>
      <c r="D658" s="2">
        <v>45961</v>
      </c>
      <c r="E658" s="2" t="s">
        <v>6064</v>
      </c>
      <c r="F658" s="14">
        <f ca="1">Tabla3689101118191516172345675638[[#This Row],[FECHA RADICACION]]-TODAY()</f>
        <v>-101.47013888888614</v>
      </c>
      <c r="G658" s="14" t="s">
        <v>50</v>
      </c>
      <c r="H658" s="14" t="s">
        <v>114</v>
      </c>
      <c r="I658" s="4" t="s">
        <v>17</v>
      </c>
      <c r="J658" s="15" t="s">
        <v>18</v>
      </c>
      <c r="K658" s="21">
        <v>46002</v>
      </c>
      <c r="M658" s="12"/>
    </row>
    <row r="659" spans="1:13" ht="21.75" hidden="1" customHeight="1" x14ac:dyDescent="0.25">
      <c r="A659" s="4">
        <v>658</v>
      </c>
      <c r="B659" s="73">
        <v>20255810209192</v>
      </c>
      <c r="C659" s="35">
        <v>45959.363888888889</v>
      </c>
      <c r="D659" s="2">
        <v>45961</v>
      </c>
      <c r="E659" s="2" t="s">
        <v>6065</v>
      </c>
      <c r="F659" s="14">
        <f ca="1">Tabla3689101118191516172345675638[[#This Row],[FECHA RADICACION]]-TODAY()</f>
        <v>-103.63611111111095</v>
      </c>
      <c r="G659" s="14" t="s">
        <v>2964</v>
      </c>
      <c r="H659" s="14" t="s">
        <v>17</v>
      </c>
      <c r="I659" s="4" t="s">
        <v>17</v>
      </c>
      <c r="J659" s="15" t="s">
        <v>18</v>
      </c>
      <c r="K659" s="21">
        <v>45961</v>
      </c>
      <c r="M659" s="12"/>
    </row>
    <row r="660" spans="1:13" ht="21.75" hidden="1" customHeight="1" x14ac:dyDescent="0.25">
      <c r="A660" s="4">
        <v>659</v>
      </c>
      <c r="B660" s="73">
        <v>20254213636972</v>
      </c>
      <c r="C660" s="35">
        <v>45958</v>
      </c>
      <c r="D660" s="2">
        <v>45961</v>
      </c>
      <c r="E660" s="2" t="s">
        <v>6066</v>
      </c>
      <c r="F660" s="14">
        <f ca="1">Tabla3689101118191516172345675638[[#This Row],[FECHA RADICACION]]-TODAY()</f>
        <v>-105</v>
      </c>
      <c r="G660" s="14" t="s">
        <v>50</v>
      </c>
      <c r="H660" s="14" t="s">
        <v>919</v>
      </c>
      <c r="I660" s="4" t="s">
        <v>17</v>
      </c>
      <c r="J660" s="15" t="s">
        <v>18</v>
      </c>
      <c r="K660" s="21">
        <v>45974</v>
      </c>
      <c r="M660" s="12"/>
    </row>
    <row r="661" spans="1:13" ht="21.75" hidden="1" customHeight="1" x14ac:dyDescent="0.25">
      <c r="A661" s="4">
        <v>660</v>
      </c>
      <c r="B661" s="73">
        <v>20254603674592</v>
      </c>
      <c r="C661" s="35">
        <v>45961</v>
      </c>
      <c r="D661" s="2">
        <v>45961</v>
      </c>
      <c r="E661" s="2" t="s">
        <v>6067</v>
      </c>
      <c r="F661" s="14">
        <f ca="1">Tabla3689101118191516172345675638[[#This Row],[FECHA RADICACION]]-TODAY()</f>
        <v>-102</v>
      </c>
      <c r="G661" s="14" t="s">
        <v>15</v>
      </c>
      <c r="H661" s="14" t="s">
        <v>16</v>
      </c>
      <c r="I661" s="4" t="s">
        <v>17</v>
      </c>
      <c r="J661" s="15" t="s">
        <v>18</v>
      </c>
      <c r="K661" s="21">
        <v>46002</v>
      </c>
      <c r="M661" s="12"/>
    </row>
    <row r="662" spans="1:13" ht="21.75" hidden="1" customHeight="1" x14ac:dyDescent="0.25">
      <c r="A662" s="4">
        <v>661</v>
      </c>
      <c r="B662" s="73">
        <v>20255810211162</v>
      </c>
      <c r="C662" s="35">
        <v>45961</v>
      </c>
      <c r="D662" s="2">
        <v>45961</v>
      </c>
      <c r="E662" s="2" t="s">
        <v>6068</v>
      </c>
      <c r="F662" s="14">
        <f ca="1">Tabla3689101118191516172345675638[[#This Row],[FECHA RADICACION]]-TODAY()</f>
        <v>-102</v>
      </c>
      <c r="G662" s="14" t="s">
        <v>65</v>
      </c>
      <c r="H662" s="14" t="s">
        <v>825</v>
      </c>
      <c r="I662" s="4" t="s">
        <v>17</v>
      </c>
      <c r="J662" s="15" t="s">
        <v>18</v>
      </c>
      <c r="K662" s="21">
        <v>45974</v>
      </c>
      <c r="L662" s="4" t="s">
        <v>42</v>
      </c>
      <c r="M662" s="12"/>
    </row>
    <row r="663" spans="1:13" ht="21.75" customHeight="1" x14ac:dyDescent="0.25">
      <c r="A663" s="4">
        <v>662</v>
      </c>
      <c r="B663" s="73"/>
      <c r="C663" s="35"/>
      <c r="D663" s="2"/>
      <c r="E663" s="15"/>
      <c r="F663" s="14">
        <f ca="1">Tabla3689101118191516172345675638[[#This Row],[FECHA RADICACION]]-TODAY()</f>
        <v>-46063</v>
      </c>
      <c r="G663" s="14"/>
      <c r="H663" s="14"/>
      <c r="M663" s="12"/>
    </row>
    <row r="664" spans="1:13" ht="21.75" customHeight="1" x14ac:dyDescent="0.25">
      <c r="A664" s="4">
        <v>663</v>
      </c>
      <c r="B664" s="73"/>
      <c r="C664" s="35"/>
      <c r="D664" s="2"/>
      <c r="E664" s="15"/>
      <c r="F664" s="14">
        <f ca="1">Tabla3689101118191516172345675638[[#This Row],[FECHA RADICACION]]-TODAY()</f>
        <v>-46063</v>
      </c>
      <c r="G664" s="14"/>
      <c r="H664" s="14"/>
      <c r="M664" s="12"/>
    </row>
    <row r="665" spans="1:13" ht="21.75" customHeight="1" x14ac:dyDescent="0.25">
      <c r="A665" s="4">
        <v>664</v>
      </c>
      <c r="B665" s="73"/>
      <c r="C665" s="35"/>
      <c r="D665" s="2"/>
      <c r="E665" s="15"/>
      <c r="F665" s="14">
        <f ca="1">Tabla3689101118191516172345675638[[#This Row],[FECHA RADICACION]]-TODAY()</f>
        <v>-46063</v>
      </c>
      <c r="G665" s="14"/>
      <c r="H665" s="14"/>
      <c r="M665" s="12"/>
    </row>
    <row r="666" spans="1:13" ht="21.75" customHeight="1" x14ac:dyDescent="0.25">
      <c r="A666" s="4">
        <v>665</v>
      </c>
      <c r="B666" s="73"/>
      <c r="C666" s="35"/>
      <c r="D666" s="2"/>
      <c r="E666" s="15"/>
      <c r="F666" s="14">
        <f ca="1">Tabla3689101118191516172345675638[[#This Row],[FECHA RADICACION]]-TODAY()</f>
        <v>-46063</v>
      </c>
      <c r="G666" s="14"/>
      <c r="H666" s="14"/>
      <c r="M666" s="12"/>
    </row>
    <row r="667" spans="1:13" ht="21.75" customHeight="1" x14ac:dyDescent="0.25">
      <c r="A667" s="4">
        <v>666</v>
      </c>
      <c r="B667" s="73"/>
      <c r="C667" s="35"/>
      <c r="D667" s="2"/>
      <c r="E667" s="15"/>
      <c r="F667" s="14">
        <f ca="1">Tabla3689101118191516172345675638[[#This Row],[FECHA RADICACION]]-TODAY()</f>
        <v>-46063</v>
      </c>
      <c r="G667" s="14"/>
      <c r="H667" s="14"/>
      <c r="M667" s="12"/>
    </row>
    <row r="668" spans="1:13" ht="21.75" customHeight="1" x14ac:dyDescent="0.25">
      <c r="A668" s="4">
        <v>667</v>
      </c>
      <c r="B668" s="73"/>
      <c r="C668" s="35"/>
      <c r="D668" s="2"/>
      <c r="E668" s="15"/>
      <c r="F668" s="14">
        <f ca="1">Tabla3689101118191516172345675638[[#This Row],[FECHA RADICACION]]-TODAY()</f>
        <v>-46063</v>
      </c>
      <c r="G668" s="14"/>
      <c r="H668" s="14"/>
      <c r="M668" s="12"/>
    </row>
    <row r="669" spans="1:13" ht="21.75" customHeight="1" x14ac:dyDescent="0.25">
      <c r="A669" s="4">
        <v>668</v>
      </c>
      <c r="F669" s="14">
        <f ca="1">Tabla3689101118191516172345675638[[#This Row],[FECHA RADICACION]]-TODAY()</f>
        <v>-46063</v>
      </c>
      <c r="G669" s="14"/>
      <c r="H669" s="14"/>
      <c r="M669" s="12"/>
    </row>
    <row r="670" spans="1:13" ht="21.75" customHeight="1" x14ac:dyDescent="0.25">
      <c r="A670" s="4">
        <v>669</v>
      </c>
      <c r="F670" s="14">
        <f ca="1">Tabla3689101118191516172345675638[[#This Row],[FECHA RADICACION]]-TODAY()</f>
        <v>-46063</v>
      </c>
      <c r="G670" s="14"/>
      <c r="H670" s="14"/>
      <c r="M670" s="12"/>
    </row>
    <row r="671" spans="1:13" ht="21.75" customHeight="1" x14ac:dyDescent="0.25">
      <c r="A671" s="4">
        <v>670</v>
      </c>
      <c r="F671" s="14">
        <f ca="1">Tabla3689101118191516172345675638[[#This Row],[FECHA RADICACION]]-TODAY()</f>
        <v>-46063</v>
      </c>
      <c r="G671" s="14"/>
      <c r="H671" s="14"/>
      <c r="M671" s="12"/>
    </row>
    <row r="672" spans="1:13" ht="21.75" customHeight="1" x14ac:dyDescent="0.25">
      <c r="A672" s="4">
        <v>671</v>
      </c>
      <c r="F672" s="14">
        <f ca="1">Tabla3689101118191516172345675638[[#This Row],[FECHA RADICACION]]-TODAY()</f>
        <v>-46063</v>
      </c>
      <c r="G672" s="14"/>
      <c r="H672" s="14"/>
      <c r="M672" s="12"/>
    </row>
    <row r="673" spans="1:13" ht="21.75" customHeight="1" x14ac:dyDescent="0.25">
      <c r="A673" s="4">
        <v>672</v>
      </c>
      <c r="F673" s="14">
        <f ca="1">Tabla3689101118191516172345675638[[#This Row],[FECHA RADICACION]]-TODAY()</f>
        <v>-46063</v>
      </c>
      <c r="G673" s="14"/>
      <c r="H673" s="14"/>
      <c r="M673" s="12"/>
    </row>
    <row r="674" spans="1:13" ht="21.75" customHeight="1" x14ac:dyDescent="0.25">
      <c r="A674" s="4">
        <v>673</v>
      </c>
      <c r="F674" s="14">
        <f ca="1">Tabla3689101118191516172345675638[[#This Row],[FECHA RADICACION]]-TODAY()</f>
        <v>-46063</v>
      </c>
      <c r="G674" s="14"/>
      <c r="H674" s="14"/>
      <c r="M674" s="12"/>
    </row>
    <row r="675" spans="1:13" ht="21.75" customHeight="1" x14ac:dyDescent="0.25">
      <c r="A675" s="4">
        <v>674</v>
      </c>
      <c r="F675" s="14">
        <f ca="1">Tabla3689101118191516172345675638[[#This Row],[FECHA RADICACION]]-TODAY()</f>
        <v>-46063</v>
      </c>
      <c r="G675" s="14"/>
      <c r="H675" s="14"/>
      <c r="M675" s="12"/>
    </row>
    <row r="676" spans="1:13" ht="21.75" customHeight="1" x14ac:dyDescent="0.25">
      <c r="A676" s="4">
        <v>675</v>
      </c>
      <c r="F676" s="14">
        <f ca="1">Tabla3689101118191516172345675638[[#This Row],[FECHA RADICACION]]-TODAY()</f>
        <v>-46063</v>
      </c>
      <c r="G676" s="14"/>
      <c r="H676" s="14"/>
      <c r="M676" s="12"/>
    </row>
    <row r="677" spans="1:13" ht="21.75" customHeight="1" x14ac:dyDescent="0.25">
      <c r="A677" s="4">
        <v>676</v>
      </c>
      <c r="F677" s="14">
        <f ca="1">Tabla3689101118191516172345675638[[#This Row],[FECHA RADICACION]]-TODAY()</f>
        <v>-46063</v>
      </c>
      <c r="G677" s="14"/>
      <c r="H677" s="14"/>
      <c r="M677" s="12"/>
    </row>
    <row r="678" spans="1:13" ht="21.75" customHeight="1" x14ac:dyDescent="0.25">
      <c r="A678" s="4">
        <v>677</v>
      </c>
      <c r="F678" s="14">
        <f ca="1">Tabla3689101118191516172345675638[[#This Row],[FECHA RADICACION]]-TODAY()</f>
        <v>-46063</v>
      </c>
      <c r="G678" s="14"/>
      <c r="H678" s="14"/>
      <c r="M678" s="12"/>
    </row>
    <row r="679" spans="1:13" ht="21.75" customHeight="1" x14ac:dyDescent="0.25">
      <c r="A679" s="4">
        <v>678</v>
      </c>
      <c r="F679" s="14">
        <f ca="1">Tabla3689101118191516172345675638[[#This Row],[FECHA RADICACION]]-TODAY()</f>
        <v>-46063</v>
      </c>
      <c r="G679" s="14"/>
      <c r="H679" s="14"/>
      <c r="M679" s="12"/>
    </row>
    <row r="680" spans="1:13" ht="21.75" customHeight="1" x14ac:dyDescent="0.25">
      <c r="A680" s="4">
        <v>679</v>
      </c>
      <c r="F680" s="14">
        <f ca="1">Tabla3689101118191516172345675638[[#This Row],[FECHA RADICACION]]-TODAY()</f>
        <v>-46063</v>
      </c>
      <c r="G680" s="14"/>
      <c r="H680" s="14"/>
      <c r="M680" s="12"/>
    </row>
    <row r="681" spans="1:13" ht="21.75" customHeight="1" x14ac:dyDescent="0.25">
      <c r="A681" s="4">
        <v>680</v>
      </c>
      <c r="F681" s="14">
        <f ca="1">Tabla3689101118191516172345675638[[#This Row],[FECHA RADICACION]]-TODAY()</f>
        <v>-46063</v>
      </c>
      <c r="G681" s="14"/>
      <c r="H681" s="14"/>
      <c r="M681" s="12"/>
    </row>
    <row r="682" spans="1:13" ht="21.75" customHeight="1" x14ac:dyDescent="0.25">
      <c r="A682" s="4">
        <v>681</v>
      </c>
      <c r="F682" s="14">
        <f ca="1">Tabla3689101118191516172345675638[[#This Row],[FECHA RADICACION]]-TODAY()</f>
        <v>-46063</v>
      </c>
      <c r="G682" s="14"/>
      <c r="H682" s="14"/>
      <c r="M682" s="12"/>
    </row>
    <row r="683" spans="1:13" ht="21.75" customHeight="1" x14ac:dyDescent="0.25">
      <c r="A683" s="4">
        <v>682</v>
      </c>
      <c r="F683" s="14">
        <f ca="1">Tabla3689101118191516172345675638[[#This Row],[FECHA RADICACION]]-TODAY()</f>
        <v>-46063</v>
      </c>
      <c r="G683" s="14"/>
      <c r="H683" s="14"/>
      <c r="M683" s="12"/>
    </row>
    <row r="684" spans="1:13" ht="21.75" customHeight="1" x14ac:dyDescent="0.25">
      <c r="A684" s="4">
        <v>683</v>
      </c>
      <c r="B684" s="73"/>
      <c r="C684" s="35"/>
      <c r="D684" s="2"/>
      <c r="E684" s="15"/>
      <c r="F684" s="14">
        <f ca="1">Tabla3689101118191516172345675638[[#This Row],[FECHA RADICACION]]-TODAY()</f>
        <v>-46063</v>
      </c>
      <c r="G684" s="14"/>
      <c r="H684" s="14"/>
      <c r="M684" s="12"/>
    </row>
    <row r="685" spans="1:13" ht="21.75" customHeight="1" x14ac:dyDescent="0.25">
      <c r="A685" s="4">
        <v>684</v>
      </c>
      <c r="B685" s="73"/>
      <c r="C685" s="35"/>
      <c r="D685" s="2"/>
      <c r="E685" s="15"/>
      <c r="F685" s="14">
        <f ca="1">Tabla3689101118191516172345675638[[#This Row],[FECHA RADICACION]]-TODAY()</f>
        <v>-46063</v>
      </c>
      <c r="G685" s="14"/>
      <c r="H685" s="14"/>
      <c r="M685" s="12"/>
    </row>
    <row r="686" spans="1:13" ht="21.75" customHeight="1" x14ac:dyDescent="0.25">
      <c r="A686" s="4">
        <v>685</v>
      </c>
      <c r="B686" s="73"/>
      <c r="C686" s="35"/>
      <c r="D686" s="2"/>
      <c r="E686" s="15"/>
      <c r="F686" s="14">
        <f ca="1">Tabla3689101118191516172345675638[[#This Row],[FECHA RADICACION]]-TODAY()</f>
        <v>-46063</v>
      </c>
      <c r="G686" s="14"/>
      <c r="H686" s="14"/>
      <c r="M686" s="12"/>
    </row>
    <row r="687" spans="1:13" ht="21.75" customHeight="1" x14ac:dyDescent="0.25">
      <c r="A687" s="4">
        <v>686</v>
      </c>
      <c r="B687" s="73"/>
      <c r="C687" s="35"/>
      <c r="D687" s="2"/>
      <c r="E687" s="15"/>
      <c r="F687" s="14">
        <f ca="1">Tabla3689101118191516172345675638[[#This Row],[FECHA RADICACION]]-TODAY()</f>
        <v>-46063</v>
      </c>
      <c r="G687" s="14"/>
      <c r="H687" s="14"/>
      <c r="M687" s="12"/>
    </row>
    <row r="688" spans="1:13" ht="21.75" customHeight="1" x14ac:dyDescent="0.25">
      <c r="A688" s="4">
        <v>687</v>
      </c>
      <c r="B688" s="73"/>
      <c r="C688" s="35"/>
      <c r="D688" s="2"/>
      <c r="E688" s="15"/>
      <c r="F688" s="14">
        <f ca="1">Tabla3689101118191516172345675638[[#This Row],[FECHA RADICACION]]-TODAY()</f>
        <v>-46063</v>
      </c>
      <c r="G688" s="14"/>
      <c r="H688" s="14"/>
      <c r="M688" s="12"/>
    </row>
    <row r="689" spans="1:13" ht="21.75" customHeight="1" x14ac:dyDescent="0.25">
      <c r="A689" s="4">
        <v>688</v>
      </c>
      <c r="B689" s="73"/>
      <c r="C689" s="35"/>
      <c r="D689" s="2"/>
      <c r="E689" s="15"/>
      <c r="F689" s="14">
        <f ca="1">Tabla3689101118191516172345675638[[#This Row],[FECHA RADICACION]]-TODAY()</f>
        <v>-46063</v>
      </c>
      <c r="G689" s="14"/>
      <c r="H689" s="14"/>
      <c r="M689" s="12"/>
    </row>
    <row r="690" spans="1:13" ht="21.75" customHeight="1" x14ac:dyDescent="0.25">
      <c r="A690" s="4">
        <v>689</v>
      </c>
      <c r="B690" s="73"/>
      <c r="C690" s="35"/>
      <c r="D690" s="2"/>
      <c r="E690" s="15"/>
      <c r="F690" s="14">
        <f ca="1">Tabla3689101118191516172345675638[[#This Row],[FECHA RADICACION]]-TODAY()</f>
        <v>-46063</v>
      </c>
      <c r="G690" s="14"/>
      <c r="H690" s="14"/>
      <c r="M690" s="12"/>
    </row>
    <row r="691" spans="1:13" ht="21.75" customHeight="1" x14ac:dyDescent="0.25">
      <c r="A691" s="4">
        <v>690</v>
      </c>
      <c r="B691" s="73"/>
      <c r="C691" s="35"/>
      <c r="D691" s="2"/>
      <c r="E691" s="15"/>
      <c r="F691" s="14">
        <f ca="1">Tabla3689101118191516172345675638[[#This Row],[FECHA RADICACION]]-TODAY()</f>
        <v>-46063</v>
      </c>
      <c r="G691" s="14"/>
      <c r="H691" s="14"/>
      <c r="M691" s="12"/>
    </row>
    <row r="692" spans="1:13" ht="21.75" customHeight="1" x14ac:dyDescent="0.25">
      <c r="A692" s="4">
        <v>691</v>
      </c>
      <c r="B692" s="73"/>
      <c r="C692" s="35"/>
      <c r="D692" s="2"/>
      <c r="E692" s="15"/>
      <c r="F692" s="14">
        <f ca="1">Tabla3689101118191516172345675638[[#This Row],[FECHA RADICACION]]-TODAY()</f>
        <v>-46063</v>
      </c>
      <c r="G692" s="14"/>
      <c r="H692" s="14"/>
      <c r="M692" s="12"/>
    </row>
    <row r="693" spans="1:13" ht="21.75" customHeight="1" x14ac:dyDescent="0.25">
      <c r="A693" s="4">
        <v>692</v>
      </c>
      <c r="B693" s="73"/>
      <c r="C693" s="35"/>
      <c r="D693" s="2"/>
      <c r="E693" s="15"/>
      <c r="F693" s="14">
        <f ca="1">Tabla3689101118191516172345675638[[#This Row],[FECHA RADICACION]]-TODAY()</f>
        <v>-46063</v>
      </c>
      <c r="G693" s="14"/>
      <c r="H693" s="14"/>
      <c r="M693" s="12"/>
    </row>
    <row r="694" spans="1:13" ht="21.75" customHeight="1" x14ac:dyDescent="0.25">
      <c r="A694" s="4">
        <v>693</v>
      </c>
      <c r="B694" s="73"/>
      <c r="C694" s="35"/>
      <c r="D694" s="2"/>
      <c r="E694" s="15"/>
      <c r="F694" s="14">
        <f ca="1">Tabla3689101118191516172345675638[[#This Row],[FECHA RADICACION]]-TODAY()</f>
        <v>-46063</v>
      </c>
      <c r="G694" s="14"/>
      <c r="H694" s="14"/>
      <c r="M694" s="12"/>
    </row>
    <row r="695" spans="1:13" ht="21.75" customHeight="1" x14ac:dyDescent="0.25">
      <c r="A695" s="4">
        <v>694</v>
      </c>
      <c r="B695" s="73"/>
      <c r="C695" s="35"/>
      <c r="D695" s="2"/>
      <c r="E695" s="15"/>
      <c r="F695" s="14">
        <f ca="1">Tabla3689101118191516172345675638[[#This Row],[FECHA RADICACION]]-TODAY()</f>
        <v>-46063</v>
      </c>
      <c r="G695" s="14"/>
      <c r="H695" s="14"/>
      <c r="M695" s="12"/>
    </row>
    <row r="721" spans="5:9" ht="21.75" customHeight="1" x14ac:dyDescent="0.25">
      <c r="I721" s="22" t="s">
        <v>811</v>
      </c>
    </row>
    <row r="724" spans="5:9" ht="21.75" customHeight="1" x14ac:dyDescent="0.25">
      <c r="E724" s="46" t="s">
        <v>3859</v>
      </c>
    </row>
  </sheetData>
  <sheetProtection selectLockedCells="1" selectUnlockedCells="1"/>
  <phoneticPr fontId="8" type="noConversion"/>
  <conditionalFormatting sqref="F2:F695">
    <cfRule type="expression" dxfId="121" priority="7" stopIfTrue="1">
      <formula>$J2="SI"</formula>
    </cfRule>
  </conditionalFormatting>
  <conditionalFormatting sqref="G195">
    <cfRule type="expression" dxfId="120" priority="4" stopIfTrue="1">
      <formula>$J195="SI"</formula>
    </cfRule>
  </conditionalFormatting>
  <conditionalFormatting sqref="G195">
    <cfRule type="top10" dxfId="119" priority="5" bottom="1" rank="1"/>
    <cfRule type="colorScale" priority="6">
      <colorScale>
        <cfvo type="num" val="-15"/>
        <cfvo type="num" val="-10"/>
        <cfvo type="num" val="0"/>
        <color rgb="FFF8696B"/>
        <color rgb="FFFFEB84"/>
        <color rgb="FF63BE7B"/>
      </colorScale>
    </cfRule>
  </conditionalFormatting>
  <conditionalFormatting sqref="B2:B29">
    <cfRule type="duplicateValues" dxfId="118" priority="3"/>
  </conditionalFormatting>
  <conditionalFormatting sqref="B58:B83 B85:B88">
    <cfRule type="duplicateValues" dxfId="117" priority="2"/>
  </conditionalFormatting>
  <conditionalFormatting sqref="B340:B416 B338 B324:B336 B225:B322 B202:B222 B131:B200 B107:B129 B89:B105 B56:B57 B30:B54 B419:B624 B626:B668 B684:B695">
    <cfRule type="duplicateValues" dxfId="116" priority="1055"/>
  </conditionalFormatting>
  <conditionalFormatting sqref="F2:F695">
    <cfRule type="top10" dxfId="115" priority="1058" bottom="1" rank="1"/>
    <cfRule type="colorScale" priority="1059">
      <colorScale>
        <cfvo type="num" val="-15"/>
        <cfvo type="num" val="-10"/>
        <cfvo type="num" val="0"/>
        <color rgb="FFF8696B"/>
        <color rgb="FFFFEB84"/>
        <color rgb="FF63BE7B"/>
      </colorScale>
    </cfRule>
  </conditionalFormatting>
  <conditionalFormatting sqref="E414">
    <cfRule type="duplicateValues" dxfId="114" priority="1"/>
  </conditionalFormatting>
  <dataValidations count="1">
    <dataValidation allowBlank="1" showInputMessage="1" sqref="J1:J6 J8:J9 J12:J34 J36:J1048576" xr:uid="{00000000-0002-0000-06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Hoja1!$D$3:$D$4</xm:f>
          </x14:formula1>
          <xm:sqref>J10:J11 J7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
  <dimension ref="A1:S666"/>
  <sheetViews>
    <sheetView topLeftCell="A121" zoomScale="85" zoomScaleNormal="85" workbookViewId="0">
      <selection activeCell="B642" sqref="A1:S666"/>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hidden="1" customHeight="1" x14ac:dyDescent="0.25">
      <c r="A2" s="4">
        <v>1</v>
      </c>
      <c r="B2" s="73">
        <v>20254603690822</v>
      </c>
      <c r="C2" s="35">
        <v>45965.417361111111</v>
      </c>
      <c r="D2" s="35">
        <v>45965.417361111111</v>
      </c>
      <c r="E2" s="2" t="s">
        <v>6069</v>
      </c>
      <c r="F2" s="14">
        <f ca="1">Tabla36891011181915161723456756389[[#This Row],[FECHA RADICACION]]-TODAY()</f>
        <v>-97.582638888889051</v>
      </c>
      <c r="G2" s="14" t="s">
        <v>50</v>
      </c>
      <c r="H2" s="14" t="s">
        <v>919</v>
      </c>
      <c r="I2" s="14" t="s">
        <v>17</v>
      </c>
      <c r="J2" s="15" t="s">
        <v>18</v>
      </c>
      <c r="K2" s="21">
        <v>45975</v>
      </c>
    </row>
    <row r="3" spans="1:16" ht="21.75" hidden="1" customHeight="1" x14ac:dyDescent="0.25">
      <c r="A3" s="4">
        <v>2</v>
      </c>
      <c r="B3" s="73">
        <v>20254603689372</v>
      </c>
      <c r="C3" s="35">
        <v>45965.392361111109</v>
      </c>
      <c r="D3" s="35">
        <v>45965.417361111111</v>
      </c>
      <c r="E3" s="2" t="s">
        <v>6070</v>
      </c>
      <c r="F3" s="14">
        <f ca="1">Tabla36891011181915161723456756389[[#This Row],[FECHA RADICACION]]-TODAY()</f>
        <v>-97.607638888890506</v>
      </c>
      <c r="G3" s="14" t="s">
        <v>15</v>
      </c>
      <c r="H3" s="14" t="s">
        <v>5404</v>
      </c>
      <c r="I3" s="14" t="s">
        <v>17</v>
      </c>
      <c r="J3" s="17" t="s">
        <v>18</v>
      </c>
      <c r="K3" s="21">
        <v>45995</v>
      </c>
    </row>
    <row r="4" spans="1:16" ht="21.75" hidden="1" customHeight="1" x14ac:dyDescent="0.25">
      <c r="A4" s="4">
        <v>3</v>
      </c>
      <c r="B4" s="73">
        <v>20254603688982</v>
      </c>
      <c r="C4" s="35">
        <v>45965.385416666664</v>
      </c>
      <c r="D4" s="35">
        <v>45965.417361111111</v>
      </c>
      <c r="E4" s="2" t="s">
        <v>6071</v>
      </c>
      <c r="F4" s="14">
        <f ca="1">Tabla36891011181915161723456756389[[#This Row],[FECHA RADICACION]]-TODAY()</f>
        <v>-97.614583333335759</v>
      </c>
      <c r="G4" s="14" t="s">
        <v>15</v>
      </c>
      <c r="H4" s="14" t="s">
        <v>5404</v>
      </c>
      <c r="I4" s="14" t="s">
        <v>17</v>
      </c>
      <c r="J4" s="15" t="s">
        <v>18</v>
      </c>
      <c r="K4" s="21">
        <v>45995</v>
      </c>
    </row>
    <row r="5" spans="1:16" ht="21.75" hidden="1" customHeight="1" x14ac:dyDescent="0.25">
      <c r="A5" s="4">
        <v>4</v>
      </c>
      <c r="B5" s="73">
        <v>20254603688772</v>
      </c>
      <c r="C5" s="35">
        <v>45965.383333333331</v>
      </c>
      <c r="D5" s="35">
        <v>45965.417361111111</v>
      </c>
      <c r="E5" s="2" t="s">
        <v>6072</v>
      </c>
      <c r="F5" s="14">
        <f ca="1">Tabla36891011181915161723456756389[[#This Row],[FECHA RADICACION]]-TODAY()</f>
        <v>-97.616666666668607</v>
      </c>
      <c r="G5" s="14" t="s">
        <v>15</v>
      </c>
      <c r="H5" s="14" t="s">
        <v>241</v>
      </c>
      <c r="I5" s="14" t="s">
        <v>17</v>
      </c>
      <c r="J5" s="15" t="s">
        <v>18</v>
      </c>
      <c r="K5" s="21">
        <v>45974</v>
      </c>
    </row>
    <row r="6" spans="1:16" ht="21.75" hidden="1" customHeight="1" x14ac:dyDescent="0.25">
      <c r="A6" s="4">
        <v>5</v>
      </c>
      <c r="B6" s="73">
        <v>20254603688162</v>
      </c>
      <c r="C6" s="35">
        <v>45965.372916666667</v>
      </c>
      <c r="D6" s="35">
        <v>45965.417361111111</v>
      </c>
      <c r="E6" s="2" t="s">
        <v>6073</v>
      </c>
      <c r="F6" s="14">
        <f ca="1">Tabla36891011181915161723456756389[[#This Row],[FECHA RADICACION]]-TODAY()</f>
        <v>-97.627083333332848</v>
      </c>
      <c r="G6" s="14" t="s">
        <v>15</v>
      </c>
      <c r="H6" s="14" t="s">
        <v>16</v>
      </c>
      <c r="I6" s="14" t="s">
        <v>17</v>
      </c>
      <c r="J6" s="17" t="s">
        <v>18</v>
      </c>
      <c r="K6" s="21">
        <v>45974</v>
      </c>
    </row>
    <row r="7" spans="1:16" ht="21.75" customHeight="1" x14ac:dyDescent="0.25">
      <c r="A7" s="4">
        <v>6</v>
      </c>
      <c r="B7" s="73">
        <v>20254603687842</v>
      </c>
      <c r="C7" s="35">
        <v>45965.368055555555</v>
      </c>
      <c r="D7" s="35">
        <v>45965.417361111111</v>
      </c>
      <c r="E7" s="2" t="s">
        <v>6074</v>
      </c>
      <c r="F7" s="14">
        <f ca="1">Tabla36891011181915161723456756389[[#This Row],[FECHA RADICACION]]-TODAY()</f>
        <v>-97.631944444445253</v>
      </c>
      <c r="G7" s="14" t="s">
        <v>15</v>
      </c>
      <c r="H7" s="14" t="s">
        <v>5910</v>
      </c>
      <c r="I7" s="14" t="s">
        <v>5709</v>
      </c>
      <c r="J7" s="4" t="s">
        <v>18</v>
      </c>
      <c r="K7" s="21">
        <v>46021</v>
      </c>
      <c r="M7" s="4" t="s">
        <v>6020</v>
      </c>
    </row>
    <row r="8" spans="1:16" ht="21.75" hidden="1" customHeight="1" x14ac:dyDescent="0.25">
      <c r="A8" s="4">
        <v>7</v>
      </c>
      <c r="B8" s="73">
        <v>20254603687662</v>
      </c>
      <c r="C8" s="35">
        <v>45965.365277777775</v>
      </c>
      <c r="D8" s="35">
        <v>45965.417361111111</v>
      </c>
      <c r="E8" s="2" t="s">
        <v>6075</v>
      </c>
      <c r="F8" s="14">
        <f ca="1">Tabla36891011181915161723456756389[[#This Row],[FECHA RADICACION]]-TODAY()</f>
        <v>-97.634722222224809</v>
      </c>
      <c r="G8" s="14" t="s">
        <v>15</v>
      </c>
      <c r="H8" s="14" t="s">
        <v>16</v>
      </c>
      <c r="I8" s="14" t="s">
        <v>17</v>
      </c>
      <c r="J8" s="15" t="s">
        <v>18</v>
      </c>
      <c r="K8" s="21">
        <v>45995</v>
      </c>
    </row>
    <row r="9" spans="1:16" ht="21.75" hidden="1" customHeight="1" x14ac:dyDescent="0.25">
      <c r="A9" s="4">
        <v>8</v>
      </c>
      <c r="B9" s="73">
        <v>20254603686992</v>
      </c>
      <c r="C9" s="35">
        <v>45965.350694444445</v>
      </c>
      <c r="D9" s="35">
        <v>45965.417361111111</v>
      </c>
      <c r="E9" s="2" t="s">
        <v>6076</v>
      </c>
      <c r="F9" s="14">
        <f ca="1">Tabla36891011181915161723456756389[[#This Row],[FECHA RADICACION]]-TODAY()</f>
        <v>-97.649305555554747</v>
      </c>
      <c r="G9" s="14" t="s">
        <v>15</v>
      </c>
      <c r="H9" s="14" t="s">
        <v>16</v>
      </c>
      <c r="I9" s="4" t="s">
        <v>17</v>
      </c>
      <c r="J9" s="15" t="s">
        <v>18</v>
      </c>
      <c r="K9" s="21">
        <v>45995</v>
      </c>
    </row>
    <row r="10" spans="1:16" ht="21.75" hidden="1" customHeight="1" x14ac:dyDescent="0.25">
      <c r="A10" s="4">
        <v>9</v>
      </c>
      <c r="B10" s="73">
        <v>20254603686852</v>
      </c>
      <c r="C10" s="35">
        <v>45965.34652777778</v>
      </c>
      <c r="D10" s="35">
        <v>45965.417361111111</v>
      </c>
      <c r="E10" s="2" t="s">
        <v>6077</v>
      </c>
      <c r="F10" s="14">
        <f ca="1">Tabla36891011181915161723456756389[[#This Row],[FECHA RADICACION]]-TODAY()</f>
        <v>-97.653472222220444</v>
      </c>
      <c r="G10" s="14" t="s">
        <v>15</v>
      </c>
      <c r="H10" s="14" t="s">
        <v>16</v>
      </c>
      <c r="I10" s="4" t="s">
        <v>17</v>
      </c>
      <c r="J10" s="4" t="s">
        <v>18</v>
      </c>
      <c r="K10" s="21">
        <v>45995</v>
      </c>
    </row>
    <row r="11" spans="1:16" ht="21.75" hidden="1" customHeight="1" x14ac:dyDescent="0.25">
      <c r="A11" s="4">
        <v>10</v>
      </c>
      <c r="B11" s="73">
        <v>20254603686462</v>
      </c>
      <c r="C11" s="35">
        <v>45965.332638888889</v>
      </c>
      <c r="D11" s="35">
        <v>45965.417361111111</v>
      </c>
      <c r="E11" s="2" t="s">
        <v>6078</v>
      </c>
      <c r="F11" s="14">
        <f ca="1">Tabla36891011181915161723456756389[[#This Row],[FECHA RADICACION]]-TODAY()</f>
        <v>-97.667361111110949</v>
      </c>
      <c r="G11" s="14" t="s">
        <v>814</v>
      </c>
      <c r="H11" s="14" t="s">
        <v>3713</v>
      </c>
      <c r="I11" s="14" t="s">
        <v>17</v>
      </c>
      <c r="J11" s="4" t="s">
        <v>18</v>
      </c>
      <c r="K11" s="21">
        <v>45995</v>
      </c>
      <c r="M11" s="4" t="s">
        <v>6079</v>
      </c>
      <c r="O11" s="28"/>
      <c r="P11" s="28"/>
    </row>
    <row r="12" spans="1:16" ht="21.75" hidden="1" customHeight="1" x14ac:dyDescent="0.25">
      <c r="A12" s="4">
        <v>11</v>
      </c>
      <c r="B12" s="73">
        <v>20254603686432</v>
      </c>
      <c r="C12" s="35">
        <v>45965.331944444442</v>
      </c>
      <c r="D12" s="35">
        <v>45965.417361111111</v>
      </c>
      <c r="E12" s="2" t="s">
        <v>6080</v>
      </c>
      <c r="F12" s="14">
        <f ca="1">Tabla36891011181915161723456756389[[#This Row],[FECHA RADICACION]]-TODAY()</f>
        <v>-97.668055555557657</v>
      </c>
      <c r="G12" s="14" t="s">
        <v>15</v>
      </c>
      <c r="H12" s="14" t="s">
        <v>16</v>
      </c>
      <c r="I12" s="14" t="s">
        <v>17</v>
      </c>
      <c r="J12" s="15" t="s">
        <v>18</v>
      </c>
      <c r="K12" s="21">
        <v>45995</v>
      </c>
    </row>
    <row r="13" spans="1:16" ht="21.75" hidden="1" customHeight="1" x14ac:dyDescent="0.25">
      <c r="A13" s="4">
        <v>12</v>
      </c>
      <c r="B13" s="73">
        <v>20254603683642</v>
      </c>
      <c r="C13" s="35">
        <v>45964</v>
      </c>
      <c r="D13" s="35">
        <v>45965.417361111111</v>
      </c>
      <c r="E13" s="2" t="s">
        <v>6081</v>
      </c>
      <c r="F13" s="14">
        <f ca="1">Tabla36891011181915161723456756389[[#This Row],[FECHA RADICACION]]-TODAY()</f>
        <v>-99</v>
      </c>
      <c r="G13" s="14" t="s">
        <v>2964</v>
      </c>
      <c r="H13" s="14" t="s">
        <v>17</v>
      </c>
      <c r="I13" s="14" t="s">
        <v>17</v>
      </c>
      <c r="J13" s="15" t="s">
        <v>18</v>
      </c>
      <c r="K13" s="21">
        <v>45965</v>
      </c>
    </row>
    <row r="14" spans="1:16" ht="21.75" hidden="1" customHeight="1" x14ac:dyDescent="0.25">
      <c r="A14" s="4">
        <v>13</v>
      </c>
      <c r="B14" s="73">
        <v>20255810211292</v>
      </c>
      <c r="C14" s="35">
        <v>45961</v>
      </c>
      <c r="D14" s="35">
        <v>45965.417361111111</v>
      </c>
      <c r="E14" s="2" t="s">
        <v>6082</v>
      </c>
      <c r="F14" s="14">
        <f ca="1">Tabla36891011181915161723456756389[[#This Row],[FECHA RADICACION]]-TODAY()</f>
        <v>-102</v>
      </c>
      <c r="G14" s="14" t="s">
        <v>50</v>
      </c>
      <c r="H14" s="14" t="s">
        <v>140</v>
      </c>
      <c r="I14" s="14" t="s">
        <v>17</v>
      </c>
      <c r="J14" s="6" t="s">
        <v>18</v>
      </c>
      <c r="K14" s="21">
        <v>45974</v>
      </c>
      <c r="L14" s="4" t="s">
        <v>3259</v>
      </c>
      <c r="M14" s="4" t="s">
        <v>5976</v>
      </c>
    </row>
    <row r="15" spans="1:16" ht="21.75" hidden="1" customHeight="1" x14ac:dyDescent="0.25">
      <c r="A15" s="4">
        <v>14</v>
      </c>
      <c r="B15" s="73">
        <v>20255810211282</v>
      </c>
      <c r="C15" s="35">
        <v>45961</v>
      </c>
      <c r="D15" s="35">
        <v>45965.417361111111</v>
      </c>
      <c r="E15" s="2" t="s">
        <v>4991</v>
      </c>
      <c r="F15" s="14">
        <f ca="1">Tabla36891011181915161723456756389[[#This Row],[FECHA RADICACION]]-TODAY()</f>
        <v>-102</v>
      </c>
      <c r="G15" s="14" t="s">
        <v>50</v>
      </c>
      <c r="H15" s="14" t="s">
        <v>140</v>
      </c>
      <c r="I15" s="14" t="s">
        <v>17</v>
      </c>
      <c r="J15" s="6" t="s">
        <v>18</v>
      </c>
      <c r="K15" s="21">
        <v>45974</v>
      </c>
      <c r="L15" s="4" t="s">
        <v>4725</v>
      </c>
      <c r="M15" s="4" t="s">
        <v>5976</v>
      </c>
    </row>
    <row r="16" spans="1:16" ht="21.75" hidden="1" customHeight="1" x14ac:dyDescent="0.25">
      <c r="A16" s="4">
        <v>15</v>
      </c>
      <c r="B16" s="73">
        <v>20254213660472</v>
      </c>
      <c r="C16" s="35">
        <v>45960.511805555558</v>
      </c>
      <c r="D16" s="35">
        <v>45965.417361111111</v>
      </c>
      <c r="E16" s="2" t="s">
        <v>6083</v>
      </c>
      <c r="F16" s="14">
        <f ca="1">Tabla36891011181915161723456756389[[#This Row],[FECHA RADICACION]]-TODAY()</f>
        <v>-102.48819444444234</v>
      </c>
      <c r="G16" s="14" t="s">
        <v>15</v>
      </c>
      <c r="H16" s="14" t="s">
        <v>16</v>
      </c>
      <c r="I16" s="14" t="s">
        <v>17</v>
      </c>
      <c r="J16" s="6" t="s">
        <v>18</v>
      </c>
      <c r="K16" s="21">
        <v>45974</v>
      </c>
    </row>
    <row r="17" spans="1:19" ht="21.75" hidden="1" customHeight="1" x14ac:dyDescent="0.25">
      <c r="A17" s="4">
        <v>16</v>
      </c>
      <c r="B17" s="30">
        <v>20254603691412</v>
      </c>
      <c r="C17" s="2">
        <v>45965.425694444442</v>
      </c>
      <c r="D17" s="35">
        <v>45965.417361111111</v>
      </c>
      <c r="E17" s="2" t="s">
        <v>6084</v>
      </c>
      <c r="F17" s="14">
        <f ca="1">Tabla36891011181915161723456756389[[#This Row],[FECHA RADICACION]]-TODAY()</f>
        <v>-97.574305555557657</v>
      </c>
      <c r="G17" s="14" t="s">
        <v>50</v>
      </c>
      <c r="H17" s="14" t="s">
        <v>919</v>
      </c>
      <c r="I17" s="14" t="s">
        <v>17</v>
      </c>
      <c r="J17" s="15" t="s">
        <v>18</v>
      </c>
      <c r="K17" s="21">
        <v>45995</v>
      </c>
      <c r="L17" s="15"/>
      <c r="M17" s="15"/>
    </row>
    <row r="18" spans="1:19" ht="21.75" hidden="1" customHeight="1" x14ac:dyDescent="0.25">
      <c r="A18" s="4">
        <v>17</v>
      </c>
      <c r="B18" s="30">
        <v>20254603691272</v>
      </c>
      <c r="C18" s="2">
        <v>45965.424305555556</v>
      </c>
      <c r="D18" s="35">
        <v>45965.417361111111</v>
      </c>
      <c r="E18" s="2" t="s">
        <v>6085</v>
      </c>
      <c r="F18" s="14">
        <f ca="1">Tabla36891011181915161723456756389[[#This Row],[FECHA RADICACION]]-TODAY()</f>
        <v>-97.575694444443798</v>
      </c>
      <c r="G18" s="14" t="s">
        <v>50</v>
      </c>
      <c r="H18" s="14" t="s">
        <v>498</v>
      </c>
      <c r="I18" s="14" t="s">
        <v>17</v>
      </c>
      <c r="J18" s="15" t="s">
        <v>18</v>
      </c>
      <c r="K18" s="21">
        <v>46021</v>
      </c>
      <c r="M18" s="4" t="s">
        <v>6055</v>
      </c>
    </row>
    <row r="19" spans="1:19" ht="21.75" hidden="1" customHeight="1" x14ac:dyDescent="0.25">
      <c r="A19" s="4">
        <v>18</v>
      </c>
      <c r="B19" s="30">
        <v>20254603690872</v>
      </c>
      <c r="C19" s="2">
        <v>45965.418055555558</v>
      </c>
      <c r="D19" s="35">
        <v>45965.417361111111</v>
      </c>
      <c r="E19" s="2" t="s">
        <v>6086</v>
      </c>
      <c r="F19" s="14">
        <f ca="1">Tabla36891011181915161723456756389[[#This Row],[FECHA RADICACION]]-TODAY()</f>
        <v>-97.581944444442343</v>
      </c>
      <c r="G19" s="14" t="s">
        <v>15</v>
      </c>
      <c r="H19" s="14" t="s">
        <v>5404</v>
      </c>
      <c r="I19" s="14" t="s">
        <v>17</v>
      </c>
      <c r="J19" s="15" t="s">
        <v>18</v>
      </c>
      <c r="K19" s="21">
        <v>45995</v>
      </c>
      <c r="L19" s="2"/>
    </row>
    <row r="20" spans="1:19" ht="21.75" hidden="1" customHeight="1" x14ac:dyDescent="0.25">
      <c r="A20" s="4">
        <v>19</v>
      </c>
      <c r="B20" s="30">
        <v>20254603693922</v>
      </c>
      <c r="C20" s="2">
        <v>45965.461805555555</v>
      </c>
      <c r="D20" s="35">
        <v>45965.417361111111</v>
      </c>
      <c r="E20" s="2" t="s">
        <v>6087</v>
      </c>
      <c r="F20" s="14">
        <f ca="1">Tabla36891011181915161723456756389[[#This Row],[FECHA RADICACION]]-TODAY()</f>
        <v>-97.538194444445253</v>
      </c>
      <c r="G20" s="14" t="s">
        <v>15</v>
      </c>
      <c r="H20" s="14" t="s">
        <v>5404</v>
      </c>
      <c r="I20" s="14" t="s">
        <v>17</v>
      </c>
      <c r="J20" s="15" t="s">
        <v>18</v>
      </c>
      <c r="K20" s="21">
        <v>45995</v>
      </c>
      <c r="L20" s="2"/>
    </row>
    <row r="21" spans="1:19" ht="21.75" hidden="1" customHeight="1" x14ac:dyDescent="0.25">
      <c r="A21" s="4">
        <v>20</v>
      </c>
      <c r="B21" s="30">
        <v>20254603693562</v>
      </c>
      <c r="C21" s="2">
        <v>45965.457638888889</v>
      </c>
      <c r="D21" s="35">
        <v>45965.417361111111</v>
      </c>
      <c r="E21" s="2" t="s">
        <v>6088</v>
      </c>
      <c r="F21" s="14">
        <f ca="1">Tabla36891011181915161723456756389[[#This Row],[FECHA RADICACION]]-TODAY()</f>
        <v>-97.542361111110949</v>
      </c>
      <c r="G21" s="14" t="s">
        <v>15</v>
      </c>
      <c r="H21" s="14" t="s">
        <v>16</v>
      </c>
      <c r="I21" s="14" t="s">
        <v>17</v>
      </c>
      <c r="J21" s="15" t="s">
        <v>18</v>
      </c>
      <c r="K21" s="21">
        <v>45974</v>
      </c>
      <c r="L21" s="2"/>
    </row>
    <row r="22" spans="1:19" ht="21.75" hidden="1" customHeight="1" x14ac:dyDescent="0.25">
      <c r="A22" s="4">
        <v>21</v>
      </c>
      <c r="B22" s="30">
        <v>20255810211592</v>
      </c>
      <c r="C22" s="2">
        <v>45965.478472222225</v>
      </c>
      <c r="D22" s="35">
        <v>45965.417361111111</v>
      </c>
      <c r="E22" s="2" t="s">
        <v>6089</v>
      </c>
      <c r="F22" s="14">
        <f ca="1">Tabla36891011181915161723456756389[[#This Row],[FECHA RADICACION]]-TODAY()</f>
        <v>-97.521527777775191</v>
      </c>
      <c r="G22" s="14" t="s">
        <v>2964</v>
      </c>
      <c r="H22" s="14" t="s">
        <v>17</v>
      </c>
      <c r="I22" s="14" t="s">
        <v>17</v>
      </c>
      <c r="J22" s="15" t="s">
        <v>18</v>
      </c>
      <c r="K22" s="2">
        <v>45965</v>
      </c>
      <c r="L22" s="2"/>
    </row>
    <row r="23" spans="1:19" ht="21.75" hidden="1" customHeight="1" x14ac:dyDescent="0.25">
      <c r="A23" s="4">
        <v>22</v>
      </c>
      <c r="B23" s="30">
        <v>20254603696842</v>
      </c>
      <c r="C23" s="2">
        <v>45965.494444444441</v>
      </c>
      <c r="D23" s="35">
        <v>45965.417361111111</v>
      </c>
      <c r="E23" s="2" t="s">
        <v>6090</v>
      </c>
      <c r="F23" s="14">
        <f ca="1">Tabla36891011181915161723456756389[[#This Row],[FECHA RADICACION]]-TODAY()</f>
        <v>-97.505555555559113</v>
      </c>
      <c r="G23" s="14" t="s">
        <v>15</v>
      </c>
      <c r="H23" s="14" t="s">
        <v>5404</v>
      </c>
      <c r="I23" s="14" t="s">
        <v>17</v>
      </c>
      <c r="J23" s="15" t="s">
        <v>18</v>
      </c>
      <c r="K23" s="21">
        <v>45995</v>
      </c>
    </row>
    <row r="24" spans="1:19" ht="21.75" hidden="1" customHeight="1" x14ac:dyDescent="0.25">
      <c r="A24" s="4">
        <v>23</v>
      </c>
      <c r="B24" s="30">
        <v>20254603695882</v>
      </c>
      <c r="C24" s="2">
        <v>45965.48541666667</v>
      </c>
      <c r="D24" s="35">
        <v>45965.417361111111</v>
      </c>
      <c r="E24" s="2" t="s">
        <v>6091</v>
      </c>
      <c r="F24" s="14">
        <f ca="1">Tabla36891011181915161723456756389[[#This Row],[FECHA RADICACION]]-TODAY()</f>
        <v>-97.514583333329938</v>
      </c>
      <c r="G24" s="14" t="s">
        <v>15</v>
      </c>
      <c r="H24" s="14" t="s">
        <v>5404</v>
      </c>
      <c r="I24" s="14" t="s">
        <v>17</v>
      </c>
      <c r="J24" s="15" t="s">
        <v>18</v>
      </c>
      <c r="K24" s="21">
        <v>45995</v>
      </c>
    </row>
    <row r="25" spans="1:19" ht="21.75" hidden="1" customHeight="1" x14ac:dyDescent="0.25">
      <c r="A25" s="4">
        <v>24</v>
      </c>
      <c r="B25" s="30">
        <v>20255810210862</v>
      </c>
      <c r="C25" s="2">
        <v>45961.398611111108</v>
      </c>
      <c r="D25" s="35">
        <v>45965.417361111111</v>
      </c>
      <c r="E25" s="2" t="s">
        <v>6060</v>
      </c>
      <c r="F25" s="14">
        <f ca="1">Tabla36891011181915161723456756389[[#This Row],[FECHA RADICACION]]-TODAY()</f>
        <v>-101.60138888889196</v>
      </c>
      <c r="G25" s="14" t="s">
        <v>2964</v>
      </c>
      <c r="H25" s="14" t="s">
        <v>17</v>
      </c>
      <c r="I25" s="14" t="s">
        <v>17</v>
      </c>
      <c r="J25" s="15" t="s">
        <v>18</v>
      </c>
      <c r="K25" s="21">
        <v>45965</v>
      </c>
    </row>
    <row r="26" spans="1:19" ht="21.75" hidden="1" customHeight="1" x14ac:dyDescent="0.25">
      <c r="A26" s="4">
        <v>25</v>
      </c>
      <c r="B26" s="30">
        <v>20254603703522</v>
      </c>
      <c r="C26" s="35">
        <v>45965.417361111111</v>
      </c>
      <c r="D26" s="35">
        <v>45965.417361111111</v>
      </c>
      <c r="E26" s="2" t="s">
        <v>6092</v>
      </c>
      <c r="F26" s="14">
        <f ca="1">Tabla36891011181915161723456756389[[#This Row],[FECHA RADICACION]]-TODAY()</f>
        <v>-97.582638888889051</v>
      </c>
      <c r="G26" s="14" t="s">
        <v>15</v>
      </c>
      <c r="H26" s="14" t="s">
        <v>16</v>
      </c>
      <c r="I26" s="14" t="s">
        <v>17</v>
      </c>
      <c r="J26" s="15" t="s">
        <v>18</v>
      </c>
      <c r="K26" s="21">
        <v>45995</v>
      </c>
    </row>
    <row r="27" spans="1:19" ht="21.75" hidden="1" customHeight="1" x14ac:dyDescent="0.25">
      <c r="A27" s="4">
        <v>26</v>
      </c>
      <c r="B27" s="30">
        <v>20255810211822</v>
      </c>
      <c r="C27" s="35">
        <v>45965.417361111111</v>
      </c>
      <c r="D27" s="35">
        <v>45965.417361111111</v>
      </c>
      <c r="E27" s="2" t="s">
        <v>6093</v>
      </c>
      <c r="F27" s="14">
        <f ca="1">Tabla36891011181915161723456756389[[#This Row],[FECHA RADICACION]]-TODAY()</f>
        <v>-97.582638888889051</v>
      </c>
      <c r="G27" s="14" t="s">
        <v>15</v>
      </c>
      <c r="H27" s="14" t="s">
        <v>16</v>
      </c>
      <c r="I27" s="14" t="s">
        <v>17</v>
      </c>
      <c r="J27" s="15" t="s">
        <v>18</v>
      </c>
      <c r="K27" s="21">
        <v>45995</v>
      </c>
    </row>
    <row r="28" spans="1:19" ht="21.75" hidden="1" customHeight="1" x14ac:dyDescent="0.25">
      <c r="A28" s="4">
        <v>27</v>
      </c>
      <c r="B28" s="30">
        <v>20255810211762</v>
      </c>
      <c r="C28" s="2">
        <v>45965.540277777778</v>
      </c>
      <c r="D28" s="35">
        <v>45965.417361111111</v>
      </c>
      <c r="E28" s="2" t="s">
        <v>6094</v>
      </c>
      <c r="F28" s="14">
        <f ca="1">Tabla36891011181915161723456756389[[#This Row],[FECHA RADICACION]]-TODAY()</f>
        <v>-97.459722222221899</v>
      </c>
      <c r="G28" s="14" t="s">
        <v>50</v>
      </c>
      <c r="H28" s="14" t="s">
        <v>51</v>
      </c>
      <c r="I28" s="14" t="s">
        <v>17</v>
      </c>
      <c r="J28" s="15" t="s">
        <v>18</v>
      </c>
      <c r="K28" s="21">
        <v>45967</v>
      </c>
      <c r="L28" s="4" t="s">
        <v>6095</v>
      </c>
    </row>
    <row r="29" spans="1:19" ht="21.75" hidden="1" customHeight="1" x14ac:dyDescent="0.25">
      <c r="A29" s="4">
        <v>28</v>
      </c>
      <c r="B29" s="30">
        <v>20254603698212</v>
      </c>
      <c r="C29" s="2">
        <v>45965.509027777778</v>
      </c>
      <c r="D29" s="35">
        <v>45965.417361111111</v>
      </c>
      <c r="E29" s="2" t="s">
        <v>6096</v>
      </c>
      <c r="F29" s="14">
        <f ca="1">Tabla36891011181915161723456756389[[#This Row],[FECHA RADICACION]]-TODAY()</f>
        <v>-97.490972222221899</v>
      </c>
      <c r="G29" s="14" t="s">
        <v>15</v>
      </c>
      <c r="H29" s="14" t="s">
        <v>5910</v>
      </c>
      <c r="I29" s="14" t="s">
        <v>17</v>
      </c>
      <c r="J29" s="15" t="s">
        <v>18</v>
      </c>
      <c r="K29" s="21">
        <v>45995</v>
      </c>
    </row>
    <row r="30" spans="1:19" ht="21.75" hidden="1" customHeight="1" x14ac:dyDescent="0.25">
      <c r="A30" s="4">
        <v>29</v>
      </c>
      <c r="B30" s="14">
        <v>20254213660492</v>
      </c>
      <c r="C30" s="2">
        <v>45960.511805555558</v>
      </c>
      <c r="D30" s="35">
        <v>45965.417361111111</v>
      </c>
      <c r="E30" s="2" t="s">
        <v>6097</v>
      </c>
      <c r="F30" s="14">
        <f ca="1">Tabla36891011181915161723456756389[[#This Row],[FECHA RADICACION]]-TODAY()</f>
        <v>-102.48819444444234</v>
      </c>
      <c r="G30" s="14" t="s">
        <v>15</v>
      </c>
      <c r="H30" s="14" t="s">
        <v>16</v>
      </c>
      <c r="I30" s="14" t="s">
        <v>17</v>
      </c>
      <c r="J30" s="15" t="s">
        <v>18</v>
      </c>
      <c r="K30" s="21">
        <v>45995</v>
      </c>
    </row>
    <row r="31" spans="1:19" ht="21.75" hidden="1" customHeight="1" x14ac:dyDescent="0.25">
      <c r="A31" s="4">
        <v>30</v>
      </c>
      <c r="B31" s="14">
        <v>20254603703522</v>
      </c>
      <c r="C31" s="2">
        <v>45965</v>
      </c>
      <c r="D31" s="35">
        <v>45965.417361111111</v>
      </c>
      <c r="E31" s="2" t="s">
        <v>6092</v>
      </c>
      <c r="F31" s="14">
        <f ca="1">Tabla36891011181915161723456756389[[#This Row],[FECHA RADICACION]]-TODAY()</f>
        <v>-98</v>
      </c>
      <c r="G31" s="14" t="s">
        <v>15</v>
      </c>
      <c r="H31" s="14" t="s">
        <v>16</v>
      </c>
      <c r="I31" s="14" t="s">
        <v>17</v>
      </c>
      <c r="J31" s="15" t="s">
        <v>18</v>
      </c>
      <c r="K31" s="21">
        <v>45995</v>
      </c>
      <c r="R31" s="27"/>
      <c r="S31" s="15" t="s">
        <v>75</v>
      </c>
    </row>
    <row r="32" spans="1:19" ht="21.75" hidden="1" customHeight="1" x14ac:dyDescent="0.25">
      <c r="A32" s="4">
        <v>31</v>
      </c>
      <c r="B32" s="14">
        <v>20254603703872</v>
      </c>
      <c r="C32" s="2">
        <v>45965</v>
      </c>
      <c r="D32" s="35">
        <v>45965.417361111111</v>
      </c>
      <c r="E32" s="2" t="s">
        <v>6098</v>
      </c>
      <c r="F32" s="14">
        <f ca="1">Tabla36891011181915161723456756389[[#This Row],[FECHA RADICACION]]-TODAY()</f>
        <v>-98</v>
      </c>
      <c r="G32" s="14" t="s">
        <v>15</v>
      </c>
      <c r="H32" s="14" t="s">
        <v>5404</v>
      </c>
      <c r="I32" s="14" t="s">
        <v>17</v>
      </c>
      <c r="J32" s="15" t="s">
        <v>18</v>
      </c>
      <c r="K32" s="21">
        <v>45995</v>
      </c>
      <c r="R32" s="33"/>
      <c r="S32" s="15" t="s">
        <v>17</v>
      </c>
    </row>
    <row r="33" spans="1:19" ht="21.75" hidden="1" customHeight="1" x14ac:dyDescent="0.25">
      <c r="A33" s="4">
        <v>32</v>
      </c>
      <c r="B33" s="14">
        <v>20254603708342</v>
      </c>
      <c r="C33" s="2">
        <v>45965</v>
      </c>
      <c r="D33" s="35">
        <v>45965.417361111111</v>
      </c>
      <c r="E33" s="2" t="s">
        <v>6099</v>
      </c>
      <c r="F33" s="14">
        <f ca="1">Tabla36891011181915161723456756389[[#This Row],[FECHA RADICACION]]-TODAY()</f>
        <v>-98</v>
      </c>
      <c r="G33" s="14" t="s">
        <v>15</v>
      </c>
      <c r="H33" s="14" t="s">
        <v>5404</v>
      </c>
      <c r="I33" s="14" t="s">
        <v>17</v>
      </c>
      <c r="J33" s="15" t="s">
        <v>18</v>
      </c>
      <c r="K33" s="21">
        <v>45974</v>
      </c>
      <c r="R33" s="34"/>
      <c r="S33" s="15" t="s">
        <v>80</v>
      </c>
    </row>
    <row r="34" spans="1:19" ht="21.75" hidden="1" customHeight="1" x14ac:dyDescent="0.25">
      <c r="A34" s="4">
        <v>33</v>
      </c>
      <c r="B34" s="30">
        <v>20254603707242</v>
      </c>
      <c r="C34" s="2">
        <v>45965</v>
      </c>
      <c r="D34" s="35">
        <v>45965.417361111111</v>
      </c>
      <c r="E34" s="2" t="s">
        <v>6100</v>
      </c>
      <c r="F34" s="14">
        <f ca="1">Tabla36891011181915161723456756389[[#This Row],[FECHA RADICACION]]-TODAY()</f>
        <v>-98</v>
      </c>
      <c r="G34" s="14" t="s">
        <v>15</v>
      </c>
      <c r="H34" s="14" t="s">
        <v>5404</v>
      </c>
      <c r="I34" s="14" t="s">
        <v>17</v>
      </c>
      <c r="J34" s="15" t="s">
        <v>18</v>
      </c>
      <c r="K34" s="21">
        <v>45995</v>
      </c>
      <c r="R34" s="25"/>
      <c r="S34" s="15" t="s">
        <v>83</v>
      </c>
    </row>
    <row r="35" spans="1:19" ht="21.75" hidden="1" customHeight="1" x14ac:dyDescent="0.25">
      <c r="A35" s="4">
        <v>34</v>
      </c>
      <c r="B35" s="30">
        <v>20254603706692</v>
      </c>
      <c r="C35" s="2">
        <v>45965</v>
      </c>
      <c r="D35" s="35">
        <v>45965.417361111111</v>
      </c>
      <c r="E35" s="2" t="s">
        <v>6101</v>
      </c>
      <c r="F35" s="14">
        <f ca="1">Tabla36891011181915161723456756389[[#This Row],[FECHA RADICACION]]-TODAY()</f>
        <v>-98</v>
      </c>
      <c r="G35" s="14" t="s">
        <v>15</v>
      </c>
      <c r="H35" s="14" t="s">
        <v>5404</v>
      </c>
      <c r="I35" s="14" t="s">
        <v>17</v>
      </c>
      <c r="J35" s="15" t="s">
        <v>18</v>
      </c>
      <c r="K35" s="21">
        <v>45995</v>
      </c>
    </row>
    <row r="36" spans="1:19" ht="21.75" hidden="1" customHeight="1" x14ac:dyDescent="0.25">
      <c r="A36" s="4">
        <v>35</v>
      </c>
      <c r="B36" s="30">
        <v>20254603708632</v>
      </c>
      <c r="C36" s="35">
        <v>45965.417361111111</v>
      </c>
      <c r="D36" s="35">
        <v>45965.417361111111</v>
      </c>
      <c r="E36" s="2" t="s">
        <v>6102</v>
      </c>
      <c r="F36" s="14">
        <f ca="1">Tabla36891011181915161723456756389[[#This Row],[FECHA RADICACION]]-TODAY()</f>
        <v>-97.582638888889051</v>
      </c>
      <c r="G36" s="14" t="s">
        <v>65</v>
      </c>
      <c r="H36" s="14" t="s">
        <v>6103</v>
      </c>
      <c r="I36" s="14" t="s">
        <v>17</v>
      </c>
      <c r="J36" s="15" t="s">
        <v>18</v>
      </c>
      <c r="K36" s="21">
        <v>46021</v>
      </c>
    </row>
    <row r="37" spans="1:19" ht="21.75" hidden="1" customHeight="1" x14ac:dyDescent="0.25">
      <c r="A37" s="4">
        <v>36</v>
      </c>
      <c r="B37" s="30">
        <v>20254603708312</v>
      </c>
      <c r="C37" s="35">
        <v>45965.417361111111</v>
      </c>
      <c r="D37" s="35">
        <v>45965.417361111111</v>
      </c>
      <c r="E37" s="2" t="s">
        <v>6104</v>
      </c>
      <c r="F37" s="14">
        <f ca="1">Tabla36891011181915161723456756389[[#This Row],[FECHA RADICACION]]-TODAY()</f>
        <v>-97.582638888889051</v>
      </c>
      <c r="G37" s="14" t="s">
        <v>15</v>
      </c>
      <c r="H37" s="14" t="s">
        <v>16</v>
      </c>
      <c r="I37" s="14" t="s">
        <v>17</v>
      </c>
      <c r="J37" s="15" t="s">
        <v>18</v>
      </c>
      <c r="K37" s="21">
        <v>45975</v>
      </c>
      <c r="M37" s="4" t="s">
        <v>5898</v>
      </c>
    </row>
    <row r="38" spans="1:19" ht="21.75" hidden="1" customHeight="1" x14ac:dyDescent="0.25">
      <c r="A38" s="4">
        <v>37</v>
      </c>
      <c r="B38" s="30">
        <v>20254603708102</v>
      </c>
      <c r="C38" s="35">
        <v>45965.417361111111</v>
      </c>
      <c r="D38" s="35">
        <v>45965.417361111111</v>
      </c>
      <c r="E38" s="2" t="s">
        <v>6105</v>
      </c>
      <c r="F38" s="14">
        <f ca="1">Tabla36891011181915161723456756389[[#This Row],[FECHA RADICACION]]-TODAY()</f>
        <v>-97.582638888889051</v>
      </c>
      <c r="G38" s="14" t="s">
        <v>65</v>
      </c>
      <c r="H38" s="14" t="s">
        <v>3536</v>
      </c>
      <c r="I38" s="14" t="s">
        <v>17</v>
      </c>
      <c r="J38" s="15" t="s">
        <v>18</v>
      </c>
      <c r="K38" s="21">
        <v>45974</v>
      </c>
    </row>
    <row r="39" spans="1:19" ht="21.75" hidden="1" customHeight="1" x14ac:dyDescent="0.25">
      <c r="A39" s="4">
        <v>38</v>
      </c>
      <c r="B39" s="30">
        <v>20255810212102</v>
      </c>
      <c r="C39" s="35">
        <v>45965.417361111111</v>
      </c>
      <c r="D39" s="35">
        <v>45965.417361111111</v>
      </c>
      <c r="E39" s="2" t="s">
        <v>6106</v>
      </c>
      <c r="F39" s="14">
        <f ca="1">Tabla36891011181915161723456756389[[#This Row],[FECHA RADICACION]]-TODAY()</f>
        <v>-97.582638888889051</v>
      </c>
      <c r="G39" s="14" t="s">
        <v>65</v>
      </c>
      <c r="H39" s="14" t="s">
        <v>78</v>
      </c>
      <c r="I39" s="14" t="s">
        <v>17</v>
      </c>
      <c r="J39" s="15" t="s">
        <v>18</v>
      </c>
      <c r="K39" s="21">
        <v>45974</v>
      </c>
    </row>
    <row r="40" spans="1:19" ht="21.75" hidden="1" customHeight="1" x14ac:dyDescent="0.25">
      <c r="A40" s="4">
        <v>39</v>
      </c>
      <c r="B40" s="30">
        <v>20255810212262</v>
      </c>
      <c r="C40" s="2">
        <v>45965</v>
      </c>
      <c r="D40" s="35">
        <v>45965.417361111111</v>
      </c>
      <c r="E40" s="2" t="s">
        <v>6094</v>
      </c>
      <c r="F40" s="14">
        <f ca="1">Tabla36891011181915161723456756389[[#This Row],[FECHA RADICACION]]-TODAY()</f>
        <v>-98</v>
      </c>
      <c r="G40" s="14" t="s">
        <v>15</v>
      </c>
      <c r="H40" s="14" t="s">
        <v>935</v>
      </c>
      <c r="I40" s="14" t="s">
        <v>17</v>
      </c>
      <c r="J40" s="15" t="s">
        <v>18</v>
      </c>
      <c r="L40" s="21"/>
    </row>
    <row r="41" spans="1:19" ht="21.75" hidden="1" customHeight="1" x14ac:dyDescent="0.25">
      <c r="A41" s="4">
        <v>40</v>
      </c>
      <c r="B41" s="30">
        <v>20254603706982</v>
      </c>
      <c r="C41" s="2">
        <v>45965</v>
      </c>
      <c r="D41" s="35">
        <v>45965.417361111111</v>
      </c>
      <c r="E41" s="2" t="s">
        <v>6107</v>
      </c>
      <c r="F41" s="14">
        <f ca="1">Tabla36891011181915161723456756389[[#This Row],[FECHA RADICACION]]-TODAY()</f>
        <v>-98</v>
      </c>
      <c r="G41" s="14" t="s">
        <v>65</v>
      </c>
      <c r="H41" s="14" t="s">
        <v>283</v>
      </c>
      <c r="I41" s="14" t="s">
        <v>17</v>
      </c>
      <c r="J41" s="15" t="s">
        <v>18</v>
      </c>
      <c r="K41" s="21">
        <v>45995</v>
      </c>
    </row>
    <row r="42" spans="1:19" ht="21.75" hidden="1" customHeight="1" x14ac:dyDescent="0.25">
      <c r="A42" s="4">
        <v>41</v>
      </c>
      <c r="B42" s="30">
        <v>20254603720782</v>
      </c>
      <c r="C42" s="2">
        <v>45966.461805555555</v>
      </c>
      <c r="D42" s="2">
        <v>45966</v>
      </c>
      <c r="E42" s="2" t="s">
        <v>6108</v>
      </c>
      <c r="F42" s="14">
        <f ca="1">Tabla36891011181915161723456756389[[#This Row],[FECHA RADICACION]]-TODAY()</f>
        <v>-96.538194444445253</v>
      </c>
      <c r="G42" s="14" t="s">
        <v>65</v>
      </c>
      <c r="H42" s="14" t="s">
        <v>6109</v>
      </c>
      <c r="I42" s="14" t="s">
        <v>17</v>
      </c>
      <c r="J42" s="15" t="s">
        <v>18</v>
      </c>
      <c r="K42" s="21">
        <v>45974</v>
      </c>
    </row>
    <row r="43" spans="1:19" ht="21.75" hidden="1" customHeight="1" x14ac:dyDescent="0.25">
      <c r="A43" s="4">
        <v>42</v>
      </c>
      <c r="B43" s="30">
        <v>20254603720222</v>
      </c>
      <c r="C43" s="2">
        <v>45966.446527777778</v>
      </c>
      <c r="D43" s="2">
        <v>45966</v>
      </c>
      <c r="E43" s="2" t="s">
        <v>6110</v>
      </c>
      <c r="F43" s="14">
        <f ca="1">Tabla36891011181915161723456756389[[#This Row],[FECHA RADICACION]]-TODAY()</f>
        <v>-96.553472222221899</v>
      </c>
      <c r="G43" s="14" t="s">
        <v>15</v>
      </c>
      <c r="H43" s="14" t="s">
        <v>241</v>
      </c>
      <c r="I43" s="14" t="s">
        <v>17</v>
      </c>
      <c r="J43" s="15" t="s">
        <v>18</v>
      </c>
      <c r="K43" s="21">
        <v>45974</v>
      </c>
    </row>
    <row r="44" spans="1:19" ht="21.75" hidden="1" customHeight="1" x14ac:dyDescent="0.25">
      <c r="A44" s="4">
        <v>43</v>
      </c>
      <c r="B44" s="30">
        <v>20255810212712</v>
      </c>
      <c r="C44" s="2">
        <v>45966.441666666666</v>
      </c>
      <c r="D44" s="2">
        <v>45966</v>
      </c>
      <c r="E44" s="2" t="s">
        <v>6111</v>
      </c>
      <c r="F44" s="14">
        <f ca="1">Tabla36891011181915161723456756389[[#This Row],[FECHA RADICACION]]-TODAY()</f>
        <v>-96.558333333334303</v>
      </c>
      <c r="G44" s="14" t="s">
        <v>50</v>
      </c>
      <c r="H44" s="14" t="s">
        <v>51</v>
      </c>
      <c r="I44" s="14" t="s">
        <v>17</v>
      </c>
      <c r="J44" s="15" t="s">
        <v>18</v>
      </c>
      <c r="L44" s="4" t="s">
        <v>42</v>
      </c>
    </row>
    <row r="45" spans="1:19" ht="21.75" hidden="1" customHeight="1" x14ac:dyDescent="0.25">
      <c r="A45" s="4">
        <v>44</v>
      </c>
      <c r="B45" s="30">
        <v>20255810212692</v>
      </c>
      <c r="C45" s="2">
        <v>45966.431944444441</v>
      </c>
      <c r="D45" s="2">
        <v>45966</v>
      </c>
      <c r="E45" s="2" t="s">
        <v>6112</v>
      </c>
      <c r="F45" s="14">
        <f ca="1">Tabla36891011181915161723456756389[[#This Row],[FECHA RADICACION]]-TODAY()</f>
        <v>-96.568055555559113</v>
      </c>
      <c r="G45" s="14" t="s">
        <v>50</v>
      </c>
      <c r="H45" s="14" t="s">
        <v>910</v>
      </c>
      <c r="I45" s="14" t="s">
        <v>17</v>
      </c>
      <c r="J45" s="15" t="s">
        <v>18</v>
      </c>
      <c r="K45" s="21">
        <v>45974</v>
      </c>
      <c r="M45" s="4" t="s">
        <v>5976</v>
      </c>
    </row>
    <row r="46" spans="1:19" ht="21.75" hidden="1" customHeight="1" x14ac:dyDescent="0.25">
      <c r="A46" s="4">
        <v>45</v>
      </c>
      <c r="B46" s="30">
        <v>20255810212672</v>
      </c>
      <c r="C46" s="2">
        <v>45966.416666666664</v>
      </c>
      <c r="D46" s="2">
        <v>45966</v>
      </c>
      <c r="E46" s="2" t="s">
        <v>6113</v>
      </c>
      <c r="F46" s="14">
        <f ca="1">Tabla36891011181915161723456756389[[#This Row],[FECHA RADICACION]]-TODAY()</f>
        <v>-96.583333333335759</v>
      </c>
      <c r="G46" s="14" t="s">
        <v>65</v>
      </c>
      <c r="H46" s="14" t="s">
        <v>3285</v>
      </c>
      <c r="I46" s="14" t="s">
        <v>17</v>
      </c>
      <c r="J46" s="15" t="s">
        <v>18</v>
      </c>
    </row>
    <row r="47" spans="1:19" ht="21.75" hidden="1" customHeight="1" x14ac:dyDescent="0.25">
      <c r="A47" s="4">
        <v>46</v>
      </c>
      <c r="B47" s="30">
        <v>20255810212652</v>
      </c>
      <c r="C47" s="2">
        <v>45966.407638888886</v>
      </c>
      <c r="D47" s="2">
        <v>45966</v>
      </c>
      <c r="E47" s="2" t="s">
        <v>6114</v>
      </c>
      <c r="F47" s="14">
        <f ca="1">Tabla36891011181915161723456756389[[#This Row],[FECHA RADICACION]]-TODAY()</f>
        <v>-96.59236111111386</v>
      </c>
      <c r="G47" s="14" t="s">
        <v>15</v>
      </c>
      <c r="H47" s="14" t="s">
        <v>5910</v>
      </c>
      <c r="I47" s="14" t="s">
        <v>17</v>
      </c>
      <c r="J47" s="15" t="s">
        <v>18</v>
      </c>
      <c r="K47" s="21">
        <v>45995</v>
      </c>
      <c r="L47" s="4" t="s">
        <v>3982</v>
      </c>
    </row>
    <row r="48" spans="1:19" ht="21.75" hidden="1" customHeight="1" x14ac:dyDescent="0.25">
      <c r="A48" s="4">
        <v>47</v>
      </c>
      <c r="B48" s="30">
        <v>20255810212602</v>
      </c>
      <c r="C48" s="2">
        <v>45966.388888888891</v>
      </c>
      <c r="D48" s="2">
        <v>45966</v>
      </c>
      <c r="E48" s="2" t="s">
        <v>6115</v>
      </c>
      <c r="F48" s="14">
        <f ca="1">Tabla36891011181915161723456756389[[#This Row],[FECHA RADICACION]]-TODAY()</f>
        <v>-96.611111111109494</v>
      </c>
      <c r="G48" s="14" t="s">
        <v>65</v>
      </c>
      <c r="H48" s="14" t="s">
        <v>6109</v>
      </c>
      <c r="I48" s="14" t="s">
        <v>17</v>
      </c>
      <c r="J48" s="15" t="s">
        <v>18</v>
      </c>
      <c r="K48" s="21">
        <v>45974</v>
      </c>
    </row>
    <row r="49" spans="1:13" ht="21.75" hidden="1" customHeight="1" x14ac:dyDescent="0.25">
      <c r="A49" s="4">
        <v>48</v>
      </c>
      <c r="B49" s="30">
        <v>20255810212592</v>
      </c>
      <c r="C49" s="2">
        <v>45966.365972222222</v>
      </c>
      <c r="D49" s="2">
        <v>45966</v>
      </c>
      <c r="E49" s="2" t="s">
        <v>6116</v>
      </c>
      <c r="F49" s="14">
        <f ca="1">Tabla36891011181915161723456756389[[#This Row],[FECHA RADICACION]]-TODAY()</f>
        <v>-96.634027777778101</v>
      </c>
      <c r="G49" s="14" t="s">
        <v>50</v>
      </c>
      <c r="H49" s="14" t="s">
        <v>714</v>
      </c>
      <c r="I49" s="14" t="s">
        <v>17</v>
      </c>
      <c r="J49" s="15" t="s">
        <v>18</v>
      </c>
      <c r="K49" s="21">
        <v>45974</v>
      </c>
      <c r="L49" s="4" t="s">
        <v>6117</v>
      </c>
    </row>
    <row r="50" spans="1:13" ht="21.75" hidden="1" customHeight="1" x14ac:dyDescent="0.25">
      <c r="A50" s="4">
        <v>49</v>
      </c>
      <c r="B50" s="30">
        <v>20255810212582</v>
      </c>
      <c r="C50" s="2">
        <v>45966.364583333336</v>
      </c>
      <c r="D50" s="2">
        <v>45966</v>
      </c>
      <c r="E50" s="2" t="s">
        <v>6118</v>
      </c>
      <c r="F50" s="14">
        <f ca="1">Tabla36891011181915161723456756389[[#This Row],[FECHA RADICACION]]-TODAY()</f>
        <v>-96.635416666664241</v>
      </c>
      <c r="G50" s="14" t="s">
        <v>15</v>
      </c>
      <c r="H50" s="14" t="s">
        <v>241</v>
      </c>
      <c r="I50" s="14" t="s">
        <v>17</v>
      </c>
      <c r="J50" s="15" t="s">
        <v>18</v>
      </c>
      <c r="K50" s="21">
        <v>45974</v>
      </c>
      <c r="L50" s="4" t="s">
        <v>6117</v>
      </c>
    </row>
    <row r="51" spans="1:13" ht="21.75" hidden="1" customHeight="1" x14ac:dyDescent="0.25">
      <c r="A51" s="4">
        <v>50</v>
      </c>
      <c r="B51" s="30">
        <v>20254603716592</v>
      </c>
      <c r="C51" s="2">
        <v>45966.322916666664</v>
      </c>
      <c r="D51" s="2">
        <v>45966</v>
      </c>
      <c r="E51" s="2" t="s">
        <v>6119</v>
      </c>
      <c r="F51" s="14">
        <f ca="1">Tabla36891011181915161723456756389[[#This Row],[FECHA RADICACION]]-TODAY()</f>
        <v>-96.677083333335759</v>
      </c>
      <c r="G51" s="14" t="s">
        <v>15</v>
      </c>
      <c r="H51" s="14" t="s">
        <v>5404</v>
      </c>
      <c r="I51" s="14" t="s">
        <v>17</v>
      </c>
      <c r="J51" s="15" t="s">
        <v>18</v>
      </c>
      <c r="K51" s="21">
        <v>45974</v>
      </c>
    </row>
    <row r="52" spans="1:13" ht="21.75" hidden="1" customHeight="1" x14ac:dyDescent="0.25">
      <c r="A52" s="4">
        <v>51</v>
      </c>
      <c r="B52" s="30">
        <v>20254213713542</v>
      </c>
      <c r="C52" s="2">
        <v>45965</v>
      </c>
      <c r="D52" s="2">
        <v>45966</v>
      </c>
      <c r="E52" s="2" t="s">
        <v>6120</v>
      </c>
      <c r="F52" s="14">
        <f ca="1">Tabla36891011181915161723456756389[[#This Row],[FECHA RADICACION]]-TODAY()</f>
        <v>-98</v>
      </c>
      <c r="G52" s="14" t="s">
        <v>2964</v>
      </c>
      <c r="H52" s="14" t="s">
        <v>17</v>
      </c>
      <c r="I52" s="14" t="s">
        <v>17</v>
      </c>
      <c r="J52" s="15" t="s">
        <v>18</v>
      </c>
      <c r="K52" s="21">
        <v>45966</v>
      </c>
    </row>
    <row r="53" spans="1:13" ht="21.75" hidden="1" customHeight="1" x14ac:dyDescent="0.25">
      <c r="A53" s="4">
        <v>52</v>
      </c>
      <c r="B53" s="30">
        <v>20254213713502</v>
      </c>
      <c r="C53" s="2">
        <v>45965</v>
      </c>
      <c r="D53" s="2">
        <v>45966</v>
      </c>
      <c r="E53" s="2" t="s">
        <v>6120</v>
      </c>
      <c r="F53" s="14">
        <f ca="1">Tabla36891011181915161723456756389[[#This Row],[FECHA RADICACION]]-TODAY()</f>
        <v>-98</v>
      </c>
      <c r="G53" s="14" t="s">
        <v>2964</v>
      </c>
      <c r="H53" s="14" t="s">
        <v>17</v>
      </c>
      <c r="I53" s="14" t="s">
        <v>17</v>
      </c>
      <c r="J53" s="15" t="s">
        <v>18</v>
      </c>
      <c r="K53" s="21">
        <v>45966</v>
      </c>
    </row>
    <row r="54" spans="1:13" ht="21.75" hidden="1" customHeight="1" x14ac:dyDescent="0.25">
      <c r="A54" s="4">
        <v>53</v>
      </c>
      <c r="B54" s="30">
        <v>20255810212442</v>
      </c>
      <c r="C54" s="2">
        <v>45965</v>
      </c>
      <c r="D54" s="2">
        <v>45966</v>
      </c>
      <c r="E54" s="2" t="s">
        <v>6121</v>
      </c>
      <c r="F54" s="14">
        <f ca="1">Tabla36891011181915161723456756389[[#This Row],[FECHA RADICACION]]-TODAY()</f>
        <v>-98</v>
      </c>
      <c r="G54" s="14" t="s">
        <v>15</v>
      </c>
      <c r="H54" s="14" t="s">
        <v>5910</v>
      </c>
      <c r="I54" s="55" t="s">
        <v>17</v>
      </c>
      <c r="J54" s="4" t="s">
        <v>18</v>
      </c>
      <c r="K54" s="21">
        <v>45974</v>
      </c>
      <c r="M54" s="15"/>
    </row>
    <row r="55" spans="1:13" ht="21.75" hidden="1" customHeight="1" x14ac:dyDescent="0.25">
      <c r="A55" s="4">
        <v>54</v>
      </c>
      <c r="B55" s="30">
        <v>20255810212392</v>
      </c>
      <c r="C55" s="2">
        <v>45965</v>
      </c>
      <c r="D55" s="2">
        <v>45966</v>
      </c>
      <c r="E55" s="2" t="s">
        <v>6122</v>
      </c>
      <c r="F55" s="14">
        <f ca="1">Tabla36891011181915161723456756389[[#This Row],[FECHA RADICACION]]-TODAY()</f>
        <v>-98</v>
      </c>
      <c r="G55" s="14" t="s">
        <v>65</v>
      </c>
      <c r="H55" s="14" t="s">
        <v>6103</v>
      </c>
      <c r="I55" s="14" t="s">
        <v>17</v>
      </c>
      <c r="J55" s="15" t="s">
        <v>18</v>
      </c>
      <c r="K55" s="21">
        <v>45974</v>
      </c>
    </row>
    <row r="56" spans="1:13" ht="21.75" hidden="1" customHeight="1" x14ac:dyDescent="0.25">
      <c r="A56" s="4">
        <v>55</v>
      </c>
      <c r="B56" s="73">
        <v>20255810212362</v>
      </c>
      <c r="C56" s="2">
        <v>45965</v>
      </c>
      <c r="D56" s="2">
        <v>45966</v>
      </c>
      <c r="E56" s="6" t="s">
        <v>6123</v>
      </c>
      <c r="F56" s="14">
        <f ca="1">Tabla36891011181915161723456756389[[#This Row],[FECHA RADICACION]]-TODAY()</f>
        <v>-98</v>
      </c>
      <c r="G56" s="14" t="s">
        <v>15</v>
      </c>
      <c r="H56" s="14" t="s">
        <v>5404</v>
      </c>
      <c r="I56" s="14" t="s">
        <v>17</v>
      </c>
      <c r="J56" s="15" t="s">
        <v>18</v>
      </c>
      <c r="K56" s="21">
        <v>45974</v>
      </c>
    </row>
    <row r="57" spans="1:13" ht="21.75" hidden="1" customHeight="1" x14ac:dyDescent="0.25">
      <c r="A57" s="4">
        <v>56</v>
      </c>
      <c r="B57" s="73">
        <v>20255810212322</v>
      </c>
      <c r="C57" s="2">
        <v>45965</v>
      </c>
      <c r="D57" s="2">
        <v>45966</v>
      </c>
      <c r="E57" s="6" t="s">
        <v>6124</v>
      </c>
      <c r="F57" s="14">
        <f ca="1">Tabla36891011181915161723456756389[[#This Row],[FECHA RADICACION]]-TODAY()</f>
        <v>-98</v>
      </c>
      <c r="G57" s="14" t="s">
        <v>2964</v>
      </c>
      <c r="H57" s="14" t="s">
        <v>17</v>
      </c>
      <c r="I57" s="14" t="s">
        <v>17</v>
      </c>
      <c r="J57" s="15" t="s">
        <v>18</v>
      </c>
      <c r="K57" s="21">
        <v>45966</v>
      </c>
    </row>
    <row r="58" spans="1:13" ht="21.75" hidden="1" customHeight="1" x14ac:dyDescent="0.25">
      <c r="A58" s="4">
        <v>57</v>
      </c>
      <c r="B58" s="73">
        <v>20255810212272</v>
      </c>
      <c r="C58" s="2">
        <v>45965</v>
      </c>
      <c r="D58" s="2">
        <v>45966</v>
      </c>
      <c r="E58" s="6" t="s">
        <v>6125</v>
      </c>
      <c r="F58" s="14">
        <f ca="1">Tabla36891011181915161723456756389[[#This Row],[FECHA RADICACION]]-TODAY()</f>
        <v>-98</v>
      </c>
      <c r="G58" s="14" t="s">
        <v>65</v>
      </c>
      <c r="H58" s="14" t="s">
        <v>1209</v>
      </c>
      <c r="I58" s="14" t="s">
        <v>17</v>
      </c>
      <c r="J58" s="15" t="s">
        <v>18</v>
      </c>
      <c r="K58" s="21">
        <v>45995</v>
      </c>
      <c r="L58" s="4" t="s">
        <v>491</v>
      </c>
    </row>
    <row r="59" spans="1:13" ht="21.75" hidden="1" customHeight="1" x14ac:dyDescent="0.25">
      <c r="A59" s="4">
        <v>58</v>
      </c>
      <c r="B59" s="73">
        <v>20255810212222</v>
      </c>
      <c r="C59" s="2">
        <v>45965</v>
      </c>
      <c r="D59" s="2">
        <v>45966</v>
      </c>
      <c r="E59" s="6" t="s">
        <v>6126</v>
      </c>
      <c r="F59" s="14">
        <f ca="1">Tabla36891011181915161723456756389[[#This Row],[FECHA RADICACION]]-TODAY()</f>
        <v>-98</v>
      </c>
      <c r="G59" s="14" t="s">
        <v>2964</v>
      </c>
      <c r="H59" s="14" t="s">
        <v>17</v>
      </c>
      <c r="I59" s="14" t="s">
        <v>17</v>
      </c>
      <c r="J59" s="15" t="s">
        <v>18</v>
      </c>
      <c r="L59" s="4" t="s">
        <v>194</v>
      </c>
      <c r="M59" s="15"/>
    </row>
    <row r="60" spans="1:13" ht="21.75" hidden="1" customHeight="1" x14ac:dyDescent="0.25">
      <c r="A60" s="4">
        <v>59</v>
      </c>
      <c r="B60" s="73">
        <v>20254603706742</v>
      </c>
      <c r="C60" s="2">
        <v>45965</v>
      </c>
      <c r="D60" s="2">
        <v>45966</v>
      </c>
      <c r="E60" s="6" t="s">
        <v>6127</v>
      </c>
      <c r="F60" s="14">
        <f ca="1">Tabla36891011181915161723456756389[[#This Row],[FECHA RADICACION]]-TODAY()</f>
        <v>-98</v>
      </c>
      <c r="G60" s="14" t="s">
        <v>65</v>
      </c>
      <c r="H60" s="14" t="s">
        <v>3536</v>
      </c>
      <c r="I60" s="14" t="s">
        <v>17</v>
      </c>
      <c r="J60" s="15" t="s">
        <v>18</v>
      </c>
      <c r="K60" s="21">
        <v>45974</v>
      </c>
    </row>
    <row r="61" spans="1:13" ht="21.75" hidden="1" customHeight="1" x14ac:dyDescent="0.25">
      <c r="A61" s="4">
        <v>60</v>
      </c>
      <c r="B61" s="73">
        <v>20255810212062</v>
      </c>
      <c r="C61" s="2">
        <v>45965</v>
      </c>
      <c r="D61" s="2">
        <v>45966</v>
      </c>
      <c r="E61" s="6" t="s">
        <v>6128</v>
      </c>
      <c r="F61" s="14">
        <f ca="1">Tabla36891011181915161723456756389[[#This Row],[FECHA RADICACION]]-TODAY()</f>
        <v>-98</v>
      </c>
      <c r="G61" s="14" t="s">
        <v>85</v>
      </c>
      <c r="H61" s="14" t="s">
        <v>160</v>
      </c>
      <c r="I61" s="14" t="s">
        <v>17</v>
      </c>
      <c r="J61" s="15" t="s">
        <v>18</v>
      </c>
      <c r="K61" s="21">
        <v>45974</v>
      </c>
      <c r="L61" s="4" t="s">
        <v>164</v>
      </c>
    </row>
    <row r="62" spans="1:13" ht="21.75" hidden="1" customHeight="1" x14ac:dyDescent="0.25">
      <c r="A62" s="4">
        <v>61</v>
      </c>
      <c r="B62" s="73">
        <v>20255810212052</v>
      </c>
      <c r="C62" s="2">
        <v>45965</v>
      </c>
      <c r="D62" s="2">
        <v>45966</v>
      </c>
      <c r="E62" s="6" t="s">
        <v>6129</v>
      </c>
      <c r="F62" s="14">
        <f ca="1">Tabla36891011181915161723456756389[[#This Row],[FECHA RADICACION]]-TODAY()</f>
        <v>-98</v>
      </c>
      <c r="G62" s="14" t="s">
        <v>2964</v>
      </c>
      <c r="H62" s="14" t="s">
        <v>17</v>
      </c>
      <c r="I62" s="14" t="s">
        <v>17</v>
      </c>
      <c r="J62" s="15" t="s">
        <v>18</v>
      </c>
      <c r="K62" s="21">
        <v>45966</v>
      </c>
    </row>
    <row r="63" spans="1:13" ht="21.75" hidden="1" customHeight="1" x14ac:dyDescent="0.25">
      <c r="A63" s="4">
        <v>62</v>
      </c>
      <c r="B63" s="73">
        <v>20255810212042</v>
      </c>
      <c r="C63" s="2">
        <v>45965</v>
      </c>
      <c r="D63" s="2">
        <v>45966</v>
      </c>
      <c r="E63" s="6" t="s">
        <v>6130</v>
      </c>
      <c r="F63" s="14">
        <f ca="1">Tabla36891011181915161723456756389[[#This Row],[FECHA RADICACION]]-TODAY()</f>
        <v>-98</v>
      </c>
      <c r="G63" s="14" t="s">
        <v>2964</v>
      </c>
      <c r="H63" s="14" t="s">
        <v>17</v>
      </c>
      <c r="I63" s="14" t="s">
        <v>17</v>
      </c>
      <c r="J63" s="15" t="s">
        <v>18</v>
      </c>
      <c r="K63" s="21">
        <v>45966</v>
      </c>
      <c r="L63" s="4" t="s">
        <v>194</v>
      </c>
    </row>
    <row r="64" spans="1:13" ht="21.75" hidden="1" customHeight="1" x14ac:dyDescent="0.25">
      <c r="A64" s="4">
        <v>63</v>
      </c>
      <c r="B64" s="73">
        <v>20255810211982</v>
      </c>
      <c r="C64" s="2">
        <v>45965</v>
      </c>
      <c r="D64" s="2">
        <v>45966</v>
      </c>
      <c r="E64" s="6" t="s">
        <v>6131</v>
      </c>
      <c r="F64" s="14">
        <f ca="1">Tabla36891011181915161723456756389[[#This Row],[FECHA RADICACION]]-TODAY()</f>
        <v>-98</v>
      </c>
      <c r="G64" s="14" t="s">
        <v>2964</v>
      </c>
      <c r="H64" s="14" t="s">
        <v>17</v>
      </c>
      <c r="I64" s="14" t="s">
        <v>17</v>
      </c>
      <c r="J64" s="15" t="s">
        <v>18</v>
      </c>
      <c r="K64" s="21">
        <v>45966</v>
      </c>
      <c r="L64" s="4" t="s">
        <v>194</v>
      </c>
    </row>
    <row r="65" spans="1:13" ht="21.75" hidden="1" customHeight="1" x14ac:dyDescent="0.25">
      <c r="A65" s="4">
        <v>64</v>
      </c>
      <c r="B65" s="73">
        <v>20255810211812</v>
      </c>
      <c r="C65" s="2">
        <v>45965</v>
      </c>
      <c r="D65" s="2">
        <v>45966</v>
      </c>
      <c r="E65" s="6" t="s">
        <v>6132</v>
      </c>
      <c r="F65" s="14">
        <f ca="1">Tabla36891011181915161723456756389[[#This Row],[FECHA RADICACION]]-TODAY()</f>
        <v>-98</v>
      </c>
      <c r="G65" s="14" t="s">
        <v>2964</v>
      </c>
      <c r="H65" s="14" t="s">
        <v>17</v>
      </c>
      <c r="I65" s="14" t="s">
        <v>17</v>
      </c>
      <c r="J65" s="15" t="s">
        <v>18</v>
      </c>
      <c r="K65" s="21">
        <v>45966</v>
      </c>
      <c r="L65" s="4" t="s">
        <v>6133</v>
      </c>
    </row>
    <row r="66" spans="1:13" ht="21.75" hidden="1" customHeight="1" x14ac:dyDescent="0.25">
      <c r="A66" s="4">
        <v>65</v>
      </c>
      <c r="B66" s="73">
        <v>20255810211662</v>
      </c>
      <c r="C66" s="2">
        <v>45965</v>
      </c>
      <c r="D66" s="2">
        <v>45966</v>
      </c>
      <c r="E66" s="6" t="s">
        <v>6134</v>
      </c>
      <c r="F66" s="14">
        <f ca="1">Tabla36891011181915161723456756389[[#This Row],[FECHA RADICACION]]-TODAY()</f>
        <v>-98</v>
      </c>
      <c r="G66" s="14" t="s">
        <v>15</v>
      </c>
      <c r="H66" s="14" t="s">
        <v>5910</v>
      </c>
      <c r="I66" s="14" t="s">
        <v>17</v>
      </c>
      <c r="J66" s="15" t="s">
        <v>18</v>
      </c>
      <c r="K66" s="21">
        <v>45974</v>
      </c>
      <c r="L66" s="15"/>
    </row>
    <row r="67" spans="1:13" ht="21.75" hidden="1" customHeight="1" x14ac:dyDescent="0.25">
      <c r="A67" s="4">
        <v>66</v>
      </c>
      <c r="B67" s="73">
        <v>20255810211392</v>
      </c>
      <c r="C67" s="2">
        <v>45965</v>
      </c>
      <c r="D67" s="2">
        <v>45966</v>
      </c>
      <c r="E67" s="6" t="s">
        <v>6135</v>
      </c>
      <c r="F67" s="14">
        <f ca="1">Tabla36891011181915161723456756389[[#This Row],[FECHA RADICACION]]-TODAY()</f>
        <v>-98</v>
      </c>
      <c r="G67" s="14" t="s">
        <v>2964</v>
      </c>
      <c r="H67" s="14" t="s">
        <v>17</v>
      </c>
      <c r="I67" s="14" t="s">
        <v>17</v>
      </c>
      <c r="J67" s="15" t="s">
        <v>18</v>
      </c>
      <c r="K67" s="21">
        <v>45966</v>
      </c>
      <c r="L67" s="4" t="s">
        <v>147</v>
      </c>
    </row>
    <row r="68" spans="1:13" ht="21.75" hidden="1" customHeight="1" x14ac:dyDescent="0.25">
      <c r="A68" s="4">
        <v>67</v>
      </c>
      <c r="B68" s="73">
        <v>20254213680832</v>
      </c>
      <c r="C68" s="35">
        <v>45964.382638888892</v>
      </c>
      <c r="D68" s="2">
        <v>45966</v>
      </c>
      <c r="E68" s="6" t="s">
        <v>4726</v>
      </c>
      <c r="F68" s="14">
        <f ca="1">Tabla36891011181915161723456756389[[#This Row],[FECHA RADICACION]]-TODAY()</f>
        <v>-98.617361111108039</v>
      </c>
      <c r="G68" s="14" t="s">
        <v>50</v>
      </c>
      <c r="H68" s="14" t="s">
        <v>128</v>
      </c>
      <c r="I68" s="14" t="s">
        <v>17</v>
      </c>
      <c r="J68" s="15" t="s">
        <v>18</v>
      </c>
      <c r="K68" s="21">
        <v>45974</v>
      </c>
      <c r="L68" s="4" t="s">
        <v>997</v>
      </c>
    </row>
    <row r="69" spans="1:13" ht="21.75" hidden="1" customHeight="1" x14ac:dyDescent="0.25">
      <c r="A69" s="4">
        <v>68</v>
      </c>
      <c r="B69" s="73">
        <v>20254213680812</v>
      </c>
      <c r="C69" s="35">
        <v>45964.381249999999</v>
      </c>
      <c r="D69" s="2">
        <v>45966</v>
      </c>
      <c r="E69" s="2" t="s">
        <v>6136</v>
      </c>
      <c r="F69" s="14">
        <f ca="1">Tabla36891011181915161723456756389[[#This Row],[FECHA RADICACION]]-TODAY()</f>
        <v>-98.618750000001455</v>
      </c>
      <c r="G69" s="14" t="s">
        <v>50</v>
      </c>
      <c r="H69" s="14" t="s">
        <v>128</v>
      </c>
      <c r="I69" s="14" t="s">
        <v>17</v>
      </c>
      <c r="J69" s="15" t="s">
        <v>18</v>
      </c>
      <c r="K69" s="21">
        <v>45974</v>
      </c>
    </row>
    <row r="70" spans="1:13" ht="21.75" hidden="1" customHeight="1" x14ac:dyDescent="0.25">
      <c r="A70" s="4">
        <v>69</v>
      </c>
      <c r="B70" s="30">
        <v>20254603730702</v>
      </c>
      <c r="C70" s="2">
        <v>45966</v>
      </c>
      <c r="D70" s="2">
        <v>45966</v>
      </c>
      <c r="E70" s="2" t="s">
        <v>6137</v>
      </c>
      <c r="F70" s="14">
        <f ca="1">Tabla36891011181915161723456756389[[#This Row],[FECHA RADICACION]]-TODAY()</f>
        <v>-97</v>
      </c>
      <c r="G70" s="14" t="s">
        <v>15</v>
      </c>
      <c r="H70" s="14" t="s">
        <v>5404</v>
      </c>
      <c r="I70" s="14" t="s">
        <v>17</v>
      </c>
      <c r="J70" s="15" t="s">
        <v>18</v>
      </c>
      <c r="K70" s="21">
        <v>45974</v>
      </c>
    </row>
    <row r="71" spans="1:13" ht="21.75" hidden="1" customHeight="1" x14ac:dyDescent="0.25">
      <c r="A71" s="4">
        <v>70</v>
      </c>
      <c r="B71" s="30">
        <v>20254603730652</v>
      </c>
      <c r="C71" s="2">
        <v>45966</v>
      </c>
      <c r="D71" s="2">
        <v>45966</v>
      </c>
      <c r="E71" s="2" t="s">
        <v>6138</v>
      </c>
      <c r="F71" s="14">
        <f ca="1">Tabla36891011181915161723456756389[[#This Row],[FECHA RADICACION]]-TODAY()</f>
        <v>-97</v>
      </c>
      <c r="G71" s="14" t="s">
        <v>15</v>
      </c>
      <c r="H71" s="14" t="s">
        <v>16</v>
      </c>
      <c r="I71" s="14" t="s">
        <v>17</v>
      </c>
      <c r="J71" s="15" t="s">
        <v>18</v>
      </c>
      <c r="K71" s="21">
        <v>45974</v>
      </c>
      <c r="M71" s="4" t="s">
        <v>6139</v>
      </c>
    </row>
    <row r="72" spans="1:13" ht="21.75" hidden="1" customHeight="1" x14ac:dyDescent="0.25">
      <c r="A72" s="4">
        <v>71</v>
      </c>
      <c r="B72" s="30">
        <v>20254603729192</v>
      </c>
      <c r="C72" s="2">
        <v>45966</v>
      </c>
      <c r="D72" s="2">
        <v>45966</v>
      </c>
      <c r="E72" s="2" t="s">
        <v>6140</v>
      </c>
      <c r="F72" s="14">
        <f ca="1">Tabla36891011181915161723456756389[[#This Row],[FECHA RADICACION]]-TODAY()</f>
        <v>-97</v>
      </c>
      <c r="G72" s="14" t="s">
        <v>15</v>
      </c>
      <c r="H72" s="14" t="s">
        <v>16</v>
      </c>
      <c r="I72" s="14" t="s">
        <v>17</v>
      </c>
      <c r="J72" s="15" t="s">
        <v>18</v>
      </c>
      <c r="K72" s="21">
        <v>45975</v>
      </c>
      <c r="M72" s="4" t="s">
        <v>5898</v>
      </c>
    </row>
    <row r="73" spans="1:13" ht="21.75" hidden="1" customHeight="1" x14ac:dyDescent="0.25">
      <c r="A73" s="4">
        <v>72</v>
      </c>
      <c r="B73" s="30">
        <v>20254603727732</v>
      </c>
      <c r="C73" s="2">
        <v>45966</v>
      </c>
      <c r="D73" s="2">
        <v>45966</v>
      </c>
      <c r="E73" s="2" t="s">
        <v>6141</v>
      </c>
      <c r="F73" s="14">
        <f ca="1">Tabla36891011181915161723456756389[[#This Row],[FECHA RADICACION]]-TODAY()</f>
        <v>-97</v>
      </c>
      <c r="G73" s="14" t="s">
        <v>15</v>
      </c>
      <c r="H73" s="14" t="s">
        <v>16</v>
      </c>
      <c r="I73" s="30" t="s">
        <v>17</v>
      </c>
      <c r="J73" s="15" t="s">
        <v>18</v>
      </c>
      <c r="K73" s="21">
        <v>45995</v>
      </c>
    </row>
    <row r="74" spans="1:13" ht="21.75" hidden="1" customHeight="1" x14ac:dyDescent="0.25">
      <c r="A74" s="4">
        <v>73</v>
      </c>
      <c r="B74" s="30">
        <v>20254603727192</v>
      </c>
      <c r="C74" s="2">
        <v>45966</v>
      </c>
      <c r="D74" s="2">
        <v>45966</v>
      </c>
      <c r="E74" s="2" t="s">
        <v>6142</v>
      </c>
      <c r="F74" s="14">
        <f ca="1">Tabla36891011181915161723456756389[[#This Row],[FECHA RADICACION]]-TODAY()</f>
        <v>-97</v>
      </c>
      <c r="G74" s="14" t="s">
        <v>15</v>
      </c>
      <c r="H74" s="14" t="s">
        <v>5404</v>
      </c>
      <c r="I74" s="14" t="s">
        <v>17</v>
      </c>
      <c r="J74" s="15" t="s">
        <v>18</v>
      </c>
      <c r="K74" s="21">
        <v>45974</v>
      </c>
    </row>
    <row r="75" spans="1:13" ht="21.75" hidden="1" customHeight="1" x14ac:dyDescent="0.25">
      <c r="A75" s="4">
        <v>74</v>
      </c>
      <c r="B75" s="30">
        <v>20254603727102</v>
      </c>
      <c r="C75" s="2">
        <v>45966</v>
      </c>
      <c r="D75" s="2">
        <v>45966</v>
      </c>
      <c r="E75" s="2" t="s">
        <v>6143</v>
      </c>
      <c r="F75" s="14">
        <f ca="1">Tabla36891011181915161723456756389[[#This Row],[FECHA RADICACION]]-TODAY()</f>
        <v>-97</v>
      </c>
      <c r="G75" s="14" t="s">
        <v>15</v>
      </c>
      <c r="H75" s="14" t="s">
        <v>241</v>
      </c>
      <c r="I75" s="14" t="s">
        <v>17</v>
      </c>
      <c r="J75" s="15" t="s">
        <v>18</v>
      </c>
      <c r="K75" s="21">
        <v>45974</v>
      </c>
    </row>
    <row r="76" spans="1:13" ht="21.75" hidden="1" customHeight="1" x14ac:dyDescent="0.25">
      <c r="A76" s="4">
        <v>75</v>
      </c>
      <c r="B76" s="30">
        <v>20254603726342</v>
      </c>
      <c r="C76" s="2">
        <v>45966</v>
      </c>
      <c r="D76" s="2">
        <v>45966</v>
      </c>
      <c r="E76" s="2" t="s">
        <v>6144</v>
      </c>
      <c r="F76" s="14">
        <f ca="1">Tabla36891011181915161723456756389[[#This Row],[FECHA RADICACION]]-TODAY()</f>
        <v>-97</v>
      </c>
      <c r="G76" s="14" t="s">
        <v>65</v>
      </c>
      <c r="H76" s="14" t="s">
        <v>3536</v>
      </c>
      <c r="I76" s="14" t="s">
        <v>17</v>
      </c>
      <c r="J76" s="15" t="s">
        <v>18</v>
      </c>
      <c r="K76" s="21">
        <v>45974</v>
      </c>
      <c r="M76" s="15"/>
    </row>
    <row r="77" spans="1:13" ht="21.75" hidden="1" customHeight="1" x14ac:dyDescent="0.25">
      <c r="A77" s="4">
        <v>76</v>
      </c>
      <c r="B77" s="30">
        <v>20254603725092</v>
      </c>
      <c r="C77" s="2">
        <v>45966</v>
      </c>
      <c r="D77" s="2">
        <v>45966</v>
      </c>
      <c r="E77" s="2" t="s">
        <v>6145</v>
      </c>
      <c r="F77" s="14">
        <f ca="1">Tabla36891011181915161723456756389[[#This Row],[FECHA RADICACION]]-TODAY()</f>
        <v>-97</v>
      </c>
      <c r="G77" s="14" t="s">
        <v>15</v>
      </c>
      <c r="H77" s="14" t="s">
        <v>5404</v>
      </c>
      <c r="I77" s="14" t="s">
        <v>17</v>
      </c>
      <c r="J77" s="15" t="s">
        <v>18</v>
      </c>
      <c r="K77" s="21">
        <v>45974</v>
      </c>
    </row>
    <row r="78" spans="1:13" ht="21.75" hidden="1" customHeight="1" x14ac:dyDescent="0.25">
      <c r="A78" s="4">
        <v>77</v>
      </c>
      <c r="B78" s="30">
        <v>20255810212932</v>
      </c>
      <c r="C78" s="2">
        <v>45966.490972222222</v>
      </c>
      <c r="D78" s="2">
        <v>45966</v>
      </c>
      <c r="E78" s="2" t="s">
        <v>6146</v>
      </c>
      <c r="F78" s="14">
        <f ca="1">Tabla36891011181915161723456756389[[#This Row],[FECHA RADICACION]]-TODAY()</f>
        <v>-96.509027777778101</v>
      </c>
      <c r="G78" s="14" t="s">
        <v>15</v>
      </c>
      <c r="H78" s="14" t="s">
        <v>241</v>
      </c>
      <c r="I78" s="14" t="s">
        <v>17</v>
      </c>
      <c r="J78" s="15" t="s">
        <v>18</v>
      </c>
      <c r="K78" s="21">
        <v>45974</v>
      </c>
      <c r="L78" s="4" t="s">
        <v>5388</v>
      </c>
    </row>
    <row r="79" spans="1:13" ht="21.75" hidden="1" customHeight="1" x14ac:dyDescent="0.25">
      <c r="A79" s="4">
        <v>78</v>
      </c>
      <c r="B79" s="30">
        <v>20255810212922</v>
      </c>
      <c r="C79" s="2">
        <v>45966.488888888889</v>
      </c>
      <c r="D79" s="2">
        <v>45966</v>
      </c>
      <c r="E79" s="2" t="s">
        <v>6147</v>
      </c>
      <c r="F79" s="14">
        <f ca="1">Tabla36891011181915161723456756389[[#This Row],[FECHA RADICACION]]-TODAY()</f>
        <v>-96.511111111110949</v>
      </c>
      <c r="G79" s="14" t="s">
        <v>15</v>
      </c>
      <c r="H79" s="14" t="s">
        <v>5910</v>
      </c>
      <c r="I79" s="14" t="s">
        <v>17</v>
      </c>
      <c r="J79" s="15" t="s">
        <v>18</v>
      </c>
      <c r="K79" s="21">
        <v>45995</v>
      </c>
    </row>
    <row r="80" spans="1:13" ht="21.75" hidden="1" customHeight="1" x14ac:dyDescent="0.25">
      <c r="A80" s="4">
        <v>79</v>
      </c>
      <c r="B80" s="30">
        <v>20255810212912</v>
      </c>
      <c r="C80" s="2">
        <v>45966.488194444442</v>
      </c>
      <c r="D80" s="2">
        <v>45966</v>
      </c>
      <c r="E80" s="2" t="s">
        <v>6148</v>
      </c>
      <c r="F80" s="14">
        <f ca="1">Tabla36891011181915161723456756389[[#This Row],[FECHA RADICACION]]-TODAY()</f>
        <v>-96.511805555557657</v>
      </c>
      <c r="G80" s="14" t="s">
        <v>65</v>
      </c>
      <c r="H80" s="14" t="s">
        <v>283</v>
      </c>
      <c r="I80" s="14" t="s">
        <v>17</v>
      </c>
      <c r="J80" s="15" t="s">
        <v>18</v>
      </c>
      <c r="K80" s="21">
        <v>46021</v>
      </c>
      <c r="L80" s="4" t="s">
        <v>42</v>
      </c>
    </row>
    <row r="81" spans="1:13" ht="21.75" hidden="1" customHeight="1" x14ac:dyDescent="0.25">
      <c r="A81" s="4">
        <v>80</v>
      </c>
      <c r="B81" s="30">
        <v>20254213723202</v>
      </c>
      <c r="C81" s="2">
        <v>45966.512499999997</v>
      </c>
      <c r="D81" s="2">
        <v>45968</v>
      </c>
      <c r="E81" s="2" t="s">
        <v>6149</v>
      </c>
      <c r="F81" s="14">
        <f ca="1">Tabla36891011181915161723456756389[[#This Row],[FECHA RADICACION]]-TODAY()</f>
        <v>-96.48750000000291</v>
      </c>
      <c r="G81" s="14" t="s">
        <v>50</v>
      </c>
      <c r="H81" s="14" t="s">
        <v>714</v>
      </c>
      <c r="I81" s="14" t="s">
        <v>17</v>
      </c>
      <c r="J81" s="15" t="s">
        <v>18</v>
      </c>
      <c r="K81" s="21">
        <v>45974</v>
      </c>
    </row>
    <row r="82" spans="1:13" ht="21.75" hidden="1" customHeight="1" x14ac:dyDescent="0.25">
      <c r="A82" s="4">
        <v>81</v>
      </c>
      <c r="B82" s="30">
        <v>20254213730442</v>
      </c>
      <c r="C82" s="2">
        <v>45966.512499999997</v>
      </c>
      <c r="D82" s="2">
        <v>45968</v>
      </c>
      <c r="E82" s="2" t="s">
        <v>6150</v>
      </c>
      <c r="F82" s="14">
        <f ca="1">Tabla36891011181915161723456756389[[#This Row],[FECHA RADICACION]]-TODAY()</f>
        <v>-96.48750000000291</v>
      </c>
      <c r="G82" s="14" t="s">
        <v>15</v>
      </c>
      <c r="H82" s="14" t="s">
        <v>5910</v>
      </c>
      <c r="I82" s="14" t="s">
        <v>17</v>
      </c>
      <c r="J82" s="15" t="s">
        <v>18</v>
      </c>
      <c r="K82" s="21">
        <v>45995</v>
      </c>
    </row>
    <row r="83" spans="1:13" ht="21.75" hidden="1" customHeight="1" x14ac:dyDescent="0.25">
      <c r="A83" s="4">
        <v>82</v>
      </c>
      <c r="B83" s="30">
        <v>20255810213552</v>
      </c>
      <c r="C83" s="2">
        <v>45966.512499999997</v>
      </c>
      <c r="D83" s="2">
        <v>45968</v>
      </c>
      <c r="E83" s="2" t="s">
        <v>6151</v>
      </c>
      <c r="F83" s="14">
        <f ca="1">Tabla36891011181915161723456756389[[#This Row],[FECHA RADICACION]]-TODAY()</f>
        <v>-96.48750000000291</v>
      </c>
      <c r="G83" s="14" t="s">
        <v>2964</v>
      </c>
      <c r="H83" s="14" t="s">
        <v>17</v>
      </c>
      <c r="I83" s="14" t="s">
        <v>17</v>
      </c>
      <c r="J83" s="15" t="s">
        <v>18</v>
      </c>
      <c r="L83" s="4" t="s">
        <v>42</v>
      </c>
    </row>
    <row r="84" spans="1:13" ht="21.75" hidden="1" customHeight="1" x14ac:dyDescent="0.25">
      <c r="A84" s="4">
        <v>83</v>
      </c>
      <c r="B84" s="30">
        <v>20255810213392</v>
      </c>
      <c r="C84" s="2">
        <v>45966.512499999997</v>
      </c>
      <c r="D84" s="2">
        <v>45968</v>
      </c>
      <c r="E84" s="2" t="s">
        <v>6152</v>
      </c>
      <c r="F84" s="14">
        <f ca="1">Tabla36891011181915161723456756389[[#This Row],[FECHA RADICACION]]-TODAY()</f>
        <v>-96.48750000000291</v>
      </c>
      <c r="G84" s="14" t="s">
        <v>2964</v>
      </c>
      <c r="H84" s="14" t="s">
        <v>17</v>
      </c>
      <c r="I84" s="14" t="s">
        <v>17</v>
      </c>
      <c r="J84" s="15" t="s">
        <v>18</v>
      </c>
      <c r="K84" s="21">
        <v>45974</v>
      </c>
    </row>
    <row r="85" spans="1:13" ht="21.75" hidden="1" customHeight="1" x14ac:dyDescent="0.25">
      <c r="A85" s="4">
        <v>84</v>
      </c>
      <c r="B85" s="30">
        <v>20255810213372</v>
      </c>
      <c r="C85" s="2">
        <v>45966.512499999997</v>
      </c>
      <c r="D85" s="2">
        <v>45968</v>
      </c>
      <c r="E85" s="2" t="s">
        <v>6153</v>
      </c>
      <c r="F85" s="14">
        <f ca="1">Tabla36891011181915161723456756389[[#This Row],[FECHA RADICACION]]-TODAY()</f>
        <v>-96.48750000000291</v>
      </c>
      <c r="G85" s="14" t="s">
        <v>85</v>
      </c>
      <c r="H85" s="14" t="s">
        <v>160</v>
      </c>
      <c r="I85" s="14" t="s">
        <v>17</v>
      </c>
      <c r="J85" s="15" t="s">
        <v>18</v>
      </c>
      <c r="K85" s="21">
        <v>45974</v>
      </c>
      <c r="L85" s="4" t="s">
        <v>370</v>
      </c>
    </row>
    <row r="86" spans="1:13" ht="21.75" hidden="1" customHeight="1" x14ac:dyDescent="0.25">
      <c r="A86" s="4">
        <v>85</v>
      </c>
      <c r="B86" s="30">
        <v>20255810213362</v>
      </c>
      <c r="C86" s="2">
        <v>45966.512499999997</v>
      </c>
      <c r="D86" s="2">
        <v>45968</v>
      </c>
      <c r="E86" s="2" t="s">
        <v>6154</v>
      </c>
      <c r="F86" s="14">
        <f ca="1">Tabla36891011181915161723456756389[[#This Row],[FECHA RADICACION]]-TODAY()</f>
        <v>-96.48750000000291</v>
      </c>
      <c r="G86" s="14" t="s">
        <v>65</v>
      </c>
      <c r="H86" s="14" t="s">
        <v>3285</v>
      </c>
      <c r="I86" s="14" t="s">
        <v>17</v>
      </c>
      <c r="J86" s="15" t="s">
        <v>18</v>
      </c>
      <c r="K86" s="21">
        <v>45974</v>
      </c>
      <c r="L86" s="4" t="s">
        <v>42</v>
      </c>
    </row>
    <row r="87" spans="1:13" ht="21.75" hidden="1" customHeight="1" x14ac:dyDescent="0.25">
      <c r="A87" s="4">
        <v>86</v>
      </c>
      <c r="B87" s="30">
        <v>20255810213202</v>
      </c>
      <c r="C87" s="2">
        <v>45966.537499999999</v>
      </c>
      <c r="D87" s="2">
        <v>45968</v>
      </c>
      <c r="E87" s="2" t="s">
        <v>6155</v>
      </c>
      <c r="F87" s="14">
        <f ca="1">Tabla36891011181915161723456756389[[#This Row],[FECHA RADICACION]]-TODAY()</f>
        <v>-96.462500000001455</v>
      </c>
      <c r="G87" s="14" t="s">
        <v>65</v>
      </c>
      <c r="H87" s="14" t="s">
        <v>3536</v>
      </c>
      <c r="I87" s="14" t="s">
        <v>17</v>
      </c>
      <c r="J87" s="15" t="s">
        <v>18</v>
      </c>
      <c r="K87" s="21">
        <v>45995</v>
      </c>
    </row>
    <row r="88" spans="1:13" ht="21.75" hidden="1" customHeight="1" x14ac:dyDescent="0.25">
      <c r="A88" s="4">
        <v>87</v>
      </c>
      <c r="B88" s="30">
        <v>20255810213062</v>
      </c>
      <c r="C88" s="2">
        <v>45966.513888888891</v>
      </c>
      <c r="D88" s="2">
        <v>45968</v>
      </c>
      <c r="E88" s="2" t="s">
        <v>6156</v>
      </c>
      <c r="F88" s="14">
        <f ca="1">Tabla36891011181915161723456756389[[#This Row],[FECHA RADICACION]]-TODAY()</f>
        <v>-96.486111111109494</v>
      </c>
      <c r="G88" s="14" t="s">
        <v>85</v>
      </c>
      <c r="H88" s="14" t="s">
        <v>86</v>
      </c>
      <c r="I88" s="14" t="s">
        <v>17</v>
      </c>
      <c r="J88" s="15" t="s">
        <v>18</v>
      </c>
      <c r="K88" s="21">
        <v>45995</v>
      </c>
      <c r="M88" s="4" t="s">
        <v>6157</v>
      </c>
    </row>
    <row r="89" spans="1:13" ht="21.75" hidden="1" customHeight="1" x14ac:dyDescent="0.25">
      <c r="A89" s="4">
        <v>88</v>
      </c>
      <c r="B89" s="30">
        <v>20255810213752</v>
      </c>
      <c r="C89" s="2">
        <v>45967.461111111108</v>
      </c>
      <c r="D89" s="2">
        <v>45968</v>
      </c>
      <c r="E89" s="2" t="s">
        <v>6158</v>
      </c>
      <c r="F89" s="14">
        <f ca="1">Tabla36891011181915161723456756389[[#This Row],[FECHA RADICACION]]-TODAY()</f>
        <v>-95.538888888891961</v>
      </c>
      <c r="G89" s="14" t="s">
        <v>85</v>
      </c>
      <c r="H89" s="14" t="s">
        <v>1501</v>
      </c>
      <c r="I89" s="14" t="s">
        <v>17</v>
      </c>
      <c r="J89" s="15" t="s">
        <v>18</v>
      </c>
      <c r="K89" s="21">
        <v>45995</v>
      </c>
    </row>
    <row r="90" spans="1:13" ht="21.75" hidden="1" customHeight="1" x14ac:dyDescent="0.25">
      <c r="A90" s="4">
        <v>89</v>
      </c>
      <c r="B90" s="30">
        <v>20254603733942</v>
      </c>
      <c r="C90" s="2">
        <v>45967.374305555553</v>
      </c>
      <c r="D90" s="2">
        <v>45968</v>
      </c>
      <c r="E90" s="2" t="s">
        <v>6159</v>
      </c>
      <c r="F90" s="14">
        <f ca="1">Tabla36891011181915161723456756389[[#This Row],[FECHA RADICACION]]-TODAY()</f>
        <v>-95.625694444446708</v>
      </c>
      <c r="G90" s="14" t="s">
        <v>15</v>
      </c>
      <c r="H90" s="14" t="s">
        <v>16</v>
      </c>
      <c r="I90" s="14" t="s">
        <v>17</v>
      </c>
      <c r="J90" s="15" t="s">
        <v>18</v>
      </c>
      <c r="K90" s="21">
        <v>45995</v>
      </c>
    </row>
    <row r="91" spans="1:13" ht="21.75" hidden="1" customHeight="1" x14ac:dyDescent="0.25">
      <c r="A91" s="4">
        <v>90</v>
      </c>
      <c r="B91" s="30">
        <v>20254603732702</v>
      </c>
      <c r="C91" s="2">
        <v>45967.318749999999</v>
      </c>
      <c r="D91" s="2">
        <v>45968</v>
      </c>
      <c r="E91" s="2" t="s">
        <v>6160</v>
      </c>
      <c r="F91" s="14">
        <f ca="1">Tabla36891011181915161723456756389[[#This Row],[FECHA RADICACION]]-TODAY()</f>
        <v>-95.681250000001455</v>
      </c>
      <c r="G91" s="14" t="s">
        <v>15</v>
      </c>
      <c r="H91" s="14" t="s">
        <v>251</v>
      </c>
      <c r="I91" s="14" t="s">
        <v>17</v>
      </c>
      <c r="J91" s="15" t="s">
        <v>18</v>
      </c>
      <c r="K91" s="21">
        <v>45974</v>
      </c>
    </row>
    <row r="92" spans="1:13" ht="21.75" hidden="1" customHeight="1" x14ac:dyDescent="0.25">
      <c r="A92" s="4">
        <v>91</v>
      </c>
      <c r="B92" s="30">
        <v>20254603737262</v>
      </c>
      <c r="C92" s="2">
        <v>45967.477777777778</v>
      </c>
      <c r="D92" s="2">
        <v>45968</v>
      </c>
      <c r="E92" s="2" t="s">
        <v>6161</v>
      </c>
      <c r="F92" s="14">
        <f ca="1">Tabla36891011181915161723456756389[[#This Row],[FECHA RADICACION]]-TODAY()</f>
        <v>-95.522222222221899</v>
      </c>
      <c r="G92" s="14" t="s">
        <v>65</v>
      </c>
      <c r="H92" s="14" t="s">
        <v>3536</v>
      </c>
      <c r="I92" s="14" t="s">
        <v>17</v>
      </c>
      <c r="J92" s="15" t="s">
        <v>18</v>
      </c>
      <c r="K92" s="21">
        <v>45974</v>
      </c>
    </row>
    <row r="93" spans="1:13" ht="21.75" hidden="1" customHeight="1" x14ac:dyDescent="0.25">
      <c r="A93" s="4">
        <v>92</v>
      </c>
      <c r="B93" s="30">
        <v>20254603736602</v>
      </c>
      <c r="C93" s="2">
        <v>45967.461111111108</v>
      </c>
      <c r="D93" s="2">
        <v>45968</v>
      </c>
      <c r="E93" s="2" t="s">
        <v>6162</v>
      </c>
      <c r="F93" s="14">
        <f ca="1">Tabla36891011181915161723456756389[[#This Row],[FECHA RADICACION]]-TODAY()</f>
        <v>-95.538888888891961</v>
      </c>
      <c r="G93" s="14" t="s">
        <v>15</v>
      </c>
      <c r="H93" s="14" t="s">
        <v>241</v>
      </c>
      <c r="I93" s="14" t="s">
        <v>17</v>
      </c>
      <c r="J93" s="15" t="s">
        <v>18</v>
      </c>
      <c r="K93" s="21">
        <v>45995</v>
      </c>
    </row>
    <row r="94" spans="1:13" ht="21.75" hidden="1" customHeight="1" x14ac:dyDescent="0.25">
      <c r="A94" s="4">
        <v>93</v>
      </c>
      <c r="B94" s="30">
        <v>20255810213782</v>
      </c>
      <c r="C94" s="2">
        <v>45967.495138888888</v>
      </c>
      <c r="D94" s="2">
        <v>45968</v>
      </c>
      <c r="E94" s="2" t="s">
        <v>6163</v>
      </c>
      <c r="F94" s="14">
        <f ca="1">Tabla36891011181915161723456756389[[#This Row],[FECHA RADICACION]]-TODAY()</f>
        <v>-95.504861111112405</v>
      </c>
      <c r="G94" s="14" t="s">
        <v>50</v>
      </c>
      <c r="H94" s="14" t="s">
        <v>714</v>
      </c>
      <c r="I94" s="14" t="s">
        <v>17</v>
      </c>
      <c r="J94" s="15" t="s">
        <v>18</v>
      </c>
      <c r="K94" s="21">
        <v>45995</v>
      </c>
    </row>
    <row r="95" spans="1:13" ht="21.75" hidden="1" customHeight="1" x14ac:dyDescent="0.25">
      <c r="A95" s="4">
        <v>94</v>
      </c>
      <c r="B95" s="30">
        <v>20254603737432</v>
      </c>
      <c r="C95" s="2">
        <v>45967.482638888891</v>
      </c>
      <c r="D95" s="2">
        <v>45968</v>
      </c>
      <c r="E95" s="2" t="s">
        <v>6164</v>
      </c>
      <c r="F95" s="14">
        <f ca="1">Tabla36891011181915161723456756389[[#This Row],[FECHA RADICACION]]-TODAY()</f>
        <v>-95.517361111109494</v>
      </c>
      <c r="G95" s="14" t="s">
        <v>65</v>
      </c>
      <c r="H95" s="14" t="s">
        <v>6109</v>
      </c>
      <c r="I95" s="14" t="s">
        <v>17</v>
      </c>
      <c r="J95" s="15" t="s">
        <v>18</v>
      </c>
      <c r="K95" s="21">
        <v>45995</v>
      </c>
    </row>
    <row r="96" spans="1:13" ht="21.75" hidden="1" customHeight="1" x14ac:dyDescent="0.25">
      <c r="A96" s="4">
        <v>95</v>
      </c>
      <c r="B96" s="30">
        <v>20255810213792</v>
      </c>
      <c r="C96" s="2">
        <v>45967.501388888886</v>
      </c>
      <c r="D96" s="2">
        <v>45968</v>
      </c>
      <c r="E96" s="2" t="s">
        <v>6165</v>
      </c>
      <c r="F96" s="14">
        <f ca="1">Tabla36891011181915161723456756389[[#This Row],[FECHA RADICACION]]-TODAY()</f>
        <v>-95.49861111111386</v>
      </c>
      <c r="G96" s="14" t="s">
        <v>65</v>
      </c>
      <c r="H96" s="14" t="s">
        <v>6103</v>
      </c>
      <c r="I96" s="14" t="s">
        <v>17</v>
      </c>
      <c r="K96" s="21">
        <v>45974</v>
      </c>
      <c r="L96" s="4" t="s">
        <v>125</v>
      </c>
    </row>
    <row r="97" spans="1:13" ht="21.75" hidden="1" customHeight="1" x14ac:dyDescent="0.25">
      <c r="A97" s="4">
        <v>96</v>
      </c>
      <c r="B97" s="30">
        <v>20254603738092</v>
      </c>
      <c r="C97" s="2">
        <v>45967.500694444447</v>
      </c>
      <c r="D97" s="2">
        <v>45968</v>
      </c>
      <c r="E97" s="2" t="s">
        <v>6166</v>
      </c>
      <c r="F97" s="14">
        <f ca="1">Tabla36891011181915161723456756389[[#This Row],[FECHA RADICACION]]-TODAY()</f>
        <v>-95.499305555553292</v>
      </c>
      <c r="G97" s="14" t="s">
        <v>65</v>
      </c>
      <c r="H97" s="14" t="s">
        <v>6109</v>
      </c>
      <c r="I97" s="14" t="s">
        <v>17</v>
      </c>
      <c r="J97" s="15" t="s">
        <v>18</v>
      </c>
      <c r="K97" s="21">
        <v>45995</v>
      </c>
    </row>
    <row r="98" spans="1:13" ht="21.75" hidden="1" customHeight="1" x14ac:dyDescent="0.25">
      <c r="A98" s="4">
        <v>97</v>
      </c>
      <c r="B98" s="30">
        <v>20255810213942</v>
      </c>
      <c r="C98" s="2">
        <v>45967</v>
      </c>
      <c r="D98" s="2">
        <v>45968</v>
      </c>
      <c r="E98" s="2" t="s">
        <v>6167</v>
      </c>
      <c r="F98" s="14">
        <f ca="1">Tabla36891011181915161723456756389[[#This Row],[FECHA RADICACION]]-TODAY()</f>
        <v>-96</v>
      </c>
      <c r="G98" s="14" t="s">
        <v>65</v>
      </c>
      <c r="H98" s="14" t="s">
        <v>6103</v>
      </c>
      <c r="I98" s="14" t="s">
        <v>17</v>
      </c>
      <c r="J98" s="15" t="s">
        <v>18</v>
      </c>
      <c r="K98" s="21">
        <v>45974</v>
      </c>
      <c r="L98" s="4" t="s">
        <v>125</v>
      </c>
    </row>
    <row r="99" spans="1:13" ht="21.75" hidden="1" customHeight="1" x14ac:dyDescent="0.25">
      <c r="A99" s="4">
        <v>98</v>
      </c>
      <c r="B99" s="30">
        <v>20254603742152</v>
      </c>
      <c r="C99" s="2">
        <v>45967</v>
      </c>
      <c r="D99" s="2">
        <v>45968</v>
      </c>
      <c r="E99" s="2" t="s">
        <v>6168</v>
      </c>
      <c r="F99" s="14">
        <f ca="1">Tabla36891011181915161723456756389[[#This Row],[FECHA RADICACION]]-TODAY()</f>
        <v>-96</v>
      </c>
      <c r="G99" s="14" t="s">
        <v>65</v>
      </c>
      <c r="H99" s="14" t="s">
        <v>6103</v>
      </c>
      <c r="I99" s="14" t="s">
        <v>17</v>
      </c>
      <c r="J99" s="15" t="s">
        <v>18</v>
      </c>
      <c r="K99" s="21">
        <v>45995</v>
      </c>
    </row>
    <row r="100" spans="1:13" ht="21.75" hidden="1" customHeight="1" x14ac:dyDescent="0.25">
      <c r="A100" s="4">
        <v>99</v>
      </c>
      <c r="B100" s="30">
        <v>20254213741282</v>
      </c>
      <c r="C100" s="2">
        <v>45967</v>
      </c>
      <c r="D100" s="2">
        <v>45968</v>
      </c>
      <c r="E100" s="2" t="s">
        <v>6169</v>
      </c>
      <c r="F100" s="14">
        <f ca="1">Tabla36891011181915161723456756389[[#This Row],[FECHA RADICACION]]-TODAY()</f>
        <v>-96</v>
      </c>
      <c r="G100" s="14" t="s">
        <v>15</v>
      </c>
      <c r="H100" s="14" t="s">
        <v>241</v>
      </c>
      <c r="I100" s="14" t="s">
        <v>17</v>
      </c>
      <c r="J100" s="15" t="s">
        <v>18</v>
      </c>
      <c r="K100" s="21">
        <v>45974</v>
      </c>
    </row>
    <row r="101" spans="1:13" ht="21.75" customHeight="1" x14ac:dyDescent="0.25">
      <c r="A101" s="4">
        <v>100</v>
      </c>
      <c r="B101" s="30">
        <v>20255810214192</v>
      </c>
      <c r="C101" s="2">
        <v>45968.331250000003</v>
      </c>
      <c r="D101" s="2">
        <v>45968</v>
      </c>
      <c r="E101" s="2" t="s">
        <v>6170</v>
      </c>
      <c r="F101" s="14">
        <f ca="1">Tabla36891011181915161723456756389[[#This Row],[FECHA RADICACION]]-TODAY()</f>
        <v>-94.66874999999709</v>
      </c>
      <c r="G101" s="14" t="s">
        <v>15</v>
      </c>
      <c r="H101" s="14" t="s">
        <v>5910</v>
      </c>
      <c r="I101" s="14" t="s">
        <v>5709</v>
      </c>
      <c r="J101" s="15" t="s">
        <v>18</v>
      </c>
      <c r="K101" s="21">
        <v>46021</v>
      </c>
    </row>
    <row r="102" spans="1:13" ht="21.75" hidden="1" customHeight="1" x14ac:dyDescent="0.25">
      <c r="A102" s="4">
        <v>101</v>
      </c>
      <c r="B102" s="30">
        <v>20255810214182</v>
      </c>
      <c r="C102" s="2">
        <v>45968.330555555556</v>
      </c>
      <c r="D102" s="2">
        <v>45968</v>
      </c>
      <c r="E102" s="2" t="s">
        <v>6171</v>
      </c>
      <c r="F102" s="14">
        <f ca="1">Tabla36891011181915161723456756389[[#This Row],[FECHA RADICACION]]-TODAY()</f>
        <v>-94.669444444443798</v>
      </c>
      <c r="G102" s="14" t="s">
        <v>65</v>
      </c>
      <c r="H102" s="14" t="s">
        <v>283</v>
      </c>
      <c r="I102" s="14" t="s">
        <v>17</v>
      </c>
      <c r="J102" s="15" t="s">
        <v>18</v>
      </c>
      <c r="K102" s="21">
        <v>45995</v>
      </c>
    </row>
    <row r="103" spans="1:13" ht="21.75" hidden="1" customHeight="1" x14ac:dyDescent="0.25">
      <c r="A103" s="4">
        <v>102</v>
      </c>
      <c r="B103" s="30">
        <v>20254603756892</v>
      </c>
      <c r="C103" s="2">
        <v>45968</v>
      </c>
      <c r="D103" s="2">
        <v>45968</v>
      </c>
      <c r="E103" s="2" t="s">
        <v>6172</v>
      </c>
      <c r="F103" s="14">
        <f ca="1">Tabla36891011181915161723456756389[[#This Row],[FECHA RADICACION]]-TODAY()</f>
        <v>-95</v>
      </c>
      <c r="G103" s="14" t="s">
        <v>15</v>
      </c>
      <c r="H103" s="14" t="s">
        <v>5910</v>
      </c>
      <c r="I103" s="14" t="s">
        <v>17</v>
      </c>
      <c r="J103" s="15" t="s">
        <v>18</v>
      </c>
      <c r="K103" s="21">
        <v>45995</v>
      </c>
    </row>
    <row r="104" spans="1:13" ht="21.75" hidden="1" customHeight="1" x14ac:dyDescent="0.25">
      <c r="A104" s="4">
        <v>103</v>
      </c>
      <c r="B104" s="30">
        <v>20255810214972</v>
      </c>
      <c r="C104" s="2">
        <v>45968</v>
      </c>
      <c r="D104" s="2">
        <v>45968</v>
      </c>
      <c r="E104" s="2" t="s">
        <v>6173</v>
      </c>
      <c r="F104" s="14">
        <f ca="1">Tabla36891011181915161723456756389[[#This Row],[FECHA RADICACION]]-TODAY()</f>
        <v>-95</v>
      </c>
      <c r="G104" s="14" t="s">
        <v>50</v>
      </c>
      <c r="H104" s="14" t="s">
        <v>498</v>
      </c>
      <c r="I104" s="14" t="s">
        <v>17</v>
      </c>
      <c r="J104" s="15" t="s">
        <v>18</v>
      </c>
      <c r="K104" s="21">
        <v>46021</v>
      </c>
      <c r="M104" s="4" t="s">
        <v>6174</v>
      </c>
    </row>
    <row r="105" spans="1:13" ht="21.75" hidden="1" customHeight="1" x14ac:dyDescent="0.25">
      <c r="A105" s="4">
        <v>104</v>
      </c>
      <c r="B105" s="30">
        <v>20255810214962</v>
      </c>
      <c r="C105" s="2">
        <v>45968</v>
      </c>
      <c r="D105" s="2">
        <v>45968</v>
      </c>
      <c r="E105" s="2" t="s">
        <v>6175</v>
      </c>
      <c r="F105" s="14">
        <f ca="1">Tabla36891011181915161723456756389[[#This Row],[FECHA RADICACION]]-TODAY()</f>
        <v>-95</v>
      </c>
      <c r="G105" s="14" t="s">
        <v>65</v>
      </c>
      <c r="H105" s="14" t="s">
        <v>6109</v>
      </c>
      <c r="I105" s="14" t="s">
        <v>17</v>
      </c>
      <c r="J105" s="15" t="s">
        <v>18</v>
      </c>
      <c r="K105" s="21">
        <v>45974</v>
      </c>
      <c r="L105" s="4" t="s">
        <v>174</v>
      </c>
    </row>
    <row r="106" spans="1:13" ht="21.75" hidden="1" customHeight="1" x14ac:dyDescent="0.25">
      <c r="A106" s="4">
        <v>105</v>
      </c>
      <c r="B106" s="30">
        <v>20255810214942</v>
      </c>
      <c r="C106" s="2">
        <v>45968</v>
      </c>
      <c r="D106" s="2">
        <v>45968</v>
      </c>
      <c r="E106" s="2" t="s">
        <v>6176</v>
      </c>
      <c r="F106" s="14">
        <f ca="1">Tabla36891011181915161723456756389[[#This Row],[FECHA RADICACION]]-TODAY()</f>
        <v>-95</v>
      </c>
      <c r="G106" s="14" t="s">
        <v>65</v>
      </c>
      <c r="H106" s="14" t="s">
        <v>78</v>
      </c>
      <c r="I106" s="14" t="s">
        <v>17</v>
      </c>
      <c r="J106" s="15" t="s">
        <v>18</v>
      </c>
      <c r="K106" s="21">
        <v>45974</v>
      </c>
      <c r="L106" s="4" t="s">
        <v>174</v>
      </c>
    </row>
    <row r="107" spans="1:13" ht="21.75" hidden="1" customHeight="1" x14ac:dyDescent="0.25">
      <c r="A107" s="4">
        <v>106</v>
      </c>
      <c r="B107" s="30">
        <v>20255810214872</v>
      </c>
      <c r="C107" s="2">
        <v>45968</v>
      </c>
      <c r="D107" s="2">
        <v>45968</v>
      </c>
      <c r="E107" s="2" t="s">
        <v>6177</v>
      </c>
      <c r="F107" s="14">
        <f ca="1">Tabla36891011181915161723456756389[[#This Row],[FECHA RADICACION]]-TODAY()</f>
        <v>-95</v>
      </c>
      <c r="G107" s="14" t="s">
        <v>50</v>
      </c>
      <c r="H107" s="14" t="s">
        <v>114</v>
      </c>
      <c r="I107" s="14" t="s">
        <v>17</v>
      </c>
      <c r="J107" s="15" t="s">
        <v>18</v>
      </c>
      <c r="K107" s="21">
        <v>45995</v>
      </c>
    </row>
    <row r="108" spans="1:13" ht="21.75" hidden="1" customHeight="1" x14ac:dyDescent="0.25">
      <c r="A108" s="4">
        <v>107</v>
      </c>
      <c r="B108" s="30">
        <v>20255810214812</v>
      </c>
      <c r="C108" s="2">
        <v>45968</v>
      </c>
      <c r="D108" s="2">
        <v>45968</v>
      </c>
      <c r="E108" s="2" t="s">
        <v>6178</v>
      </c>
      <c r="F108" s="14">
        <f ca="1">Tabla36891011181915161723456756389[[#This Row],[FECHA RADICACION]]-TODAY()</f>
        <v>-95</v>
      </c>
      <c r="G108" s="14" t="s">
        <v>15</v>
      </c>
      <c r="H108" s="14" t="s">
        <v>5910</v>
      </c>
      <c r="I108" s="14" t="s">
        <v>17</v>
      </c>
      <c r="J108" s="15" t="s">
        <v>18</v>
      </c>
      <c r="K108" s="21">
        <v>45995</v>
      </c>
    </row>
    <row r="109" spans="1:13" ht="21.75" customHeight="1" x14ac:dyDescent="0.25">
      <c r="A109" s="4">
        <v>108</v>
      </c>
      <c r="B109" s="30">
        <v>20255810214732</v>
      </c>
      <c r="C109" s="2">
        <v>45968</v>
      </c>
      <c r="D109" s="2">
        <v>45968</v>
      </c>
      <c r="E109" s="2" t="s">
        <v>6179</v>
      </c>
      <c r="F109" s="14">
        <f ca="1">Tabla36891011181915161723456756389[[#This Row],[FECHA RADICACION]]-TODAY()</f>
        <v>-95</v>
      </c>
      <c r="G109" s="14" t="s">
        <v>15</v>
      </c>
      <c r="H109" s="14" t="s">
        <v>5910</v>
      </c>
      <c r="I109" s="14" t="s">
        <v>7815</v>
      </c>
      <c r="K109" s="21">
        <v>46021</v>
      </c>
    </row>
    <row r="110" spans="1:13" ht="21.75" hidden="1" customHeight="1" x14ac:dyDescent="0.25">
      <c r="A110" s="4">
        <v>109</v>
      </c>
      <c r="B110" s="30">
        <v>20255810214722</v>
      </c>
      <c r="C110" s="2">
        <v>45968</v>
      </c>
      <c r="D110" s="2">
        <v>45968</v>
      </c>
      <c r="E110" s="2" t="s">
        <v>6181</v>
      </c>
      <c r="F110" s="14">
        <f ca="1">Tabla36891011181915161723456756389[[#This Row],[FECHA RADICACION]]-TODAY()</f>
        <v>-95</v>
      </c>
      <c r="G110" s="14" t="s">
        <v>65</v>
      </c>
      <c r="H110" s="14" t="s">
        <v>6109</v>
      </c>
      <c r="I110" s="14" t="s">
        <v>17</v>
      </c>
      <c r="J110" s="15" t="s">
        <v>18</v>
      </c>
      <c r="K110" s="21">
        <v>45995</v>
      </c>
    </row>
    <row r="111" spans="1:13" ht="21.75" hidden="1" customHeight="1" x14ac:dyDescent="0.25">
      <c r="A111" s="4">
        <v>110</v>
      </c>
      <c r="B111" s="30">
        <v>20255810214712</v>
      </c>
      <c r="C111" s="2">
        <v>45968</v>
      </c>
      <c r="D111" s="2">
        <v>45968</v>
      </c>
      <c r="E111" s="2" t="s">
        <v>6182</v>
      </c>
      <c r="F111" s="14">
        <f ca="1">Tabla36891011181915161723456756389[[#This Row],[FECHA RADICACION]]-TODAY()</f>
        <v>-95</v>
      </c>
      <c r="G111" s="14" t="s">
        <v>65</v>
      </c>
      <c r="H111" s="14" t="s">
        <v>283</v>
      </c>
      <c r="I111" s="14" t="s">
        <v>17</v>
      </c>
      <c r="J111" s="15" t="s">
        <v>18</v>
      </c>
      <c r="K111" s="21">
        <v>45995</v>
      </c>
    </row>
    <row r="112" spans="1:13" ht="21.75" hidden="1" customHeight="1" x14ac:dyDescent="0.25">
      <c r="A112" s="4">
        <v>111</v>
      </c>
      <c r="B112" s="30">
        <v>20255810214702</v>
      </c>
      <c r="C112" s="2">
        <v>45968</v>
      </c>
      <c r="D112" s="2">
        <v>45968</v>
      </c>
      <c r="E112" s="2" t="s">
        <v>6183</v>
      </c>
      <c r="F112" s="14">
        <f ca="1">Tabla36891011181915161723456756389[[#This Row],[FECHA RADICACION]]-TODAY()</f>
        <v>-95</v>
      </c>
      <c r="G112" s="14" t="s">
        <v>65</v>
      </c>
      <c r="H112" s="14" t="s">
        <v>78</v>
      </c>
      <c r="I112" s="14" t="s">
        <v>17</v>
      </c>
      <c r="J112" s="15" t="s">
        <v>18</v>
      </c>
      <c r="K112" s="21">
        <v>45974</v>
      </c>
      <c r="L112" s="4" t="s">
        <v>174</v>
      </c>
    </row>
    <row r="113" spans="1:13" ht="21.75" hidden="1" customHeight="1" x14ac:dyDescent="0.25">
      <c r="A113" s="4">
        <v>112</v>
      </c>
      <c r="B113" s="30">
        <v>20255810214652</v>
      </c>
      <c r="C113" s="2">
        <v>45968.526388888888</v>
      </c>
      <c r="D113" s="2">
        <v>45968</v>
      </c>
      <c r="E113" s="2" t="s">
        <v>6184</v>
      </c>
      <c r="F113" s="14">
        <f ca="1">Tabla36891011181915161723456756389[[#This Row],[FECHA RADICACION]]-TODAY()</f>
        <v>-94.473611111112405</v>
      </c>
      <c r="G113" s="14" t="s">
        <v>15</v>
      </c>
      <c r="H113" s="14" t="s">
        <v>5404</v>
      </c>
      <c r="I113" s="14" t="s">
        <v>17</v>
      </c>
      <c r="J113" s="15" t="s">
        <v>18</v>
      </c>
      <c r="K113" s="21">
        <v>45974</v>
      </c>
    </row>
    <row r="114" spans="1:13" ht="21.75" hidden="1" customHeight="1" x14ac:dyDescent="0.25">
      <c r="A114" s="4">
        <v>113</v>
      </c>
      <c r="B114" s="30">
        <v>20254603752742</v>
      </c>
      <c r="C114" s="2">
        <v>45968.520138888889</v>
      </c>
      <c r="D114" s="2">
        <v>45968</v>
      </c>
      <c r="E114" s="2" t="s">
        <v>6185</v>
      </c>
      <c r="F114" s="14">
        <f ca="1">Tabla36891011181915161723456756389[[#This Row],[FECHA RADICACION]]-TODAY()</f>
        <v>-94.479861111110949</v>
      </c>
      <c r="G114" s="14" t="s">
        <v>50</v>
      </c>
      <c r="H114" s="14" t="s">
        <v>919</v>
      </c>
      <c r="I114" s="14" t="s">
        <v>17</v>
      </c>
      <c r="J114" s="15" t="s">
        <v>18</v>
      </c>
      <c r="K114" s="21">
        <v>45995</v>
      </c>
      <c r="M114" s="4" t="s">
        <v>6186</v>
      </c>
    </row>
    <row r="115" spans="1:13" ht="21.75" hidden="1" customHeight="1" x14ac:dyDescent="0.25">
      <c r="A115" s="4">
        <v>114</v>
      </c>
      <c r="B115" s="30">
        <v>20255810214562</v>
      </c>
      <c r="C115" s="2">
        <v>45968.511111111111</v>
      </c>
      <c r="D115" s="2">
        <v>45968</v>
      </c>
      <c r="E115" s="2" t="s">
        <v>6187</v>
      </c>
      <c r="F115" s="14">
        <f ca="1">Tabla36891011181915161723456756389[[#This Row],[FECHA RADICACION]]-TODAY()</f>
        <v>-94.488888888889051</v>
      </c>
      <c r="G115" s="14" t="s">
        <v>2964</v>
      </c>
      <c r="H115" s="14" t="s">
        <v>17</v>
      </c>
      <c r="I115" s="14" t="s">
        <v>17</v>
      </c>
      <c r="J115" s="15" t="s">
        <v>18</v>
      </c>
    </row>
    <row r="116" spans="1:13" ht="21.75" hidden="1" customHeight="1" x14ac:dyDescent="0.25">
      <c r="A116" s="4">
        <v>115</v>
      </c>
      <c r="B116" s="30">
        <v>20255810214502</v>
      </c>
      <c r="C116" s="2">
        <v>45968.5</v>
      </c>
      <c r="D116" s="2">
        <v>45968</v>
      </c>
      <c r="E116" s="2" t="s">
        <v>6188</v>
      </c>
      <c r="F116" s="14">
        <f ca="1">Tabla36891011181915161723456756389[[#This Row],[FECHA RADICACION]]-TODAY()</f>
        <v>-94.5</v>
      </c>
      <c r="G116" s="14" t="s">
        <v>15</v>
      </c>
      <c r="H116" s="14" t="s">
        <v>16</v>
      </c>
      <c r="I116" s="14" t="s">
        <v>17</v>
      </c>
      <c r="J116" s="15" t="s">
        <v>18</v>
      </c>
      <c r="K116" s="21">
        <v>45995</v>
      </c>
    </row>
    <row r="117" spans="1:13" ht="21.75" hidden="1" customHeight="1" x14ac:dyDescent="0.25">
      <c r="A117" s="4">
        <v>116</v>
      </c>
      <c r="B117" s="30">
        <v>20255810214482</v>
      </c>
      <c r="C117" s="2">
        <v>45968.499305555553</v>
      </c>
      <c r="D117" s="2">
        <v>45968</v>
      </c>
      <c r="E117" s="2" t="s">
        <v>6189</v>
      </c>
      <c r="F117" s="14">
        <f ca="1">Tabla36891011181915161723456756389[[#This Row],[FECHA RADICACION]]-TODAY()</f>
        <v>-94.500694444446708</v>
      </c>
      <c r="G117" s="14" t="s">
        <v>15</v>
      </c>
      <c r="H117" s="14" t="s">
        <v>241</v>
      </c>
      <c r="I117" s="14" t="s">
        <v>17</v>
      </c>
      <c r="J117" s="15" t="s">
        <v>18</v>
      </c>
      <c r="K117" s="21">
        <v>45995</v>
      </c>
    </row>
    <row r="118" spans="1:13" ht="21.75" hidden="1" customHeight="1" x14ac:dyDescent="0.25">
      <c r="A118" s="4">
        <v>117</v>
      </c>
      <c r="B118" s="30">
        <v>20254603751982</v>
      </c>
      <c r="C118" s="2">
        <v>45968.49722222222</v>
      </c>
      <c r="D118" s="2">
        <v>45968</v>
      </c>
      <c r="E118" s="6" t="s">
        <v>6190</v>
      </c>
      <c r="F118" s="14">
        <f ca="1">Tabla36891011181915161723456756389[[#This Row],[FECHA RADICACION]]-TODAY()</f>
        <v>-94.502777777779556</v>
      </c>
      <c r="G118" s="14" t="s">
        <v>50</v>
      </c>
      <c r="H118" s="14" t="s">
        <v>93</v>
      </c>
      <c r="I118" s="14" t="s">
        <v>17</v>
      </c>
      <c r="J118" s="15" t="s">
        <v>18</v>
      </c>
      <c r="K118" s="21">
        <v>45995</v>
      </c>
    </row>
    <row r="119" spans="1:13" ht="21.75" hidden="1" customHeight="1" x14ac:dyDescent="0.25">
      <c r="A119" s="4">
        <v>118</v>
      </c>
      <c r="B119" s="30">
        <v>20255810214222</v>
      </c>
      <c r="C119" s="2">
        <v>45968.342361111114</v>
      </c>
      <c r="D119" s="2">
        <v>45968</v>
      </c>
      <c r="E119" s="2" t="s">
        <v>6191</v>
      </c>
      <c r="F119" s="14">
        <f ca="1">Tabla36891011181915161723456756389[[#This Row],[FECHA RADICACION]]-TODAY()</f>
        <v>-94.65763888888614</v>
      </c>
      <c r="G119" s="14" t="s">
        <v>15</v>
      </c>
      <c r="H119" s="14" t="s">
        <v>5910</v>
      </c>
      <c r="I119" s="14" t="s">
        <v>17</v>
      </c>
      <c r="J119" s="15" t="s">
        <v>18</v>
      </c>
      <c r="K119" s="21">
        <v>45995</v>
      </c>
    </row>
    <row r="120" spans="1:13" ht="21.75" hidden="1" customHeight="1" x14ac:dyDescent="0.25">
      <c r="A120" s="4">
        <v>119</v>
      </c>
      <c r="B120" s="30">
        <v>20255810214212</v>
      </c>
      <c r="C120" s="2">
        <v>45968.334722222222</v>
      </c>
      <c r="D120" s="2">
        <v>45968</v>
      </c>
      <c r="E120" s="2" t="s">
        <v>6192</v>
      </c>
      <c r="F120" s="14">
        <f ca="1">Tabla36891011181915161723456756389[[#This Row],[FECHA RADICACION]]-TODAY()</f>
        <v>-94.665277777778101</v>
      </c>
      <c r="G120" s="14" t="s">
        <v>2964</v>
      </c>
      <c r="H120" s="14" t="s">
        <v>17</v>
      </c>
      <c r="I120" s="14" t="s">
        <v>17</v>
      </c>
      <c r="J120" s="15" t="s">
        <v>18</v>
      </c>
    </row>
    <row r="121" spans="1:13" ht="21.75" customHeight="1" x14ac:dyDescent="0.25">
      <c r="A121" s="4">
        <v>120</v>
      </c>
      <c r="B121" s="30">
        <v>20254603747522</v>
      </c>
      <c r="C121" s="2">
        <v>45968.361805555556</v>
      </c>
      <c r="D121" s="2">
        <v>45968</v>
      </c>
      <c r="E121" s="2" t="s">
        <v>6193</v>
      </c>
      <c r="F121" s="14">
        <f ca="1">Tabla36891011181915161723456756389[[#This Row],[FECHA RADICACION]]-TODAY()</f>
        <v>-94.638194444443798</v>
      </c>
      <c r="G121" s="14" t="s">
        <v>15</v>
      </c>
      <c r="H121" s="14" t="s">
        <v>16</v>
      </c>
      <c r="I121" s="14" t="s">
        <v>6835</v>
      </c>
      <c r="J121" s="15" t="s">
        <v>18</v>
      </c>
      <c r="K121" s="21">
        <v>46021</v>
      </c>
      <c r="M121" s="4" t="s">
        <v>7914</v>
      </c>
    </row>
    <row r="122" spans="1:13" ht="21.75" hidden="1" customHeight="1" x14ac:dyDescent="0.25">
      <c r="A122" s="4">
        <v>121</v>
      </c>
      <c r="B122" s="30">
        <v>20254603747612</v>
      </c>
      <c r="C122" s="2">
        <v>45968.365277777775</v>
      </c>
      <c r="D122" s="2">
        <v>45968</v>
      </c>
      <c r="E122" s="2" t="s">
        <v>6194</v>
      </c>
      <c r="F122" s="14">
        <f ca="1">Tabla36891011181915161723456756389[[#This Row],[FECHA RADICACION]]-TODAY()</f>
        <v>-94.634722222224809</v>
      </c>
      <c r="G122" s="14" t="s">
        <v>15</v>
      </c>
      <c r="H122" s="14" t="s">
        <v>16</v>
      </c>
      <c r="I122" s="14" t="s">
        <v>17</v>
      </c>
      <c r="J122" s="15" t="s">
        <v>18</v>
      </c>
      <c r="K122" s="21">
        <v>45974</v>
      </c>
    </row>
    <row r="123" spans="1:13" ht="21.75" hidden="1" customHeight="1" x14ac:dyDescent="0.25">
      <c r="A123" s="4">
        <v>122</v>
      </c>
      <c r="B123" s="30">
        <v>20254603747782</v>
      </c>
      <c r="C123" s="2">
        <v>45968.374305555553</v>
      </c>
      <c r="D123" s="2">
        <v>45968</v>
      </c>
      <c r="E123" s="2" t="s">
        <v>6195</v>
      </c>
      <c r="F123" s="14">
        <f ca="1">Tabla36891011181915161723456756389[[#This Row],[FECHA RADICACION]]-TODAY()</f>
        <v>-94.625694444446708</v>
      </c>
      <c r="G123" s="14" t="s">
        <v>50</v>
      </c>
      <c r="H123" s="14" t="s">
        <v>62</v>
      </c>
      <c r="I123" s="14" t="s">
        <v>17</v>
      </c>
      <c r="J123" s="15" t="s">
        <v>18</v>
      </c>
      <c r="K123" s="21">
        <v>45974</v>
      </c>
    </row>
    <row r="124" spans="1:13" ht="21.75" hidden="1" customHeight="1" x14ac:dyDescent="0.25">
      <c r="A124" s="4">
        <v>123</v>
      </c>
      <c r="B124" s="30">
        <v>20255810214262</v>
      </c>
      <c r="C124" s="2">
        <v>45968.393750000003</v>
      </c>
      <c r="D124" s="2">
        <v>45968</v>
      </c>
      <c r="E124" s="2" t="s">
        <v>6196</v>
      </c>
      <c r="F124" s="14">
        <f ca="1">Tabla36891011181915161723456756389[[#This Row],[FECHA RADICACION]]-TODAY()</f>
        <v>-94.60624999999709</v>
      </c>
      <c r="G124" s="14" t="s">
        <v>15</v>
      </c>
      <c r="H124" s="14" t="s">
        <v>251</v>
      </c>
      <c r="I124" s="14" t="s">
        <v>17</v>
      </c>
      <c r="J124" s="15" t="s">
        <v>18</v>
      </c>
      <c r="K124" s="21">
        <v>45974</v>
      </c>
    </row>
    <row r="125" spans="1:13" ht="21.75" hidden="1" customHeight="1" x14ac:dyDescent="0.25">
      <c r="A125" s="4">
        <v>124</v>
      </c>
      <c r="B125" s="30">
        <v>20255810214272</v>
      </c>
      <c r="C125" s="2">
        <v>45968.396527777775</v>
      </c>
      <c r="D125" s="2">
        <v>45968</v>
      </c>
      <c r="E125" s="2" t="s">
        <v>6197</v>
      </c>
      <c r="F125" s="14">
        <f ca="1">Tabla36891011181915161723456756389[[#This Row],[FECHA RADICACION]]-TODAY()</f>
        <v>-94.603472222224809</v>
      </c>
      <c r="G125" s="14" t="s">
        <v>65</v>
      </c>
      <c r="H125" s="14" t="s">
        <v>3285</v>
      </c>
      <c r="I125" s="14" t="s">
        <v>17</v>
      </c>
      <c r="J125" s="15" t="s">
        <v>18</v>
      </c>
      <c r="K125" s="21">
        <v>45974</v>
      </c>
      <c r="L125" s="4" t="s">
        <v>91</v>
      </c>
    </row>
    <row r="126" spans="1:13" ht="21.75" hidden="1" customHeight="1" x14ac:dyDescent="0.25">
      <c r="A126" s="4">
        <v>125</v>
      </c>
      <c r="B126" s="30">
        <v>20254603749522</v>
      </c>
      <c r="C126" s="2">
        <v>45968.429861111108</v>
      </c>
      <c r="D126" s="2">
        <v>45968</v>
      </c>
      <c r="E126" s="2" t="s">
        <v>6198</v>
      </c>
      <c r="F126" s="14">
        <f ca="1">Tabla36891011181915161723456756389[[#This Row],[FECHA RADICACION]]-TODAY()</f>
        <v>-94.570138888891961</v>
      </c>
      <c r="G126" s="14" t="s">
        <v>50</v>
      </c>
      <c r="H126" s="14" t="s">
        <v>93</v>
      </c>
      <c r="I126" s="14" t="s">
        <v>17</v>
      </c>
      <c r="J126" s="15" t="s">
        <v>18</v>
      </c>
      <c r="K126" s="21">
        <v>45995</v>
      </c>
      <c r="M126" s="4" t="s">
        <v>5898</v>
      </c>
    </row>
    <row r="127" spans="1:13" ht="21.75" hidden="1" customHeight="1" x14ac:dyDescent="0.25">
      <c r="A127" s="4">
        <v>126</v>
      </c>
      <c r="B127" s="30">
        <v>20255810214312</v>
      </c>
      <c r="C127" s="2">
        <v>45968.455555555556</v>
      </c>
      <c r="D127" s="2">
        <v>45968</v>
      </c>
      <c r="E127" s="2" t="s">
        <v>6199</v>
      </c>
      <c r="F127" s="14">
        <f ca="1">Tabla36891011181915161723456756389[[#This Row],[FECHA RADICACION]]-TODAY()</f>
        <v>-94.544444444443798</v>
      </c>
      <c r="G127" s="14" t="s">
        <v>65</v>
      </c>
      <c r="H127" s="14" t="s">
        <v>6103</v>
      </c>
      <c r="I127" s="14" t="s">
        <v>17</v>
      </c>
      <c r="J127" s="15" t="s">
        <v>18</v>
      </c>
      <c r="K127" s="21">
        <v>45974</v>
      </c>
      <c r="L127" s="4" t="s">
        <v>174</v>
      </c>
    </row>
    <row r="128" spans="1:13" ht="21.75" hidden="1" customHeight="1" x14ac:dyDescent="0.25">
      <c r="A128" s="4">
        <v>127</v>
      </c>
      <c r="B128" s="30">
        <v>20255810214332</v>
      </c>
      <c r="C128" s="2">
        <v>45968.465277777781</v>
      </c>
      <c r="D128" s="2">
        <v>45968</v>
      </c>
      <c r="E128" s="2" t="s">
        <v>6200</v>
      </c>
      <c r="F128" s="14">
        <f ca="1">Tabla36891011181915161723456756389[[#This Row],[FECHA RADICACION]]-TODAY()</f>
        <v>-94.534722222218988</v>
      </c>
      <c r="G128" s="14" t="s">
        <v>15</v>
      </c>
      <c r="H128" s="14" t="s">
        <v>251</v>
      </c>
      <c r="I128" s="14" t="s">
        <v>17</v>
      </c>
      <c r="J128" s="15" t="s">
        <v>18</v>
      </c>
      <c r="K128" s="21">
        <v>45974</v>
      </c>
      <c r="L128" s="15"/>
      <c r="M128" s="15"/>
    </row>
    <row r="129" spans="1:13" ht="21.75" hidden="1" customHeight="1" x14ac:dyDescent="0.25">
      <c r="A129" s="4">
        <v>128</v>
      </c>
      <c r="B129" s="30">
        <v>20255810214342</v>
      </c>
      <c r="C129" s="2">
        <v>45968.469444444447</v>
      </c>
      <c r="D129" s="2">
        <v>45971</v>
      </c>
      <c r="E129" s="2" t="s">
        <v>6201</v>
      </c>
      <c r="F129" s="14">
        <f ca="1">Tabla36891011181915161723456756389[[#This Row],[FECHA RADICACION]]-TODAY()</f>
        <v>-94.530555555553292</v>
      </c>
      <c r="G129" s="14" t="s">
        <v>15</v>
      </c>
      <c r="H129" s="14" t="s">
        <v>241</v>
      </c>
      <c r="I129" s="14" t="s">
        <v>17</v>
      </c>
      <c r="J129" s="6" t="s">
        <v>18</v>
      </c>
      <c r="K129" s="21">
        <v>45974</v>
      </c>
      <c r="M129" s="15"/>
    </row>
    <row r="130" spans="1:13" ht="21.75" hidden="1" customHeight="1" x14ac:dyDescent="0.25">
      <c r="A130" s="4">
        <v>129</v>
      </c>
      <c r="B130" s="30">
        <v>20254603768972</v>
      </c>
      <c r="C130" s="2">
        <v>45971.482638888891</v>
      </c>
      <c r="D130" s="2">
        <v>45971</v>
      </c>
      <c r="E130" s="2" t="s">
        <v>6202</v>
      </c>
      <c r="F130" s="14">
        <f ca="1">Tabla36891011181915161723456756389[[#This Row],[FECHA RADICACION]]-TODAY()</f>
        <v>-91.517361111109494</v>
      </c>
      <c r="G130" s="14" t="s">
        <v>15</v>
      </c>
      <c r="H130" s="14" t="s">
        <v>16</v>
      </c>
      <c r="I130" s="14" t="s">
        <v>17</v>
      </c>
      <c r="J130" s="15" t="s">
        <v>18</v>
      </c>
      <c r="K130" s="21">
        <v>45995</v>
      </c>
      <c r="L130" s="15"/>
      <c r="M130" s="15"/>
    </row>
    <row r="131" spans="1:13" ht="21.75" hidden="1" customHeight="1" x14ac:dyDescent="0.25">
      <c r="A131" s="4">
        <v>130</v>
      </c>
      <c r="B131" s="30">
        <v>20255810215322</v>
      </c>
      <c r="C131" s="2">
        <v>45971.474999999999</v>
      </c>
      <c r="D131" s="2">
        <v>45971</v>
      </c>
      <c r="E131" s="2" t="s">
        <v>6203</v>
      </c>
      <c r="F131" s="14">
        <f ca="1">Tabla36891011181915161723456756389[[#This Row],[FECHA RADICACION]]-TODAY()</f>
        <v>-91.525000000001455</v>
      </c>
      <c r="G131" s="14" t="s">
        <v>50</v>
      </c>
      <c r="H131" s="14" t="s">
        <v>128</v>
      </c>
      <c r="I131" s="14" t="s">
        <v>17</v>
      </c>
      <c r="J131" s="15" t="s">
        <v>18</v>
      </c>
      <c r="K131" s="21">
        <v>45995</v>
      </c>
      <c r="L131" s="4" t="s">
        <v>491</v>
      </c>
      <c r="M131" s="4" t="s">
        <v>6186</v>
      </c>
    </row>
    <row r="132" spans="1:13" ht="21.75" hidden="1" customHeight="1" x14ac:dyDescent="0.25">
      <c r="A132" s="4">
        <v>131</v>
      </c>
      <c r="B132" s="30">
        <v>20254603768082</v>
      </c>
      <c r="C132" s="2">
        <v>45971.463888888888</v>
      </c>
      <c r="D132" s="2">
        <v>45971</v>
      </c>
      <c r="E132" s="2" t="s">
        <v>6204</v>
      </c>
      <c r="F132" s="14">
        <f ca="1">Tabla36891011181915161723456756389[[#This Row],[FECHA RADICACION]]-TODAY()</f>
        <v>-91.536111111112405</v>
      </c>
      <c r="G132" s="14" t="s">
        <v>2964</v>
      </c>
      <c r="H132" s="14" t="s">
        <v>17</v>
      </c>
      <c r="I132" s="14" t="s">
        <v>17</v>
      </c>
      <c r="J132" s="15" t="s">
        <v>18</v>
      </c>
      <c r="K132" s="21">
        <v>45971</v>
      </c>
    </row>
    <row r="133" spans="1:13" ht="21.75" hidden="1" customHeight="1" x14ac:dyDescent="0.25">
      <c r="A133" s="4">
        <v>132</v>
      </c>
      <c r="B133" s="30">
        <v>20254603768062</v>
      </c>
      <c r="C133" s="2">
        <v>45971.463194444441</v>
      </c>
      <c r="D133" s="2">
        <v>45971</v>
      </c>
      <c r="E133" s="2" t="s">
        <v>6205</v>
      </c>
      <c r="F133" s="14">
        <f ca="1">Tabla36891011181915161723456756389[[#This Row],[FECHA RADICACION]]-TODAY()</f>
        <v>-91.536805555559113</v>
      </c>
      <c r="G133" s="14" t="s">
        <v>15</v>
      </c>
      <c r="H133" s="14" t="s">
        <v>5404</v>
      </c>
      <c r="I133" s="14" t="s">
        <v>17</v>
      </c>
      <c r="J133" s="15" t="s">
        <v>18</v>
      </c>
      <c r="K133" s="21">
        <v>45974</v>
      </c>
    </row>
    <row r="134" spans="1:13" ht="21.75" hidden="1" customHeight="1" x14ac:dyDescent="0.25">
      <c r="A134" s="4">
        <v>133</v>
      </c>
      <c r="B134" s="30">
        <v>20255810215212</v>
      </c>
      <c r="C134" s="2">
        <v>45971.448611111111</v>
      </c>
      <c r="D134" s="2">
        <v>45971</v>
      </c>
      <c r="E134" s="2" t="s">
        <v>6206</v>
      </c>
      <c r="F134" s="14">
        <f ca="1">Tabla36891011181915161723456756389[[#This Row],[FECHA RADICACION]]-TODAY()</f>
        <v>-91.551388888889051</v>
      </c>
      <c r="G134" s="14" t="s">
        <v>65</v>
      </c>
      <c r="H134" s="14" t="s">
        <v>3285</v>
      </c>
      <c r="I134" s="14" t="s">
        <v>17</v>
      </c>
      <c r="J134" s="15" t="s">
        <v>18</v>
      </c>
      <c r="K134" s="21">
        <v>45974</v>
      </c>
      <c r="L134" s="15"/>
      <c r="M134" s="15"/>
    </row>
    <row r="135" spans="1:13" ht="21.75" hidden="1" customHeight="1" x14ac:dyDescent="0.25">
      <c r="A135" s="4">
        <v>134</v>
      </c>
      <c r="B135" s="30">
        <v>20254603764942</v>
      </c>
      <c r="C135" s="2">
        <v>45971.378472222219</v>
      </c>
      <c r="D135" s="2">
        <v>45971</v>
      </c>
      <c r="E135" s="2" t="s">
        <v>6207</v>
      </c>
      <c r="F135" s="14">
        <f ca="1">Tabla36891011181915161723456756389[[#This Row],[FECHA RADICACION]]-TODAY()</f>
        <v>-91.621527777781012</v>
      </c>
      <c r="G135" s="14" t="s">
        <v>65</v>
      </c>
      <c r="H135" s="14" t="s">
        <v>6103</v>
      </c>
      <c r="I135" s="14" t="s">
        <v>17</v>
      </c>
      <c r="J135" s="15" t="s">
        <v>18</v>
      </c>
      <c r="K135" s="21">
        <v>45995</v>
      </c>
      <c r="L135" s="15"/>
      <c r="M135" s="15" t="s">
        <v>5976</v>
      </c>
    </row>
    <row r="136" spans="1:13" ht="21.75" hidden="1" customHeight="1" x14ac:dyDescent="0.25">
      <c r="A136" s="4">
        <v>135</v>
      </c>
      <c r="B136" s="30">
        <v>20255810215042</v>
      </c>
      <c r="C136" s="2">
        <v>45971.340277777781</v>
      </c>
      <c r="D136" s="2">
        <v>45971</v>
      </c>
      <c r="E136" s="2" t="s">
        <v>6208</v>
      </c>
      <c r="F136" s="14">
        <f ca="1">Tabla36891011181915161723456756389[[#This Row],[FECHA RADICACION]]-TODAY()</f>
        <v>-91.659722222218988</v>
      </c>
      <c r="G136" s="14" t="s">
        <v>15</v>
      </c>
      <c r="H136" s="14" t="s">
        <v>241</v>
      </c>
      <c r="I136" s="14" t="s">
        <v>17</v>
      </c>
      <c r="J136" s="15" t="s">
        <v>18</v>
      </c>
      <c r="K136" s="21">
        <v>45975</v>
      </c>
      <c r="M136" s="15"/>
    </row>
    <row r="137" spans="1:13" ht="21.75" hidden="1" customHeight="1" x14ac:dyDescent="0.25">
      <c r="A137" s="4">
        <v>136</v>
      </c>
      <c r="B137" s="30">
        <v>20255810214932</v>
      </c>
      <c r="C137" s="2">
        <v>45968</v>
      </c>
      <c r="D137" s="2">
        <v>45971</v>
      </c>
      <c r="E137" s="2" t="s">
        <v>6209</v>
      </c>
      <c r="F137" s="14">
        <f ca="1">Tabla36891011181915161723456756389[[#This Row],[FECHA RADICACION]]-TODAY()</f>
        <v>-95</v>
      </c>
      <c r="G137" s="14" t="s">
        <v>50</v>
      </c>
      <c r="H137" s="14" t="s">
        <v>93</v>
      </c>
      <c r="I137" s="14" t="s">
        <v>17</v>
      </c>
      <c r="J137" s="15" t="s">
        <v>18</v>
      </c>
      <c r="K137" s="21">
        <v>45995</v>
      </c>
    </row>
    <row r="138" spans="1:13" ht="21.75" hidden="1" customHeight="1" x14ac:dyDescent="0.25">
      <c r="A138" s="4">
        <v>137</v>
      </c>
      <c r="B138" s="30">
        <v>20255810214462</v>
      </c>
      <c r="C138" s="2">
        <v>45968.493055555555</v>
      </c>
      <c r="D138" s="2">
        <v>45971</v>
      </c>
      <c r="E138" s="2" t="s">
        <v>6210</v>
      </c>
      <c r="F138" s="14">
        <f ca="1">Tabla36891011181915161723456756389[[#This Row],[FECHA RADICACION]]-TODAY()</f>
        <v>-94.506944444445253</v>
      </c>
      <c r="G138" s="14" t="s">
        <v>2964</v>
      </c>
      <c r="H138" s="14" t="s">
        <v>17</v>
      </c>
      <c r="I138" s="14" t="s">
        <v>17</v>
      </c>
      <c r="J138" s="15" t="s">
        <v>18</v>
      </c>
      <c r="K138" s="21">
        <v>45971</v>
      </c>
    </row>
    <row r="139" spans="1:13" ht="21.75" hidden="1" customHeight="1" x14ac:dyDescent="0.25">
      <c r="A139" s="4">
        <v>138</v>
      </c>
      <c r="B139" s="30">
        <v>20255810214412</v>
      </c>
      <c r="C139" s="2">
        <v>45968.482638888891</v>
      </c>
      <c r="D139" s="2">
        <v>45971</v>
      </c>
      <c r="E139" s="2" t="s">
        <v>6211</v>
      </c>
      <c r="F139" s="14">
        <f ca="1">Tabla36891011181915161723456756389[[#This Row],[FECHA RADICACION]]-TODAY()</f>
        <v>-94.517361111109494</v>
      </c>
      <c r="G139" s="14" t="s">
        <v>50</v>
      </c>
      <c r="H139" s="14" t="s">
        <v>910</v>
      </c>
      <c r="I139" s="14" t="s">
        <v>17</v>
      </c>
      <c r="J139" s="15" t="s">
        <v>18</v>
      </c>
      <c r="K139" s="21">
        <v>45995</v>
      </c>
      <c r="L139" s="4" t="s">
        <v>91</v>
      </c>
    </row>
    <row r="140" spans="1:13" ht="21.75" hidden="1" customHeight="1" x14ac:dyDescent="0.25">
      <c r="A140" s="4">
        <v>139</v>
      </c>
      <c r="B140" s="30">
        <v>20255810213872</v>
      </c>
      <c r="C140" s="2">
        <v>45967.533333333333</v>
      </c>
      <c r="D140" s="2">
        <v>45971</v>
      </c>
      <c r="E140" s="2" t="s">
        <v>6212</v>
      </c>
      <c r="F140" s="14">
        <f ca="1">Tabla36891011181915161723456756389[[#This Row],[FECHA RADICACION]]-TODAY()</f>
        <v>-95.466666666667152</v>
      </c>
      <c r="G140" s="14" t="s">
        <v>2964</v>
      </c>
      <c r="H140" s="14" t="s">
        <v>17</v>
      </c>
      <c r="I140" s="14" t="s">
        <v>17</v>
      </c>
      <c r="J140" s="15" t="s">
        <v>18</v>
      </c>
      <c r="K140" s="21">
        <v>45971</v>
      </c>
      <c r="M140" s="15"/>
    </row>
    <row r="141" spans="1:13" ht="21.75" hidden="1" customHeight="1" x14ac:dyDescent="0.25">
      <c r="A141" s="4">
        <v>140</v>
      </c>
      <c r="B141" s="30">
        <v>20255810213732</v>
      </c>
      <c r="C141" s="2">
        <v>45967.435416666667</v>
      </c>
      <c r="D141" s="2">
        <v>45971</v>
      </c>
      <c r="E141" s="2" t="s">
        <v>6213</v>
      </c>
      <c r="F141" s="14">
        <f ca="1">Tabla36891011181915161723456756389[[#This Row],[FECHA RADICACION]]-TODAY()</f>
        <v>-95.564583333332848</v>
      </c>
      <c r="G141" s="14" t="s">
        <v>15</v>
      </c>
      <c r="H141" s="14" t="s">
        <v>251</v>
      </c>
      <c r="I141" s="14" t="s">
        <v>17</v>
      </c>
      <c r="J141" s="15" t="s">
        <v>18</v>
      </c>
      <c r="K141" s="21">
        <v>45974</v>
      </c>
      <c r="L141" s="15"/>
      <c r="M141" s="15"/>
    </row>
    <row r="142" spans="1:13" ht="21.75" hidden="1" customHeight="1" x14ac:dyDescent="0.25">
      <c r="A142" s="4">
        <v>141</v>
      </c>
      <c r="B142" s="30">
        <v>20255810213712</v>
      </c>
      <c r="C142" s="2">
        <v>45967.431944444441</v>
      </c>
      <c r="D142" s="2">
        <v>45971</v>
      </c>
      <c r="E142" s="2" t="s">
        <v>6214</v>
      </c>
      <c r="F142" s="14">
        <f ca="1">Tabla36891011181915161723456756389[[#This Row],[FECHA RADICACION]]-TODAY()</f>
        <v>-95.568055555559113</v>
      </c>
      <c r="G142" s="14" t="s">
        <v>65</v>
      </c>
      <c r="H142" s="14" t="s">
        <v>3285</v>
      </c>
      <c r="I142" s="14" t="s">
        <v>17</v>
      </c>
      <c r="J142" s="15" t="s">
        <v>18</v>
      </c>
      <c r="K142" s="21">
        <v>45974</v>
      </c>
    </row>
    <row r="143" spans="1:13" ht="21.75" hidden="1" customHeight="1" x14ac:dyDescent="0.25">
      <c r="A143" s="4">
        <v>142</v>
      </c>
      <c r="B143" s="30">
        <v>20255810213702</v>
      </c>
      <c r="C143" s="2">
        <v>45967.429861111108</v>
      </c>
      <c r="D143" s="2">
        <v>45971</v>
      </c>
      <c r="E143" s="2" t="s">
        <v>6215</v>
      </c>
      <c r="F143" s="14">
        <f ca="1">Tabla36891011181915161723456756389[[#This Row],[FECHA RADICACION]]-TODAY()</f>
        <v>-95.570138888891961</v>
      </c>
      <c r="G143" s="14" t="s">
        <v>50</v>
      </c>
      <c r="H143" s="14" t="s">
        <v>51</v>
      </c>
      <c r="I143" s="14" t="s">
        <v>17</v>
      </c>
      <c r="J143" s="15" t="s">
        <v>18</v>
      </c>
      <c r="K143" s="21">
        <v>45974</v>
      </c>
    </row>
    <row r="144" spans="1:13" ht="21.75" hidden="1" customHeight="1" x14ac:dyDescent="0.25">
      <c r="A144" s="4">
        <v>143</v>
      </c>
      <c r="B144" s="30">
        <v>20254603740372</v>
      </c>
      <c r="C144" s="2">
        <v>45967</v>
      </c>
      <c r="D144" s="2">
        <v>45971</v>
      </c>
      <c r="E144" s="2" t="s">
        <v>6216</v>
      </c>
      <c r="F144" s="14">
        <f ca="1">Tabla36891011181915161723456756389[[#This Row],[FECHA RADICACION]]-TODAY()</f>
        <v>-96</v>
      </c>
      <c r="G144" s="14" t="s">
        <v>50</v>
      </c>
      <c r="H144" s="14" t="s">
        <v>919</v>
      </c>
      <c r="I144" s="14" t="s">
        <v>17</v>
      </c>
      <c r="J144" s="15" t="s">
        <v>18</v>
      </c>
      <c r="K144" s="21">
        <v>45995</v>
      </c>
      <c r="M144" s="32" t="s">
        <v>6217</v>
      </c>
    </row>
    <row r="145" spans="1:13" ht="21.75" hidden="1" customHeight="1" x14ac:dyDescent="0.25">
      <c r="A145" s="4">
        <v>144</v>
      </c>
      <c r="B145" s="30">
        <v>20254603771942</v>
      </c>
      <c r="C145" s="2">
        <v>45971</v>
      </c>
      <c r="D145" s="2">
        <v>45971</v>
      </c>
      <c r="E145" s="2" t="s">
        <v>6218</v>
      </c>
      <c r="F145" s="14">
        <f ca="1">Tabla36891011181915161723456756389[[#This Row],[FECHA RADICACION]]-TODAY()</f>
        <v>-92</v>
      </c>
      <c r="G145" s="14" t="s">
        <v>65</v>
      </c>
      <c r="H145" s="14" t="s">
        <v>3536</v>
      </c>
      <c r="I145" s="14" t="s">
        <v>17</v>
      </c>
      <c r="J145" s="15" t="s">
        <v>18</v>
      </c>
      <c r="K145" s="21">
        <v>45995</v>
      </c>
    </row>
    <row r="146" spans="1:13" ht="21.75" hidden="1" customHeight="1" x14ac:dyDescent="0.25">
      <c r="A146" s="4">
        <v>145</v>
      </c>
      <c r="B146" s="30">
        <v>20255810215422</v>
      </c>
      <c r="C146" s="2">
        <v>45971</v>
      </c>
      <c r="D146" s="2">
        <v>45971</v>
      </c>
      <c r="E146" s="2" t="s">
        <v>6219</v>
      </c>
      <c r="F146" s="14">
        <f ca="1">Tabla36891011181915161723456756389[[#This Row],[FECHA RADICACION]]-TODAY()</f>
        <v>-92</v>
      </c>
      <c r="G146" s="14" t="s">
        <v>65</v>
      </c>
      <c r="H146" s="14" t="s">
        <v>3285</v>
      </c>
      <c r="I146" s="14" t="s">
        <v>17</v>
      </c>
      <c r="J146" s="15" t="s">
        <v>18</v>
      </c>
      <c r="K146" s="21">
        <v>45974</v>
      </c>
      <c r="L146" s="15" t="s">
        <v>174</v>
      </c>
      <c r="M146" s="15"/>
    </row>
    <row r="147" spans="1:13" ht="21.75" hidden="1" customHeight="1" x14ac:dyDescent="0.25">
      <c r="A147" s="4">
        <v>146</v>
      </c>
      <c r="B147" s="30">
        <v>20255810215432</v>
      </c>
      <c r="C147" s="2">
        <v>45971</v>
      </c>
      <c r="D147" s="2">
        <v>45971</v>
      </c>
      <c r="E147" s="2" t="s">
        <v>6220</v>
      </c>
      <c r="F147" s="14">
        <f ca="1">Tabla36891011181915161723456756389[[#This Row],[FECHA RADICACION]]-TODAY()</f>
        <v>-92</v>
      </c>
      <c r="G147" s="14" t="s">
        <v>50</v>
      </c>
      <c r="H147" s="14" t="s">
        <v>128</v>
      </c>
      <c r="I147" s="14" t="s">
        <v>17</v>
      </c>
      <c r="J147" s="15" t="s">
        <v>18</v>
      </c>
      <c r="K147" s="21">
        <v>45995</v>
      </c>
      <c r="L147" s="15" t="s">
        <v>491</v>
      </c>
      <c r="M147" s="4" t="s">
        <v>6186</v>
      </c>
    </row>
    <row r="148" spans="1:13" ht="21.75" hidden="1" customHeight="1" x14ac:dyDescent="0.25">
      <c r="A148" s="4">
        <v>147</v>
      </c>
      <c r="B148" s="30">
        <v>20255810215442</v>
      </c>
      <c r="C148" s="2">
        <v>45971</v>
      </c>
      <c r="D148" s="2">
        <v>45971</v>
      </c>
      <c r="E148" s="2" t="s">
        <v>6221</v>
      </c>
      <c r="F148" s="14">
        <f ca="1">Tabla36891011181915161723456756389[[#This Row],[FECHA RADICACION]]-TODAY()</f>
        <v>-92</v>
      </c>
      <c r="G148" s="14" t="s">
        <v>65</v>
      </c>
      <c r="H148" s="14" t="s">
        <v>3285</v>
      </c>
      <c r="I148" s="14" t="s">
        <v>17</v>
      </c>
      <c r="J148" s="15" t="s">
        <v>18</v>
      </c>
      <c r="K148" s="21">
        <v>45974</v>
      </c>
      <c r="L148" s="15" t="s">
        <v>174</v>
      </c>
      <c r="M148" s="15"/>
    </row>
    <row r="149" spans="1:13" ht="21.75" hidden="1" customHeight="1" x14ac:dyDescent="0.25">
      <c r="A149" s="4">
        <v>148</v>
      </c>
      <c r="B149" s="30">
        <v>20255810213802</v>
      </c>
      <c r="C149" s="2">
        <v>45967.50277777778</v>
      </c>
      <c r="D149" s="2">
        <v>45971</v>
      </c>
      <c r="E149" s="2" t="s">
        <v>6222</v>
      </c>
      <c r="F149" s="14">
        <f ca="1">Tabla36891011181915161723456756389[[#This Row],[FECHA RADICACION]]-TODAY()</f>
        <v>-95.497222222220444</v>
      </c>
      <c r="G149" s="14" t="s">
        <v>50</v>
      </c>
      <c r="H149" s="14" t="s">
        <v>93</v>
      </c>
      <c r="I149" s="14" t="s">
        <v>17</v>
      </c>
      <c r="J149" s="15" t="s">
        <v>18</v>
      </c>
      <c r="K149" s="21">
        <v>45974</v>
      </c>
    </row>
    <row r="150" spans="1:13" ht="21.75" hidden="1" customHeight="1" x14ac:dyDescent="0.25">
      <c r="A150" s="4">
        <v>149</v>
      </c>
      <c r="B150" s="30">
        <v>20254603773512</v>
      </c>
      <c r="C150" s="2">
        <v>45971</v>
      </c>
      <c r="D150" s="2">
        <v>45971</v>
      </c>
      <c r="E150" s="2" t="s">
        <v>6223</v>
      </c>
      <c r="F150" s="14">
        <f ca="1">Tabla36891011181915161723456756389[[#This Row],[FECHA RADICACION]]-TODAY()</f>
        <v>-92</v>
      </c>
      <c r="G150" s="14" t="s">
        <v>15</v>
      </c>
      <c r="H150" s="14" t="s">
        <v>16</v>
      </c>
      <c r="I150" s="14" t="s">
        <v>17</v>
      </c>
      <c r="J150" s="15" t="s">
        <v>18</v>
      </c>
      <c r="K150" s="21">
        <v>45995</v>
      </c>
      <c r="L150" s="15"/>
      <c r="M150" s="15"/>
    </row>
    <row r="151" spans="1:13" ht="21.75" hidden="1" customHeight="1" x14ac:dyDescent="0.25">
      <c r="A151" s="4">
        <v>150</v>
      </c>
      <c r="B151" s="30">
        <v>20255810215502</v>
      </c>
      <c r="C151" s="2">
        <v>45971</v>
      </c>
      <c r="D151" s="2">
        <v>45971</v>
      </c>
      <c r="E151" s="2" t="s">
        <v>6224</v>
      </c>
      <c r="F151" s="14">
        <f ca="1">Tabla36891011181915161723456756389[[#This Row],[FECHA RADICACION]]-TODAY()</f>
        <v>-92</v>
      </c>
      <c r="G151" s="14" t="s">
        <v>15</v>
      </c>
      <c r="H151" s="14" t="s">
        <v>935</v>
      </c>
      <c r="I151" s="14" t="s">
        <v>17</v>
      </c>
      <c r="J151" s="15" t="s">
        <v>18</v>
      </c>
      <c r="K151" s="21">
        <v>45974</v>
      </c>
      <c r="L151" s="4" t="s">
        <v>6095</v>
      </c>
    </row>
    <row r="152" spans="1:13" ht="21.75" hidden="1" customHeight="1" x14ac:dyDescent="0.25">
      <c r="A152" s="4">
        <v>151</v>
      </c>
      <c r="B152" s="30">
        <v>20254603762402</v>
      </c>
      <c r="C152" s="2">
        <v>45970</v>
      </c>
      <c r="D152" s="2">
        <v>45971</v>
      </c>
      <c r="E152" s="2" t="s">
        <v>6225</v>
      </c>
      <c r="F152" s="14">
        <f ca="1">Tabla36891011181915161723456756389[[#This Row],[FECHA RADICACION]]-TODAY()</f>
        <v>-93</v>
      </c>
      <c r="G152" s="14" t="s">
        <v>50</v>
      </c>
      <c r="H152" s="14" t="s">
        <v>919</v>
      </c>
      <c r="I152" s="14" t="s">
        <v>17</v>
      </c>
      <c r="J152" s="15" t="s">
        <v>18</v>
      </c>
      <c r="K152" s="21">
        <v>45995</v>
      </c>
    </row>
    <row r="153" spans="1:13" ht="21.75" hidden="1" customHeight="1" x14ac:dyDescent="0.25">
      <c r="A153" s="4">
        <v>152</v>
      </c>
      <c r="B153" s="30">
        <v>20255810214432</v>
      </c>
      <c r="C153" s="2">
        <v>45968.488194444442</v>
      </c>
      <c r="D153" s="2">
        <v>45971</v>
      </c>
      <c r="E153" s="2" t="s">
        <v>617</v>
      </c>
      <c r="F153" s="14">
        <f ca="1">Tabla36891011181915161723456756389[[#This Row],[FECHA RADICACION]]-TODAY()</f>
        <v>-94.511805555557657</v>
      </c>
      <c r="G153" s="14" t="s">
        <v>50</v>
      </c>
      <c r="H153" s="14" t="s">
        <v>140</v>
      </c>
      <c r="I153" s="14" t="s">
        <v>17</v>
      </c>
      <c r="J153" s="15" t="s">
        <v>18</v>
      </c>
      <c r="K153" s="21">
        <v>45974</v>
      </c>
      <c r="L153" s="15"/>
      <c r="M153" s="15" t="s">
        <v>5976</v>
      </c>
    </row>
    <row r="154" spans="1:13" ht="21.75" hidden="1" customHeight="1" x14ac:dyDescent="0.25">
      <c r="A154" s="4">
        <v>153</v>
      </c>
      <c r="B154" s="30">
        <v>20255810214422</v>
      </c>
      <c r="C154" s="2">
        <v>45968.48541666667</v>
      </c>
      <c r="D154" s="2">
        <v>45971</v>
      </c>
      <c r="E154" s="2" t="s">
        <v>6226</v>
      </c>
      <c r="F154" s="14">
        <f ca="1">Tabla36891011181915161723456756389[[#This Row],[FECHA RADICACION]]-TODAY()</f>
        <v>-94.514583333329938</v>
      </c>
      <c r="G154" s="14" t="s">
        <v>50</v>
      </c>
      <c r="H154" s="14" t="s">
        <v>93</v>
      </c>
      <c r="I154" s="14" t="s">
        <v>17</v>
      </c>
      <c r="J154" s="15" t="s">
        <v>18</v>
      </c>
      <c r="K154" s="21">
        <v>45995</v>
      </c>
    </row>
    <row r="155" spans="1:13" ht="21.75" hidden="1" customHeight="1" x14ac:dyDescent="0.25">
      <c r="A155" s="4">
        <v>154</v>
      </c>
      <c r="B155" s="30">
        <v>20254603772882</v>
      </c>
      <c r="C155" s="2">
        <v>45971</v>
      </c>
      <c r="D155" s="2">
        <v>45971</v>
      </c>
      <c r="E155" s="2" t="s">
        <v>6227</v>
      </c>
      <c r="F155" s="14">
        <f ca="1">Tabla36891011181915161723456756389[[#This Row],[FECHA RADICACION]]-TODAY()</f>
        <v>-92</v>
      </c>
      <c r="G155" s="14" t="s">
        <v>2964</v>
      </c>
      <c r="H155" s="14" t="s">
        <v>17</v>
      </c>
      <c r="I155" s="14" t="s">
        <v>17</v>
      </c>
      <c r="J155" s="15" t="s">
        <v>18</v>
      </c>
      <c r="K155" s="21">
        <v>45971</v>
      </c>
    </row>
    <row r="156" spans="1:13" ht="21.75" hidden="1" customHeight="1" x14ac:dyDescent="0.25">
      <c r="A156" s="4">
        <v>155</v>
      </c>
      <c r="B156" s="30">
        <v>20254603775282</v>
      </c>
      <c r="C156" s="2">
        <v>45971</v>
      </c>
      <c r="D156" s="2">
        <v>45971</v>
      </c>
      <c r="E156" s="2" t="s">
        <v>6228</v>
      </c>
      <c r="F156" s="14">
        <f ca="1">Tabla36891011181915161723456756389[[#This Row],[FECHA RADICACION]]-TODAY()</f>
        <v>-92</v>
      </c>
      <c r="G156" s="14" t="s">
        <v>65</v>
      </c>
      <c r="H156" s="14" t="s">
        <v>283</v>
      </c>
      <c r="I156" s="14" t="s">
        <v>17</v>
      </c>
      <c r="J156" s="15" t="s">
        <v>18</v>
      </c>
      <c r="K156" s="21">
        <v>45995</v>
      </c>
    </row>
    <row r="157" spans="1:13" ht="21.75" hidden="1" customHeight="1" x14ac:dyDescent="0.25">
      <c r="A157" s="4">
        <v>156</v>
      </c>
      <c r="B157" s="30">
        <v>20255810215612</v>
      </c>
      <c r="C157" s="2">
        <v>45971</v>
      </c>
      <c r="D157" s="2">
        <v>45971</v>
      </c>
      <c r="E157" s="2" t="s">
        <v>6229</v>
      </c>
      <c r="F157" s="14">
        <f ca="1">Tabla36891011181915161723456756389[[#This Row],[FECHA RADICACION]]-TODAY()</f>
        <v>-92</v>
      </c>
      <c r="G157" s="14" t="s">
        <v>2964</v>
      </c>
      <c r="H157" s="14" t="s">
        <v>17</v>
      </c>
      <c r="I157" s="14" t="s">
        <v>17</v>
      </c>
      <c r="J157" s="15" t="s">
        <v>18</v>
      </c>
      <c r="K157" s="21">
        <v>45971</v>
      </c>
    </row>
    <row r="158" spans="1:13" ht="21.75" customHeight="1" x14ac:dyDescent="0.25">
      <c r="A158" s="4">
        <v>157</v>
      </c>
      <c r="B158" s="30">
        <v>20254603775032</v>
      </c>
      <c r="C158" s="2">
        <v>45971</v>
      </c>
      <c r="D158" s="2">
        <v>45971</v>
      </c>
      <c r="E158" s="2" t="s">
        <v>6230</v>
      </c>
      <c r="F158" s="14">
        <f ca="1">Tabla36891011181915161723456756389[[#This Row],[FECHA RADICACION]]-TODAY()</f>
        <v>-92</v>
      </c>
      <c r="G158" s="14" t="s">
        <v>15</v>
      </c>
      <c r="H158" s="14" t="s">
        <v>5910</v>
      </c>
      <c r="I158" s="14" t="s">
        <v>5709</v>
      </c>
      <c r="J158" s="15" t="s">
        <v>18</v>
      </c>
      <c r="K158" s="21">
        <v>46021</v>
      </c>
    </row>
    <row r="159" spans="1:13" ht="21.75" hidden="1" customHeight="1" x14ac:dyDescent="0.25">
      <c r="A159" s="4">
        <v>158</v>
      </c>
      <c r="B159" s="30">
        <v>20254603774572</v>
      </c>
      <c r="C159" s="2">
        <v>45971</v>
      </c>
      <c r="D159" s="2">
        <v>45971</v>
      </c>
      <c r="E159" s="2" t="s">
        <v>6231</v>
      </c>
      <c r="F159" s="14">
        <f ca="1">Tabla36891011181915161723456756389[[#This Row],[FECHA RADICACION]]-TODAY()</f>
        <v>-92</v>
      </c>
      <c r="G159" s="14" t="s">
        <v>15</v>
      </c>
      <c r="H159" s="14" t="s">
        <v>5404</v>
      </c>
      <c r="I159" s="14" t="s">
        <v>17</v>
      </c>
      <c r="J159" s="15" t="s">
        <v>18</v>
      </c>
      <c r="K159" s="21">
        <v>45974</v>
      </c>
    </row>
    <row r="160" spans="1:13" ht="21.75" hidden="1" customHeight="1" x14ac:dyDescent="0.25">
      <c r="A160" s="4">
        <v>159</v>
      </c>
      <c r="B160" s="30">
        <v>20254603765582</v>
      </c>
      <c r="C160" s="2">
        <v>45971.400694444441</v>
      </c>
      <c r="D160" s="2">
        <v>45971</v>
      </c>
      <c r="E160" s="2" t="s">
        <v>6232</v>
      </c>
      <c r="F160" s="14">
        <f ca="1">Tabla36891011181915161723456756389[[#This Row],[FECHA RADICACION]]-TODAY()</f>
        <v>-91.599305555559113</v>
      </c>
      <c r="G160" s="14" t="s">
        <v>85</v>
      </c>
      <c r="H160" s="14" t="s">
        <v>86</v>
      </c>
      <c r="I160" s="14" t="s">
        <v>17</v>
      </c>
      <c r="J160" s="15" t="s">
        <v>18</v>
      </c>
      <c r="K160" s="21">
        <v>45974</v>
      </c>
    </row>
    <row r="161" spans="1:13" ht="21.75" hidden="1" customHeight="1" x14ac:dyDescent="0.25">
      <c r="A161" s="4">
        <v>160</v>
      </c>
      <c r="B161" s="30">
        <v>20255810215722</v>
      </c>
      <c r="C161" s="2">
        <v>45971.400694444441</v>
      </c>
      <c r="D161" s="2">
        <v>45971</v>
      </c>
      <c r="E161" s="2" t="s">
        <v>3396</v>
      </c>
      <c r="F161" s="14">
        <f ca="1">Tabla36891011181915161723456756389[[#This Row],[FECHA RADICACION]]-TODAY()</f>
        <v>-91.599305555559113</v>
      </c>
      <c r="G161" s="14" t="s">
        <v>15</v>
      </c>
      <c r="H161" s="14" t="s">
        <v>82</v>
      </c>
      <c r="I161" s="14" t="s">
        <v>17</v>
      </c>
      <c r="J161" s="15" t="s">
        <v>18</v>
      </c>
      <c r="K161" s="21">
        <v>45995</v>
      </c>
      <c r="L161" s="15" t="s">
        <v>473</v>
      </c>
      <c r="M161" s="15"/>
    </row>
    <row r="162" spans="1:13" ht="21.75" hidden="1" customHeight="1" x14ac:dyDescent="0.25">
      <c r="A162" s="4">
        <v>161</v>
      </c>
      <c r="B162" s="30">
        <v>20254603777312</v>
      </c>
      <c r="C162" s="2">
        <v>45971.400694444441</v>
      </c>
      <c r="D162" s="2">
        <v>45971</v>
      </c>
      <c r="E162" s="2" t="s">
        <v>6233</v>
      </c>
      <c r="F162" s="14">
        <f ca="1">Tabla36891011181915161723456756389[[#This Row],[FECHA RADICACION]]-TODAY()</f>
        <v>-91.599305555559113</v>
      </c>
      <c r="G162" s="14" t="s">
        <v>65</v>
      </c>
      <c r="H162" s="14" t="s">
        <v>78</v>
      </c>
      <c r="I162" s="14" t="s">
        <v>17</v>
      </c>
      <c r="J162" s="15" t="s">
        <v>18</v>
      </c>
      <c r="K162" s="21">
        <v>45995</v>
      </c>
    </row>
    <row r="163" spans="1:13" ht="21.75" hidden="1" customHeight="1" x14ac:dyDescent="0.25">
      <c r="A163" s="4">
        <v>162</v>
      </c>
      <c r="B163" s="30">
        <v>20254603776662</v>
      </c>
      <c r="C163" s="2">
        <v>45971.400694444441</v>
      </c>
      <c r="D163" s="2">
        <v>45971</v>
      </c>
      <c r="E163" s="2" t="s">
        <v>6234</v>
      </c>
      <c r="F163" s="14">
        <f ca="1">Tabla36891011181915161723456756389[[#This Row],[FECHA RADICACION]]-TODAY()</f>
        <v>-91.599305555559113</v>
      </c>
      <c r="G163" s="14" t="s">
        <v>65</v>
      </c>
      <c r="H163" s="14" t="s">
        <v>6103</v>
      </c>
      <c r="I163" s="14" t="s">
        <v>17</v>
      </c>
      <c r="J163" s="15" t="s">
        <v>18</v>
      </c>
      <c r="K163" s="21">
        <v>45995</v>
      </c>
    </row>
    <row r="164" spans="1:13" ht="21.75" hidden="1" customHeight="1" x14ac:dyDescent="0.25">
      <c r="A164" s="4">
        <v>163</v>
      </c>
      <c r="B164" s="30">
        <v>20254603776212</v>
      </c>
      <c r="C164" s="2">
        <v>45971.400694444441</v>
      </c>
      <c r="D164" s="2">
        <v>45971</v>
      </c>
      <c r="E164" s="2" t="s">
        <v>6235</v>
      </c>
      <c r="F164" s="14">
        <f ca="1">Tabla36891011181915161723456756389[[#This Row],[FECHA RADICACION]]-TODAY()</f>
        <v>-91.599305555559113</v>
      </c>
      <c r="G164" s="14" t="s">
        <v>50</v>
      </c>
      <c r="H164" s="14" t="s">
        <v>93</v>
      </c>
      <c r="I164" s="14" t="s">
        <v>17</v>
      </c>
      <c r="J164" s="15" t="s">
        <v>18</v>
      </c>
      <c r="K164" s="21">
        <v>45995</v>
      </c>
      <c r="L164" s="15"/>
      <c r="M164" s="15" t="s">
        <v>6236</v>
      </c>
    </row>
    <row r="165" spans="1:13" ht="21.75" hidden="1" customHeight="1" x14ac:dyDescent="0.25">
      <c r="A165" s="4">
        <v>164</v>
      </c>
      <c r="B165" s="30">
        <v>20255810215662</v>
      </c>
      <c r="C165" s="2">
        <v>45971.400694444441</v>
      </c>
      <c r="D165" s="2">
        <v>45971</v>
      </c>
      <c r="E165" s="2" t="s">
        <v>6237</v>
      </c>
      <c r="F165" s="14">
        <f ca="1">Tabla36891011181915161723456756389[[#This Row],[FECHA RADICACION]]-TODAY()</f>
        <v>-91.599305555559113</v>
      </c>
      <c r="G165" s="14" t="s">
        <v>50</v>
      </c>
      <c r="H165" s="14" t="s">
        <v>140</v>
      </c>
      <c r="I165" s="14" t="s">
        <v>17</v>
      </c>
      <c r="J165" s="15" t="s">
        <v>18</v>
      </c>
      <c r="K165" s="21">
        <v>45974</v>
      </c>
      <c r="L165" s="4" t="s">
        <v>997</v>
      </c>
      <c r="M165" s="4" t="s">
        <v>5976</v>
      </c>
    </row>
    <row r="166" spans="1:13" ht="21.75" hidden="1" customHeight="1" x14ac:dyDescent="0.25">
      <c r="A166" s="4">
        <v>165</v>
      </c>
      <c r="B166" s="30">
        <v>20254603775782</v>
      </c>
      <c r="C166" s="2">
        <v>45971.400694444441</v>
      </c>
      <c r="D166" s="2">
        <v>45971</v>
      </c>
      <c r="E166" s="2" t="s">
        <v>6238</v>
      </c>
      <c r="F166" s="14">
        <f ca="1">Tabla36891011181915161723456756389[[#This Row],[FECHA RADICACION]]-TODAY()</f>
        <v>-91.599305555559113</v>
      </c>
      <c r="G166" s="14" t="s">
        <v>65</v>
      </c>
      <c r="H166" s="14" t="s">
        <v>6103</v>
      </c>
      <c r="I166" s="14" t="s">
        <v>17</v>
      </c>
      <c r="J166" s="15" t="s">
        <v>18</v>
      </c>
      <c r="K166" s="21">
        <v>45995</v>
      </c>
    </row>
    <row r="167" spans="1:13" ht="21.75" hidden="1" customHeight="1" x14ac:dyDescent="0.25">
      <c r="A167" s="4">
        <v>166</v>
      </c>
      <c r="B167" s="30">
        <v>20255810211882</v>
      </c>
      <c r="C167" s="2">
        <v>45971.400694444441</v>
      </c>
      <c r="D167" s="2">
        <v>45971</v>
      </c>
      <c r="E167" s="2" t="s">
        <v>6239</v>
      </c>
      <c r="F167" s="14">
        <f ca="1">Tabla36891011181915161723456756389[[#This Row],[FECHA RADICACION]]-TODAY()</f>
        <v>-91.599305555559113</v>
      </c>
      <c r="G167" s="14" t="s">
        <v>85</v>
      </c>
      <c r="H167" s="14" t="s">
        <v>86</v>
      </c>
      <c r="I167" s="14" t="s">
        <v>17</v>
      </c>
      <c r="J167" s="15" t="s">
        <v>18</v>
      </c>
      <c r="K167" s="21">
        <v>45995</v>
      </c>
    </row>
    <row r="168" spans="1:13" ht="21.75" hidden="1" customHeight="1" x14ac:dyDescent="0.25">
      <c r="A168" s="4">
        <v>167</v>
      </c>
      <c r="B168" s="30">
        <v>20255810211672</v>
      </c>
      <c r="C168" s="2">
        <v>45965.502083333333</v>
      </c>
      <c r="D168" s="2">
        <v>45971</v>
      </c>
      <c r="E168" s="2" t="s">
        <v>6240</v>
      </c>
      <c r="F168" s="14">
        <f ca="1">Tabla36891011181915161723456756389[[#This Row],[FECHA RADICACION]]-TODAY()</f>
        <v>-97.497916666667152</v>
      </c>
      <c r="G168" s="14" t="s">
        <v>15</v>
      </c>
      <c r="H168" s="14" t="s">
        <v>251</v>
      </c>
      <c r="I168" s="14" t="s">
        <v>17</v>
      </c>
      <c r="J168" s="15" t="s">
        <v>18</v>
      </c>
      <c r="K168" s="21">
        <v>45974</v>
      </c>
    </row>
    <row r="169" spans="1:13" ht="21.75" hidden="1" customHeight="1" x14ac:dyDescent="0.25">
      <c r="A169" s="4">
        <v>168</v>
      </c>
      <c r="B169" s="30">
        <v>20254603781112</v>
      </c>
      <c r="C169" s="2">
        <v>45971</v>
      </c>
      <c r="D169" s="2">
        <v>45972</v>
      </c>
      <c r="E169" s="2" t="s">
        <v>6241</v>
      </c>
      <c r="F169" s="14">
        <f ca="1">Tabla36891011181915161723456756389[[#This Row],[FECHA RADICACION]]-TODAY()</f>
        <v>-92</v>
      </c>
      <c r="G169" s="14" t="s">
        <v>15</v>
      </c>
      <c r="H169" s="14" t="s">
        <v>82</v>
      </c>
      <c r="I169" s="14" t="s">
        <v>17</v>
      </c>
      <c r="J169" s="15" t="s">
        <v>18</v>
      </c>
      <c r="K169" s="21">
        <v>45995</v>
      </c>
      <c r="L169" s="21"/>
    </row>
    <row r="170" spans="1:13" ht="21.75" hidden="1" customHeight="1" x14ac:dyDescent="0.25">
      <c r="A170" s="4">
        <v>169</v>
      </c>
      <c r="B170" s="30">
        <v>20254603779722</v>
      </c>
      <c r="C170" s="2">
        <v>45971</v>
      </c>
      <c r="D170" s="2">
        <v>45972</v>
      </c>
      <c r="E170" s="2" t="s">
        <v>6242</v>
      </c>
      <c r="F170" s="14">
        <f ca="1">Tabla36891011181915161723456756389[[#This Row],[FECHA RADICACION]]-TODAY()</f>
        <v>-92</v>
      </c>
      <c r="G170" s="14" t="s">
        <v>15</v>
      </c>
      <c r="H170" s="14" t="s">
        <v>16</v>
      </c>
      <c r="I170" s="14" t="s">
        <v>17</v>
      </c>
      <c r="J170" s="15" t="s">
        <v>18</v>
      </c>
      <c r="K170" s="21">
        <v>45995</v>
      </c>
      <c r="L170" s="21"/>
    </row>
    <row r="171" spans="1:13" ht="21.75" hidden="1" customHeight="1" x14ac:dyDescent="0.25">
      <c r="A171" s="4">
        <v>170</v>
      </c>
      <c r="B171" s="30">
        <v>20254603782792</v>
      </c>
      <c r="C171" s="2">
        <v>45972.338888888888</v>
      </c>
      <c r="D171" s="2">
        <v>45972</v>
      </c>
      <c r="E171" s="2" t="s">
        <v>6243</v>
      </c>
      <c r="F171" s="14">
        <f ca="1">Tabla36891011181915161723456756389[[#This Row],[FECHA RADICACION]]-TODAY()</f>
        <v>-90.661111111112405</v>
      </c>
      <c r="G171" s="14" t="s">
        <v>15</v>
      </c>
      <c r="H171" s="14" t="s">
        <v>16</v>
      </c>
      <c r="I171" s="14" t="s">
        <v>17</v>
      </c>
      <c r="J171" s="15" t="s">
        <v>18</v>
      </c>
      <c r="K171" s="21">
        <v>45995</v>
      </c>
      <c r="L171" s="21"/>
    </row>
    <row r="172" spans="1:13" ht="21.75" hidden="1" customHeight="1" x14ac:dyDescent="0.25">
      <c r="A172" s="4">
        <v>171</v>
      </c>
      <c r="B172" s="30">
        <v>20254603782292</v>
      </c>
      <c r="C172" s="2">
        <v>45972.320833333331</v>
      </c>
      <c r="D172" s="2">
        <v>45972</v>
      </c>
      <c r="E172" s="2" t="s">
        <v>6244</v>
      </c>
      <c r="F172" s="14">
        <f ca="1">Tabla36891011181915161723456756389[[#This Row],[FECHA RADICACION]]-TODAY()</f>
        <v>-90.679166666668607</v>
      </c>
      <c r="G172" s="14" t="s">
        <v>15</v>
      </c>
      <c r="H172" s="14" t="s">
        <v>304</v>
      </c>
      <c r="I172" s="14" t="s">
        <v>17</v>
      </c>
      <c r="J172" s="15" t="s">
        <v>18</v>
      </c>
      <c r="K172" s="21">
        <v>45995</v>
      </c>
      <c r="L172" s="21"/>
      <c r="M172" s="4" t="s">
        <v>6245</v>
      </c>
    </row>
    <row r="173" spans="1:13" ht="21.75" hidden="1" customHeight="1" x14ac:dyDescent="0.25">
      <c r="A173" s="4">
        <v>172</v>
      </c>
      <c r="B173" s="30">
        <v>20254603782092</v>
      </c>
      <c r="C173" s="2">
        <v>45972.308333333334</v>
      </c>
      <c r="D173" s="2">
        <v>45972</v>
      </c>
      <c r="E173" s="2" t="s">
        <v>6246</v>
      </c>
      <c r="F173" s="14">
        <f ca="1">Tabla36891011181915161723456756389[[#This Row],[FECHA RADICACION]]-TODAY()</f>
        <v>-90.691666666665697</v>
      </c>
      <c r="G173" s="14" t="s">
        <v>15</v>
      </c>
      <c r="H173" s="14" t="s">
        <v>16</v>
      </c>
      <c r="I173" s="14" t="s">
        <v>17</v>
      </c>
      <c r="J173" s="15" t="s">
        <v>18</v>
      </c>
      <c r="K173" s="21">
        <v>45995</v>
      </c>
      <c r="L173" s="21"/>
    </row>
    <row r="174" spans="1:13" ht="21.75" hidden="1" customHeight="1" x14ac:dyDescent="0.25">
      <c r="A174" s="4">
        <v>173</v>
      </c>
      <c r="B174" s="30">
        <v>20254603783142</v>
      </c>
      <c r="C174" s="2">
        <v>45972.351886574077</v>
      </c>
      <c r="D174" s="2">
        <v>45972</v>
      </c>
      <c r="E174" s="2" t="s">
        <v>6247</v>
      </c>
      <c r="F174" s="14">
        <f ca="1">Tabla36891011181915161723456756389[[#This Row],[FECHA RADICACION]]-TODAY()</f>
        <v>-90.648113425922929</v>
      </c>
      <c r="G174" s="14" t="s">
        <v>65</v>
      </c>
      <c r="H174" s="14" t="s">
        <v>283</v>
      </c>
      <c r="I174" s="14" t="s">
        <v>17</v>
      </c>
      <c r="J174" s="15" t="s">
        <v>18</v>
      </c>
      <c r="K174" s="21">
        <v>45995</v>
      </c>
      <c r="L174" s="21"/>
    </row>
    <row r="175" spans="1:13" ht="21.75" hidden="1" customHeight="1" x14ac:dyDescent="0.25">
      <c r="A175" s="4">
        <v>174</v>
      </c>
      <c r="B175" s="30">
        <v>20252100421323</v>
      </c>
      <c r="C175" s="2">
        <v>45967.470138888886</v>
      </c>
      <c r="D175" s="2">
        <v>45972</v>
      </c>
      <c r="E175" s="2" t="s">
        <v>6248</v>
      </c>
      <c r="F175" s="14">
        <f ca="1">Tabla36891011181915161723456756389[[#This Row],[FECHA RADICACION]]-TODAY()</f>
        <v>-95.52986111111386</v>
      </c>
      <c r="G175" s="14" t="s">
        <v>85</v>
      </c>
      <c r="H175" s="14" t="s">
        <v>160</v>
      </c>
      <c r="I175" s="14" t="s">
        <v>17</v>
      </c>
      <c r="J175" s="15" t="s">
        <v>18</v>
      </c>
      <c r="K175" s="21">
        <v>45974</v>
      </c>
      <c r="L175" s="21" t="s">
        <v>99</v>
      </c>
    </row>
    <row r="176" spans="1:13" ht="21.75" hidden="1" customHeight="1" x14ac:dyDescent="0.25">
      <c r="A176" s="4">
        <v>175</v>
      </c>
      <c r="B176" s="30">
        <v>20254603783152</v>
      </c>
      <c r="C176" s="2">
        <v>45972.352777777778</v>
      </c>
      <c r="D176" s="2">
        <v>45972</v>
      </c>
      <c r="E176" s="6" t="s">
        <v>6211</v>
      </c>
      <c r="F176" s="14">
        <f ca="1">Tabla36891011181915161723456756389[[#This Row],[FECHA RADICACION]]-TODAY()</f>
        <v>-90.647222222221899</v>
      </c>
      <c r="G176" s="14" t="s">
        <v>50</v>
      </c>
      <c r="H176" s="14" t="s">
        <v>114</v>
      </c>
      <c r="I176" s="14" t="s">
        <v>17</v>
      </c>
      <c r="J176" s="15" t="s">
        <v>18</v>
      </c>
      <c r="K176" s="21">
        <v>45995</v>
      </c>
      <c r="L176" s="21"/>
    </row>
    <row r="177" spans="1:13" ht="21.75" hidden="1" customHeight="1" x14ac:dyDescent="0.25">
      <c r="A177" s="4">
        <v>176</v>
      </c>
      <c r="B177" s="30">
        <v>20254603784462</v>
      </c>
      <c r="C177" s="2">
        <v>45972.390972222223</v>
      </c>
      <c r="D177" s="2">
        <v>45972</v>
      </c>
      <c r="E177" s="2" t="s">
        <v>6249</v>
      </c>
      <c r="F177" s="14">
        <f ca="1">Tabla36891011181915161723456756389[[#This Row],[FECHA RADICACION]]-TODAY()</f>
        <v>-90.609027777776646</v>
      </c>
      <c r="G177" s="14" t="s">
        <v>65</v>
      </c>
      <c r="H177" s="14" t="s">
        <v>6109</v>
      </c>
      <c r="I177" s="14" t="s">
        <v>17</v>
      </c>
      <c r="J177" s="15" t="s">
        <v>18</v>
      </c>
      <c r="K177" s="21">
        <v>45995</v>
      </c>
      <c r="L177" s="21"/>
    </row>
    <row r="178" spans="1:13" ht="21.75" hidden="1" customHeight="1" x14ac:dyDescent="0.25">
      <c r="A178" s="4">
        <v>177</v>
      </c>
      <c r="B178" s="30">
        <v>20254603784302</v>
      </c>
      <c r="C178" s="2">
        <v>45972.388194444444</v>
      </c>
      <c r="D178" s="2">
        <v>45972</v>
      </c>
      <c r="E178" s="2" t="s">
        <v>6250</v>
      </c>
      <c r="F178" s="14">
        <f ca="1">Tabla36891011181915161723456756389[[#This Row],[FECHA RADICACION]]-TODAY()</f>
        <v>-90.611805555556202</v>
      </c>
      <c r="G178" s="14" t="s">
        <v>50</v>
      </c>
      <c r="H178" s="14" t="s">
        <v>919</v>
      </c>
      <c r="I178" s="14" t="s">
        <v>17</v>
      </c>
      <c r="J178" s="15" t="s">
        <v>18</v>
      </c>
      <c r="K178" s="21">
        <v>45995</v>
      </c>
      <c r="L178" s="21"/>
      <c r="M178" s="4" t="s">
        <v>6245</v>
      </c>
    </row>
    <row r="179" spans="1:13" ht="21.75" hidden="1" customHeight="1" x14ac:dyDescent="0.25">
      <c r="A179" s="4">
        <v>178</v>
      </c>
      <c r="B179" s="30">
        <v>20254603783462</v>
      </c>
      <c r="C179" s="2">
        <v>45972.363888888889</v>
      </c>
      <c r="D179" s="2">
        <v>45972</v>
      </c>
      <c r="E179" s="2" t="s">
        <v>6251</v>
      </c>
      <c r="F179" s="14">
        <f ca="1">Tabla36891011181915161723456756389[[#This Row],[FECHA RADICACION]]-TODAY()</f>
        <v>-90.636111111110949</v>
      </c>
      <c r="G179" s="14" t="s">
        <v>50</v>
      </c>
      <c r="H179" s="14" t="s">
        <v>93</v>
      </c>
      <c r="I179" s="14" t="s">
        <v>17</v>
      </c>
      <c r="J179" s="15" t="s">
        <v>18</v>
      </c>
      <c r="K179" s="21">
        <v>45995</v>
      </c>
      <c r="L179" s="21"/>
    </row>
    <row r="180" spans="1:13" ht="21.75" hidden="1" customHeight="1" x14ac:dyDescent="0.25">
      <c r="A180" s="4">
        <v>179</v>
      </c>
      <c r="B180" s="30">
        <v>20254603783272</v>
      </c>
      <c r="C180" s="2">
        <v>45972.35833333333</v>
      </c>
      <c r="D180" s="2">
        <v>45972</v>
      </c>
      <c r="E180" s="2" t="s">
        <v>6252</v>
      </c>
      <c r="F180" s="14">
        <f ca="1">Tabla36891011181915161723456756389[[#This Row],[FECHA RADICACION]]-TODAY()</f>
        <v>-90.641666666670062</v>
      </c>
      <c r="G180" s="14" t="s">
        <v>15</v>
      </c>
      <c r="H180" s="14" t="s">
        <v>16</v>
      </c>
      <c r="I180" s="14" t="s">
        <v>17</v>
      </c>
      <c r="J180" s="15" t="s">
        <v>18</v>
      </c>
      <c r="K180" s="21">
        <v>45995</v>
      </c>
      <c r="L180" s="21"/>
    </row>
    <row r="181" spans="1:13" ht="21.75" hidden="1" customHeight="1" x14ac:dyDescent="0.25">
      <c r="A181" s="4">
        <v>180</v>
      </c>
      <c r="B181" s="30">
        <v>20254603783212</v>
      </c>
      <c r="C181" s="2">
        <v>45972.354861111111</v>
      </c>
      <c r="D181" s="2">
        <v>45972</v>
      </c>
      <c r="E181" s="2" t="s">
        <v>6253</v>
      </c>
      <c r="F181" s="14">
        <f ca="1">Tabla36891011181915161723456756389[[#This Row],[FECHA RADICACION]]-TODAY()</f>
        <v>-90.645138888889051</v>
      </c>
      <c r="G181" s="14" t="s">
        <v>50</v>
      </c>
      <c r="H181" s="14" t="s">
        <v>498</v>
      </c>
      <c r="I181" s="14" t="s">
        <v>17</v>
      </c>
      <c r="J181" s="15" t="s">
        <v>18</v>
      </c>
      <c r="K181" s="21">
        <v>46021</v>
      </c>
      <c r="L181" s="21"/>
    </row>
    <row r="182" spans="1:13" ht="21.75" hidden="1" customHeight="1" x14ac:dyDescent="0.25">
      <c r="A182" s="4">
        <v>181</v>
      </c>
      <c r="B182" s="30">
        <v>20254603787652</v>
      </c>
      <c r="C182" s="2">
        <v>45972.469444444447</v>
      </c>
      <c r="D182" s="2">
        <v>45972</v>
      </c>
      <c r="E182" s="2" t="s">
        <v>6254</v>
      </c>
      <c r="F182" s="14">
        <f ca="1">Tabla36891011181915161723456756389[[#This Row],[FECHA RADICACION]]-TODAY()</f>
        <v>-90.530555555553292</v>
      </c>
      <c r="G182" s="14" t="s">
        <v>50</v>
      </c>
      <c r="H182" s="14" t="s">
        <v>114</v>
      </c>
      <c r="I182" s="14" t="s">
        <v>17</v>
      </c>
      <c r="J182" s="15" t="s">
        <v>18</v>
      </c>
      <c r="K182" s="21">
        <v>45974</v>
      </c>
      <c r="L182" s="21"/>
    </row>
    <row r="183" spans="1:13" ht="21.75" hidden="1" customHeight="1" x14ac:dyDescent="0.25">
      <c r="A183" s="4">
        <v>182</v>
      </c>
      <c r="B183" s="30">
        <v>20254603786912</v>
      </c>
      <c r="C183" s="2">
        <v>45972.456250000003</v>
      </c>
      <c r="D183" s="2">
        <v>45972</v>
      </c>
      <c r="E183" s="2" t="s">
        <v>6255</v>
      </c>
      <c r="F183" s="14">
        <f ca="1">Tabla36891011181915161723456756389[[#This Row],[FECHA RADICACION]]-TODAY()</f>
        <v>-90.54374999999709</v>
      </c>
      <c r="G183" s="14" t="s">
        <v>814</v>
      </c>
      <c r="H183" s="14" t="s">
        <v>3713</v>
      </c>
      <c r="I183" s="14" t="s">
        <v>17</v>
      </c>
      <c r="J183" s="15" t="s">
        <v>18</v>
      </c>
      <c r="K183" s="21">
        <v>45995</v>
      </c>
      <c r="L183" s="17"/>
      <c r="M183" s="15" t="s">
        <v>6139</v>
      </c>
    </row>
    <row r="184" spans="1:13" ht="21.75" hidden="1" customHeight="1" x14ac:dyDescent="0.25">
      <c r="A184" s="4">
        <v>183</v>
      </c>
      <c r="B184" s="30">
        <v>20254603786082</v>
      </c>
      <c r="C184" s="2">
        <v>45972.436111111114</v>
      </c>
      <c r="D184" s="2">
        <v>45972</v>
      </c>
      <c r="E184" s="2" t="s">
        <v>6256</v>
      </c>
      <c r="F184" s="14">
        <f ca="1">Tabla36891011181915161723456756389[[#This Row],[FECHA RADICACION]]-TODAY()</f>
        <v>-90.56388888888614</v>
      </c>
      <c r="G184" s="14" t="s">
        <v>15</v>
      </c>
      <c r="H184" s="14" t="s">
        <v>304</v>
      </c>
      <c r="I184" s="14" t="s">
        <v>17</v>
      </c>
      <c r="J184" s="15" t="s">
        <v>18</v>
      </c>
      <c r="K184" s="21">
        <v>45995</v>
      </c>
      <c r="L184" s="21"/>
      <c r="M184" s="4" t="s">
        <v>6257</v>
      </c>
    </row>
    <row r="185" spans="1:13" ht="21.75" hidden="1" customHeight="1" x14ac:dyDescent="0.25">
      <c r="A185" s="4">
        <v>184</v>
      </c>
      <c r="B185" s="30">
        <v>20254603785012</v>
      </c>
      <c r="C185" s="2">
        <v>45972.40347222222</v>
      </c>
      <c r="D185" s="2">
        <v>45972</v>
      </c>
      <c r="E185" s="2" t="s">
        <v>6258</v>
      </c>
      <c r="F185" s="14">
        <f ca="1">Tabla36891011181915161723456756389[[#This Row],[FECHA RADICACION]]-TODAY()</f>
        <v>-90.596527777779556</v>
      </c>
      <c r="G185" s="14" t="s">
        <v>15</v>
      </c>
      <c r="H185" s="14" t="s">
        <v>241</v>
      </c>
      <c r="I185" s="14" t="s">
        <v>17</v>
      </c>
      <c r="J185" s="15" t="s">
        <v>18</v>
      </c>
      <c r="K185" s="21">
        <v>45974</v>
      </c>
      <c r="L185" s="21"/>
    </row>
    <row r="186" spans="1:13" ht="21.75" hidden="1" customHeight="1" x14ac:dyDescent="0.25">
      <c r="A186" s="4">
        <v>185</v>
      </c>
      <c r="B186" s="30">
        <v>20254603787162</v>
      </c>
      <c r="C186" s="2">
        <v>45972.461111111108</v>
      </c>
      <c r="D186" s="2">
        <v>45972</v>
      </c>
      <c r="E186" s="2" t="s">
        <v>6259</v>
      </c>
      <c r="F186" s="14">
        <f ca="1">Tabla36891011181915161723456756389[[#This Row],[FECHA RADICACION]]-TODAY()</f>
        <v>-90.538888888891961</v>
      </c>
      <c r="G186" s="14" t="s">
        <v>50</v>
      </c>
      <c r="H186" s="14" t="s">
        <v>498</v>
      </c>
      <c r="I186" s="14" t="s">
        <v>17</v>
      </c>
      <c r="J186" s="15" t="s">
        <v>18</v>
      </c>
      <c r="K186" s="21">
        <v>46021</v>
      </c>
    </row>
    <row r="187" spans="1:13" ht="21.75" hidden="1" customHeight="1" x14ac:dyDescent="0.25">
      <c r="A187" s="4">
        <v>186</v>
      </c>
      <c r="B187" s="30">
        <v>20254603788222</v>
      </c>
      <c r="C187" s="2">
        <v>45972.481944444444</v>
      </c>
      <c r="D187" s="2">
        <v>45972</v>
      </c>
      <c r="E187" s="2" t="s">
        <v>6260</v>
      </c>
      <c r="F187" s="14">
        <f ca="1">Tabla36891011181915161723456756389[[#This Row],[FECHA RADICACION]]-TODAY()</f>
        <v>-90.518055555556202</v>
      </c>
      <c r="G187" s="14" t="s">
        <v>65</v>
      </c>
      <c r="H187" s="14" t="s">
        <v>78</v>
      </c>
      <c r="I187" s="14" t="s">
        <v>17</v>
      </c>
      <c r="J187" s="15" t="s">
        <v>18</v>
      </c>
      <c r="K187" s="21">
        <v>45974</v>
      </c>
    </row>
    <row r="188" spans="1:13" ht="21.75" hidden="1" customHeight="1" x14ac:dyDescent="0.25">
      <c r="A188" s="4">
        <v>187</v>
      </c>
      <c r="B188" s="30">
        <v>20254603789502</v>
      </c>
      <c r="C188" s="2">
        <v>45972.505011574074</v>
      </c>
      <c r="D188" s="2">
        <v>45972</v>
      </c>
      <c r="E188" s="2" t="s">
        <v>6261</v>
      </c>
      <c r="F188" s="14">
        <f ca="1">Tabla36891011181915161723456756389[[#This Row],[FECHA RADICACION]]-TODAY()</f>
        <v>-90.49498842592584</v>
      </c>
      <c r="G188" s="14" t="s">
        <v>814</v>
      </c>
      <c r="H188" s="14" t="s">
        <v>3713</v>
      </c>
      <c r="I188" s="14" t="s">
        <v>17</v>
      </c>
      <c r="J188" s="15" t="s">
        <v>18</v>
      </c>
      <c r="K188" s="21">
        <v>45995</v>
      </c>
      <c r="M188" s="4" t="s">
        <v>6245</v>
      </c>
    </row>
    <row r="189" spans="1:13" ht="21.75" hidden="1" customHeight="1" x14ac:dyDescent="0.25">
      <c r="A189" s="4">
        <v>188</v>
      </c>
      <c r="B189" s="30">
        <v>20254603789582</v>
      </c>
      <c r="C189" s="2">
        <v>45972.506944444445</v>
      </c>
      <c r="D189" s="2">
        <v>45972</v>
      </c>
      <c r="E189" s="2" t="s">
        <v>6262</v>
      </c>
      <c r="F189" s="14">
        <f ca="1">Tabla36891011181915161723456756389[[#This Row],[FECHA RADICACION]]-TODAY()</f>
        <v>-90.493055555554747</v>
      </c>
      <c r="G189" s="14" t="s">
        <v>65</v>
      </c>
      <c r="H189" s="14" t="s">
        <v>283</v>
      </c>
      <c r="I189" s="14" t="s">
        <v>17</v>
      </c>
      <c r="J189" s="15" t="s">
        <v>18</v>
      </c>
      <c r="K189" s="21">
        <v>45995</v>
      </c>
      <c r="L189" s="15"/>
    </row>
    <row r="190" spans="1:13" ht="21.75" hidden="1" customHeight="1" x14ac:dyDescent="0.25">
      <c r="A190" s="4">
        <v>189</v>
      </c>
      <c r="B190" s="30">
        <v>20254603794332</v>
      </c>
      <c r="C190" s="2">
        <v>45972</v>
      </c>
      <c r="D190" s="2">
        <v>45972</v>
      </c>
      <c r="E190" s="2" t="s">
        <v>6263</v>
      </c>
      <c r="F190" s="14">
        <f ca="1">Tabla36891011181915161723456756389[[#This Row],[FECHA RADICACION]]-TODAY()</f>
        <v>-91</v>
      </c>
      <c r="G190" s="14" t="s">
        <v>65</v>
      </c>
      <c r="H190" s="14" t="s">
        <v>283</v>
      </c>
      <c r="I190" s="14" t="s">
        <v>17</v>
      </c>
      <c r="J190" s="15" t="s">
        <v>18</v>
      </c>
      <c r="K190" s="21">
        <v>45995</v>
      </c>
    </row>
    <row r="191" spans="1:13" ht="21.75" hidden="1" customHeight="1" x14ac:dyDescent="0.25">
      <c r="A191" s="4">
        <v>190</v>
      </c>
      <c r="B191" s="30">
        <v>20255810216132</v>
      </c>
      <c r="C191" s="2">
        <v>45972</v>
      </c>
      <c r="D191" s="2">
        <v>45972</v>
      </c>
      <c r="E191" s="2" t="s">
        <v>6264</v>
      </c>
      <c r="F191" s="14">
        <f ca="1">Tabla36891011181915161723456756389[[#This Row],[FECHA RADICACION]]-TODAY()</f>
        <v>-91</v>
      </c>
      <c r="G191" s="14" t="s">
        <v>50</v>
      </c>
      <c r="H191" s="14" t="s">
        <v>128</v>
      </c>
      <c r="I191" s="14" t="s">
        <v>17</v>
      </c>
      <c r="J191" s="15" t="s">
        <v>18</v>
      </c>
      <c r="K191" s="21">
        <v>45995</v>
      </c>
      <c r="M191" s="15" t="s">
        <v>5976</v>
      </c>
    </row>
    <row r="192" spans="1:13" ht="21.75" hidden="1" customHeight="1" x14ac:dyDescent="0.25">
      <c r="A192" s="4">
        <v>191</v>
      </c>
      <c r="B192" s="30">
        <v>20255810216112</v>
      </c>
      <c r="C192" s="2">
        <v>45972</v>
      </c>
      <c r="D192" s="2">
        <v>45972</v>
      </c>
      <c r="E192" s="2" t="s">
        <v>6265</v>
      </c>
      <c r="F192" s="14">
        <f ca="1">Tabla36891011181915161723456756389[[#This Row],[FECHA RADICACION]]-TODAY()</f>
        <v>-91</v>
      </c>
      <c r="G192" s="14" t="s">
        <v>50</v>
      </c>
      <c r="H192" s="14" t="s">
        <v>51</v>
      </c>
      <c r="I192" s="14" t="s">
        <v>17</v>
      </c>
      <c r="J192" s="15" t="s">
        <v>18</v>
      </c>
      <c r="K192" s="21">
        <v>45974</v>
      </c>
      <c r="L192" s="4" t="s">
        <v>1711</v>
      </c>
    </row>
    <row r="193" spans="1:13" ht="21.75" hidden="1" customHeight="1" x14ac:dyDescent="0.25">
      <c r="A193" s="4">
        <v>192</v>
      </c>
      <c r="B193" s="30">
        <v>20255810216092</v>
      </c>
      <c r="C193" s="2">
        <v>45972</v>
      </c>
      <c r="D193" s="2">
        <v>45972</v>
      </c>
      <c r="E193" s="2" t="s">
        <v>6266</v>
      </c>
      <c r="F193" s="14">
        <f ca="1">Tabla36891011181915161723456756389[[#This Row],[FECHA RADICACION]]-TODAY()</f>
        <v>-91</v>
      </c>
      <c r="G193" s="14" t="s">
        <v>65</v>
      </c>
      <c r="H193" s="14" t="s">
        <v>3536</v>
      </c>
      <c r="I193" s="14" t="s">
        <v>17</v>
      </c>
      <c r="J193" s="15" t="s">
        <v>18</v>
      </c>
      <c r="K193" s="21">
        <v>45995</v>
      </c>
      <c r="L193" s="4" t="s">
        <v>174</v>
      </c>
    </row>
    <row r="194" spans="1:13" ht="21.75" hidden="1" customHeight="1" x14ac:dyDescent="0.25">
      <c r="A194" s="4">
        <v>193</v>
      </c>
      <c r="B194" s="30">
        <v>20255810216082</v>
      </c>
      <c r="C194" s="2">
        <v>45972</v>
      </c>
      <c r="D194" s="2">
        <v>45972</v>
      </c>
      <c r="E194" s="2" t="s">
        <v>6267</v>
      </c>
      <c r="F194" s="14">
        <f ca="1">Tabla36891011181915161723456756389[[#This Row],[FECHA RADICACION]]-TODAY()</f>
        <v>-91</v>
      </c>
      <c r="G194" s="14" t="s">
        <v>65</v>
      </c>
      <c r="H194" s="14" t="s">
        <v>3285</v>
      </c>
      <c r="I194" s="14" t="s">
        <v>17</v>
      </c>
      <c r="J194" s="15" t="s">
        <v>18</v>
      </c>
      <c r="K194" s="21">
        <v>45974</v>
      </c>
      <c r="L194" s="4" t="s">
        <v>174</v>
      </c>
    </row>
    <row r="195" spans="1:13" ht="21.75" hidden="1" customHeight="1" x14ac:dyDescent="0.25">
      <c r="A195" s="4">
        <v>194</v>
      </c>
      <c r="B195" s="30">
        <v>20255810216072</v>
      </c>
      <c r="C195" s="2">
        <v>45972</v>
      </c>
      <c r="D195" s="2">
        <v>45972</v>
      </c>
      <c r="E195" s="2" t="s">
        <v>6268</v>
      </c>
      <c r="F195" s="14">
        <f ca="1">Tabla36891011181915161723456756389[[#This Row],[FECHA RADICACION]]-TODAY()</f>
        <v>-91</v>
      </c>
      <c r="G195" s="14" t="s">
        <v>814</v>
      </c>
      <c r="H195" s="14" t="s">
        <v>2129</v>
      </c>
      <c r="I195" s="14" t="s">
        <v>17</v>
      </c>
      <c r="J195" s="15" t="s">
        <v>18</v>
      </c>
      <c r="K195" s="21">
        <v>45972</v>
      </c>
    </row>
    <row r="196" spans="1:13" ht="21.75" hidden="1" customHeight="1" x14ac:dyDescent="0.25">
      <c r="A196" s="4">
        <v>195</v>
      </c>
      <c r="B196" s="30">
        <v>20255810216062</v>
      </c>
      <c r="C196" s="2">
        <v>45972</v>
      </c>
      <c r="D196" s="2">
        <v>45972</v>
      </c>
      <c r="E196" s="2" t="s">
        <v>6269</v>
      </c>
      <c r="F196" s="14">
        <f ca="1">Tabla36891011181915161723456756389[[#This Row],[FECHA RADICACION]]-TODAY()</f>
        <v>-91</v>
      </c>
      <c r="G196" s="14" t="s">
        <v>15</v>
      </c>
      <c r="H196" s="14" t="s">
        <v>241</v>
      </c>
      <c r="I196" s="14" t="s">
        <v>17</v>
      </c>
      <c r="J196" s="15" t="s">
        <v>18</v>
      </c>
      <c r="K196" s="21">
        <v>45974</v>
      </c>
    </row>
    <row r="197" spans="1:13" ht="21.75" hidden="1" customHeight="1" x14ac:dyDescent="0.25">
      <c r="A197" s="4">
        <v>196</v>
      </c>
      <c r="B197" s="30">
        <v>20254603791562</v>
      </c>
      <c r="C197" s="2">
        <v>45972</v>
      </c>
      <c r="D197" s="2">
        <v>45972</v>
      </c>
      <c r="E197" s="2" t="s">
        <v>6270</v>
      </c>
      <c r="F197" s="14">
        <f ca="1">Tabla36891011181915161723456756389[[#This Row],[FECHA RADICACION]]-TODAY()</f>
        <v>-91</v>
      </c>
      <c r="G197" s="14" t="s">
        <v>15</v>
      </c>
      <c r="H197" s="14" t="s">
        <v>304</v>
      </c>
      <c r="I197" s="14" t="s">
        <v>17</v>
      </c>
      <c r="J197" s="15" t="s">
        <v>18</v>
      </c>
      <c r="K197" s="21">
        <v>45974</v>
      </c>
    </row>
    <row r="198" spans="1:13" ht="21.75" hidden="1" customHeight="1" x14ac:dyDescent="0.25">
      <c r="A198" s="4">
        <v>197</v>
      </c>
      <c r="B198" s="30">
        <v>20255810216012</v>
      </c>
      <c r="C198" s="2">
        <v>45972</v>
      </c>
      <c r="D198" s="2">
        <v>45972</v>
      </c>
      <c r="E198" s="2" t="s">
        <v>6271</v>
      </c>
      <c r="F198" s="14">
        <f ca="1">Tabla36891011181915161723456756389[[#This Row],[FECHA RADICACION]]-TODAY()</f>
        <v>-91</v>
      </c>
      <c r="G198" s="14" t="s">
        <v>65</v>
      </c>
      <c r="H198" s="14" t="s">
        <v>3285</v>
      </c>
      <c r="I198" s="14" t="s">
        <v>17</v>
      </c>
      <c r="J198" s="15" t="s">
        <v>18</v>
      </c>
      <c r="K198" s="21">
        <v>45974</v>
      </c>
    </row>
    <row r="199" spans="1:13" ht="21.75" hidden="1" customHeight="1" x14ac:dyDescent="0.25">
      <c r="A199" s="4">
        <v>198</v>
      </c>
      <c r="B199" s="30">
        <v>20255810215982</v>
      </c>
      <c r="C199" s="2">
        <v>45972</v>
      </c>
      <c r="D199" s="2">
        <v>45972</v>
      </c>
      <c r="E199" s="2" t="s">
        <v>6272</v>
      </c>
      <c r="F199" s="14">
        <f ca="1">Tabla36891011181915161723456756389[[#This Row],[FECHA RADICACION]]-TODAY()</f>
        <v>-91</v>
      </c>
      <c r="G199" s="14" t="s">
        <v>814</v>
      </c>
      <c r="H199" s="14" t="s">
        <v>6273</v>
      </c>
      <c r="I199" s="14" t="s">
        <v>17</v>
      </c>
      <c r="J199" s="15" t="s">
        <v>18</v>
      </c>
      <c r="K199" s="21">
        <v>46021</v>
      </c>
    </row>
    <row r="200" spans="1:13" ht="21.75" hidden="1" customHeight="1" x14ac:dyDescent="0.25">
      <c r="A200" s="4">
        <v>199</v>
      </c>
      <c r="B200" s="30">
        <v>20255810215972</v>
      </c>
      <c r="C200" s="2">
        <v>45972</v>
      </c>
      <c r="D200" s="2">
        <v>45972</v>
      </c>
      <c r="E200" s="2" t="s">
        <v>6274</v>
      </c>
      <c r="F200" s="14">
        <f ca="1">Tabla36891011181915161723456756389[[#This Row],[FECHA RADICACION]]-TODAY()</f>
        <v>-91</v>
      </c>
      <c r="G200" s="14" t="s">
        <v>65</v>
      </c>
      <c r="H200" s="14" t="s">
        <v>3285</v>
      </c>
      <c r="I200" s="14" t="s">
        <v>17</v>
      </c>
      <c r="J200" s="15" t="s">
        <v>18</v>
      </c>
      <c r="K200" s="21">
        <v>45974</v>
      </c>
    </row>
    <row r="201" spans="1:13" ht="21.75" hidden="1" customHeight="1" x14ac:dyDescent="0.25">
      <c r="A201" s="4">
        <v>200</v>
      </c>
      <c r="B201" s="30">
        <v>20254213788042</v>
      </c>
      <c r="C201" s="2">
        <v>45972.479166666664</v>
      </c>
      <c r="D201" s="2">
        <v>45972</v>
      </c>
      <c r="E201" s="2" t="s">
        <v>6275</v>
      </c>
      <c r="F201" s="14">
        <f ca="1">Tabla36891011181915161723456756389[[#This Row],[FECHA RADICACION]]-TODAY()</f>
        <v>-90.520833333335759</v>
      </c>
      <c r="G201" s="14" t="s">
        <v>50</v>
      </c>
      <c r="H201" s="14" t="s">
        <v>93</v>
      </c>
      <c r="I201" s="14" t="s">
        <v>17</v>
      </c>
      <c r="J201" s="15" t="s">
        <v>18</v>
      </c>
      <c r="K201" s="21">
        <v>45974</v>
      </c>
    </row>
    <row r="202" spans="1:13" ht="21.75" hidden="1" customHeight="1" x14ac:dyDescent="0.25">
      <c r="A202" s="4">
        <v>201</v>
      </c>
      <c r="B202" s="30">
        <v>20255810215852</v>
      </c>
      <c r="C202" s="2">
        <v>45972.44027777778</v>
      </c>
      <c r="D202" s="2">
        <v>45972</v>
      </c>
      <c r="E202" s="2" t="s">
        <v>6276</v>
      </c>
      <c r="F202" s="14">
        <f ca="1">Tabla36891011181915161723456756389[[#This Row],[FECHA RADICACION]]-TODAY()</f>
        <v>-90.559722222220444</v>
      </c>
      <c r="G202" s="14" t="s">
        <v>50</v>
      </c>
      <c r="H202" s="14" t="s">
        <v>910</v>
      </c>
      <c r="I202" s="14" t="s">
        <v>17</v>
      </c>
      <c r="J202" s="15" t="s">
        <v>18</v>
      </c>
      <c r="K202" s="21">
        <v>45995</v>
      </c>
      <c r="L202" s="4" t="s">
        <v>997</v>
      </c>
    </row>
    <row r="203" spans="1:13" ht="21.75" hidden="1" customHeight="1" x14ac:dyDescent="0.25">
      <c r="A203" s="4">
        <v>202</v>
      </c>
      <c r="B203" s="30">
        <v>20255810215842</v>
      </c>
      <c r="C203" s="2">
        <v>45972.438888888886</v>
      </c>
      <c r="D203" s="2">
        <v>45972</v>
      </c>
      <c r="E203" s="2" t="s">
        <v>6276</v>
      </c>
      <c r="F203" s="14">
        <f ca="1">Tabla36891011181915161723456756389[[#This Row],[FECHA RADICACION]]-TODAY()</f>
        <v>-90.56111111111386</v>
      </c>
      <c r="G203" s="14" t="s">
        <v>50</v>
      </c>
      <c r="H203" s="14" t="s">
        <v>910</v>
      </c>
      <c r="I203" s="14" t="s">
        <v>17</v>
      </c>
      <c r="J203" s="15" t="s">
        <v>18</v>
      </c>
      <c r="K203" s="21">
        <v>45995</v>
      </c>
      <c r="L203" s="4" t="s">
        <v>997</v>
      </c>
    </row>
    <row r="204" spans="1:13" ht="21.75" hidden="1" customHeight="1" x14ac:dyDescent="0.25">
      <c r="A204" s="4">
        <v>203</v>
      </c>
      <c r="B204" s="30">
        <v>20254603736382</v>
      </c>
      <c r="C204" s="2">
        <v>45967.453472222223</v>
      </c>
      <c r="D204" s="2">
        <v>45972</v>
      </c>
      <c r="E204" s="2" t="s">
        <v>6277</v>
      </c>
      <c r="F204" s="14">
        <f ca="1">Tabla36891011181915161723456756389[[#This Row],[FECHA RADICACION]]-TODAY()</f>
        <v>-95.546527777776646</v>
      </c>
      <c r="G204" s="14" t="s">
        <v>15</v>
      </c>
      <c r="H204" s="14" t="s">
        <v>241</v>
      </c>
      <c r="I204" s="14" t="s">
        <v>17</v>
      </c>
      <c r="J204" s="15" t="s">
        <v>18</v>
      </c>
      <c r="K204" s="21">
        <v>45995</v>
      </c>
    </row>
    <row r="205" spans="1:13" ht="21.75" hidden="1" customHeight="1" x14ac:dyDescent="0.25">
      <c r="A205" s="22">
        <v>204</v>
      </c>
      <c r="B205" s="30">
        <v>20255810216192</v>
      </c>
      <c r="C205" s="2">
        <v>45972</v>
      </c>
      <c r="D205" s="2">
        <v>45972</v>
      </c>
      <c r="E205" s="2" t="s">
        <v>6278</v>
      </c>
      <c r="F205" s="14">
        <f ca="1">Tabla36891011181915161723456756389[[#This Row],[FECHA RADICACION]]-TODAY()</f>
        <v>-91</v>
      </c>
      <c r="G205" s="14" t="s">
        <v>15</v>
      </c>
      <c r="H205" s="14" t="s">
        <v>82</v>
      </c>
      <c r="I205" s="14" t="s">
        <v>17</v>
      </c>
      <c r="J205" s="15" t="s">
        <v>18</v>
      </c>
      <c r="K205" s="21">
        <v>45974</v>
      </c>
    </row>
    <row r="206" spans="1:13" ht="21.75" hidden="1" customHeight="1" x14ac:dyDescent="0.25">
      <c r="A206" s="4">
        <v>205</v>
      </c>
      <c r="B206" s="30">
        <v>20255810216292</v>
      </c>
      <c r="C206" s="2">
        <v>45972</v>
      </c>
      <c r="D206" s="2">
        <v>45972</v>
      </c>
      <c r="E206" s="2" t="s">
        <v>6279</v>
      </c>
      <c r="F206" s="14">
        <f ca="1">Tabla36891011181915161723456756389[[#This Row],[FECHA RADICACION]]-TODAY()</f>
        <v>-91</v>
      </c>
      <c r="G206" s="14" t="s">
        <v>85</v>
      </c>
      <c r="H206" s="14" t="s">
        <v>160</v>
      </c>
      <c r="I206" s="14" t="s">
        <v>17</v>
      </c>
      <c r="J206" s="15" t="s">
        <v>18</v>
      </c>
      <c r="K206" s="21">
        <v>45974</v>
      </c>
      <c r="L206" s="4" t="s">
        <v>370</v>
      </c>
    </row>
    <row r="207" spans="1:13" ht="21.75" hidden="1" customHeight="1" x14ac:dyDescent="0.25">
      <c r="A207" s="4">
        <v>206</v>
      </c>
      <c r="B207" s="30">
        <v>20254603795402</v>
      </c>
      <c r="C207" s="2">
        <v>45972</v>
      </c>
      <c r="D207" s="2">
        <v>45972</v>
      </c>
      <c r="E207" s="2" t="s">
        <v>6280</v>
      </c>
      <c r="F207" s="14">
        <f ca="1">Tabla36891011181915161723456756389[[#This Row],[FECHA RADICACION]]-TODAY()</f>
        <v>-91</v>
      </c>
      <c r="G207" s="14" t="s">
        <v>65</v>
      </c>
      <c r="H207" s="14" t="s">
        <v>78</v>
      </c>
      <c r="I207" s="14" t="s">
        <v>17</v>
      </c>
      <c r="J207" s="15" t="s">
        <v>18</v>
      </c>
      <c r="K207" s="21">
        <v>45995</v>
      </c>
      <c r="M207" s="4" t="s">
        <v>6281</v>
      </c>
    </row>
    <row r="208" spans="1:13" ht="21.75" hidden="1" customHeight="1" x14ac:dyDescent="0.25">
      <c r="A208" s="4">
        <v>207</v>
      </c>
      <c r="B208" s="30">
        <v>20255810216232</v>
      </c>
      <c r="C208" s="2">
        <v>45972</v>
      </c>
      <c r="D208" s="2">
        <v>45972</v>
      </c>
      <c r="E208" s="2" t="s">
        <v>6282</v>
      </c>
      <c r="F208" s="14">
        <f ca="1">Tabla36891011181915161723456756389[[#This Row],[FECHA RADICACION]]-TODAY()</f>
        <v>-91</v>
      </c>
      <c r="G208" s="14" t="s">
        <v>814</v>
      </c>
      <c r="H208" s="14" t="s">
        <v>3713</v>
      </c>
      <c r="I208" s="14" t="s">
        <v>17</v>
      </c>
      <c r="J208" s="15" t="s">
        <v>18</v>
      </c>
      <c r="K208" s="21">
        <v>45995</v>
      </c>
      <c r="M208" s="6" t="s">
        <v>6283</v>
      </c>
    </row>
    <row r="209" spans="1:13" ht="21.75" hidden="1" customHeight="1" x14ac:dyDescent="0.25">
      <c r="A209" s="4">
        <v>208</v>
      </c>
      <c r="B209" s="30">
        <v>20254603794922</v>
      </c>
      <c r="C209" s="2">
        <v>45972</v>
      </c>
      <c r="D209" s="2">
        <v>45972</v>
      </c>
      <c r="E209" s="2" t="s">
        <v>6284</v>
      </c>
      <c r="F209" s="14">
        <f ca="1">Tabla36891011181915161723456756389[[#This Row],[FECHA RADICACION]]-TODAY()</f>
        <v>-91</v>
      </c>
      <c r="G209" s="14" t="s">
        <v>65</v>
      </c>
      <c r="H209" s="14" t="s">
        <v>283</v>
      </c>
      <c r="I209" s="14" t="s">
        <v>17</v>
      </c>
      <c r="J209" s="15" t="s">
        <v>18</v>
      </c>
      <c r="K209" s="21">
        <v>45995</v>
      </c>
    </row>
    <row r="210" spans="1:13" ht="21.75" hidden="1" customHeight="1" x14ac:dyDescent="0.25">
      <c r="A210" s="4">
        <v>209</v>
      </c>
      <c r="B210" s="30">
        <v>20254603794822</v>
      </c>
      <c r="C210" s="2">
        <v>45972</v>
      </c>
      <c r="D210" s="2">
        <v>45972</v>
      </c>
      <c r="E210" s="2" t="s">
        <v>6285</v>
      </c>
      <c r="F210" s="14">
        <f ca="1">Tabla36891011181915161723456756389[[#This Row],[FECHA RADICACION]]-TODAY()</f>
        <v>-91</v>
      </c>
      <c r="G210" s="14" t="s">
        <v>65</v>
      </c>
      <c r="H210" s="14" t="s">
        <v>283</v>
      </c>
      <c r="I210" s="14" t="s">
        <v>17</v>
      </c>
      <c r="J210" s="15" t="s">
        <v>18</v>
      </c>
      <c r="K210" s="21">
        <v>46021</v>
      </c>
    </row>
    <row r="211" spans="1:13" ht="21.75" hidden="1" customHeight="1" x14ac:dyDescent="0.25">
      <c r="A211" s="4">
        <v>210</v>
      </c>
      <c r="B211" s="30">
        <v>20255810213472</v>
      </c>
      <c r="C211" s="2">
        <v>45966</v>
      </c>
      <c r="D211" s="2">
        <v>45972</v>
      </c>
      <c r="E211" s="2" t="s">
        <v>6286</v>
      </c>
      <c r="F211" s="14">
        <f ca="1">Tabla36891011181915161723456756389[[#This Row],[FECHA RADICACION]]-TODAY()</f>
        <v>-97</v>
      </c>
      <c r="G211" s="14" t="s">
        <v>65</v>
      </c>
      <c r="H211" s="14" t="s">
        <v>825</v>
      </c>
      <c r="I211" s="14" t="s">
        <v>17</v>
      </c>
      <c r="J211" s="15" t="s">
        <v>18</v>
      </c>
      <c r="K211" s="21">
        <v>45974</v>
      </c>
      <c r="L211" s="4" t="s">
        <v>194</v>
      </c>
    </row>
    <row r="212" spans="1:13" ht="21.75" hidden="1" customHeight="1" x14ac:dyDescent="0.25">
      <c r="A212" s="4">
        <v>211</v>
      </c>
      <c r="B212" s="30">
        <v>20255810216412</v>
      </c>
      <c r="C212" s="2">
        <v>45972</v>
      </c>
      <c r="D212" s="2">
        <v>45972</v>
      </c>
      <c r="E212" s="2" t="s">
        <v>6287</v>
      </c>
      <c r="F212" s="14">
        <f ca="1">Tabla36891011181915161723456756389[[#This Row],[FECHA RADICACION]]-TODAY()</f>
        <v>-91</v>
      </c>
      <c r="G212" s="14" t="s">
        <v>2964</v>
      </c>
      <c r="H212" s="14" t="s">
        <v>17</v>
      </c>
      <c r="I212" s="14" t="s">
        <v>17</v>
      </c>
      <c r="J212" s="15" t="s">
        <v>18</v>
      </c>
      <c r="K212" s="21">
        <v>45972</v>
      </c>
    </row>
    <row r="213" spans="1:13" ht="21.75" hidden="1" customHeight="1" x14ac:dyDescent="0.25">
      <c r="A213" s="4">
        <v>212</v>
      </c>
      <c r="B213" s="30">
        <v>20255810216402</v>
      </c>
      <c r="C213" s="2">
        <v>45972</v>
      </c>
      <c r="D213" s="2">
        <v>45972</v>
      </c>
      <c r="E213" s="2" t="s">
        <v>6288</v>
      </c>
      <c r="F213" s="14">
        <f ca="1">Tabla36891011181915161723456756389[[#This Row],[FECHA RADICACION]]-TODAY()</f>
        <v>-91</v>
      </c>
      <c r="G213" s="14" t="s">
        <v>2964</v>
      </c>
      <c r="H213" s="14" t="s">
        <v>17</v>
      </c>
      <c r="I213" s="14" t="s">
        <v>17</v>
      </c>
      <c r="J213" s="15" t="s">
        <v>18</v>
      </c>
      <c r="K213" s="21">
        <v>45974</v>
      </c>
      <c r="L213" s="4" t="s">
        <v>194</v>
      </c>
    </row>
    <row r="214" spans="1:13" ht="21.75" hidden="1" customHeight="1" x14ac:dyDescent="0.25">
      <c r="A214" s="4">
        <v>213</v>
      </c>
      <c r="B214" s="30">
        <v>20254603796992</v>
      </c>
      <c r="C214" s="2">
        <v>45972</v>
      </c>
      <c r="D214" s="2">
        <v>45972</v>
      </c>
      <c r="E214" s="2" t="s">
        <v>6289</v>
      </c>
      <c r="F214" s="14">
        <f ca="1">Tabla36891011181915161723456756389[[#This Row],[FECHA RADICACION]]-TODAY()</f>
        <v>-91</v>
      </c>
      <c r="G214" s="14" t="s">
        <v>814</v>
      </c>
      <c r="H214" s="14" t="s">
        <v>3713</v>
      </c>
      <c r="I214" s="14" t="s">
        <v>17</v>
      </c>
      <c r="J214" s="15" t="s">
        <v>18</v>
      </c>
      <c r="K214" s="21">
        <v>45995</v>
      </c>
      <c r="L214" s="15"/>
      <c r="M214" s="15" t="s">
        <v>6283</v>
      </c>
    </row>
    <row r="215" spans="1:13" ht="21.75" hidden="1" customHeight="1" x14ac:dyDescent="0.25">
      <c r="A215" s="4">
        <v>214</v>
      </c>
      <c r="B215" s="30">
        <v>20255810216322</v>
      </c>
      <c r="C215" s="2">
        <v>45972</v>
      </c>
      <c r="D215" s="2">
        <v>45972</v>
      </c>
      <c r="E215" s="2" t="s">
        <v>584</v>
      </c>
      <c r="F215" s="14">
        <f ca="1">Tabla36891011181915161723456756389[[#This Row],[FECHA RADICACION]]-TODAY()</f>
        <v>-91</v>
      </c>
      <c r="G215" s="14" t="s">
        <v>2964</v>
      </c>
      <c r="H215" s="14" t="s">
        <v>2129</v>
      </c>
      <c r="I215" s="14" t="s">
        <v>17</v>
      </c>
      <c r="J215" s="15" t="s">
        <v>18</v>
      </c>
      <c r="K215" s="21">
        <v>45972</v>
      </c>
    </row>
    <row r="216" spans="1:13" ht="21.75" hidden="1" customHeight="1" x14ac:dyDescent="0.25">
      <c r="A216" s="4">
        <v>215</v>
      </c>
      <c r="B216" s="30">
        <v>20255810216442</v>
      </c>
      <c r="C216" s="2">
        <v>45972</v>
      </c>
      <c r="D216" s="2">
        <v>45972</v>
      </c>
      <c r="E216" s="2" t="s">
        <v>6290</v>
      </c>
      <c r="F216" s="14">
        <f ca="1">Tabla36891011181915161723456756389[[#This Row],[FECHA RADICACION]]-TODAY()</f>
        <v>-91</v>
      </c>
      <c r="G216" s="14" t="s">
        <v>85</v>
      </c>
      <c r="H216" s="14" t="s">
        <v>160</v>
      </c>
      <c r="I216" s="14" t="s">
        <v>17</v>
      </c>
      <c r="J216" s="15" t="s">
        <v>18</v>
      </c>
      <c r="K216" s="21">
        <v>45974</v>
      </c>
    </row>
    <row r="217" spans="1:13" ht="21.75" hidden="1" customHeight="1" x14ac:dyDescent="0.25">
      <c r="A217" s="4">
        <v>216</v>
      </c>
      <c r="B217" s="30">
        <v>20254603805192</v>
      </c>
      <c r="C217" s="2">
        <v>45973.45</v>
      </c>
      <c r="D217" s="2">
        <v>45973.45</v>
      </c>
      <c r="E217" s="2" t="s">
        <v>6291</v>
      </c>
      <c r="F217" s="14">
        <f ca="1">Tabla36891011181915161723456756389[[#This Row],[FECHA RADICACION]]-TODAY()</f>
        <v>-89.55000000000291</v>
      </c>
      <c r="G217" s="14" t="s">
        <v>15</v>
      </c>
      <c r="H217" s="14" t="s">
        <v>16</v>
      </c>
      <c r="I217" s="14" t="s">
        <v>17</v>
      </c>
      <c r="J217" s="15" t="s">
        <v>18</v>
      </c>
      <c r="K217" s="21">
        <v>45995</v>
      </c>
    </row>
    <row r="218" spans="1:13" ht="21.75" hidden="1" customHeight="1" x14ac:dyDescent="0.25">
      <c r="A218" s="4">
        <v>217</v>
      </c>
      <c r="B218" s="30">
        <v>20254603804532</v>
      </c>
      <c r="C218" s="2">
        <v>45973.43472222222</v>
      </c>
      <c r="D218" s="2">
        <v>45973.45</v>
      </c>
      <c r="E218" s="2" t="s">
        <v>6292</v>
      </c>
      <c r="F218" s="14">
        <f ca="1">Tabla36891011181915161723456756389[[#This Row],[FECHA RADICACION]]-TODAY()</f>
        <v>-89.565277777779556</v>
      </c>
      <c r="G218" s="14" t="s">
        <v>65</v>
      </c>
      <c r="H218" s="14" t="s">
        <v>825</v>
      </c>
      <c r="I218" s="14" t="s">
        <v>17</v>
      </c>
      <c r="J218" s="15" t="s">
        <v>18</v>
      </c>
      <c r="K218" s="21">
        <v>45995</v>
      </c>
      <c r="L218" s="15"/>
      <c r="M218" s="15"/>
    </row>
    <row r="219" spans="1:13" ht="21.75" hidden="1" customHeight="1" x14ac:dyDescent="0.25">
      <c r="A219" s="4">
        <v>218</v>
      </c>
      <c r="B219" s="30">
        <v>20254603802802</v>
      </c>
      <c r="C219" s="2">
        <v>45973.375</v>
      </c>
      <c r="D219" s="2">
        <v>45973.45</v>
      </c>
      <c r="E219" s="2" t="s">
        <v>6293</v>
      </c>
      <c r="F219" s="14">
        <f ca="1">Tabla36891011181915161723456756389[[#This Row],[FECHA RADICACION]]-TODAY()</f>
        <v>-89.625</v>
      </c>
      <c r="G219" s="14" t="s">
        <v>65</v>
      </c>
      <c r="H219" s="14" t="s">
        <v>6109</v>
      </c>
      <c r="I219" s="14" t="s">
        <v>17</v>
      </c>
      <c r="J219" s="15" t="s">
        <v>18</v>
      </c>
      <c r="K219" s="21">
        <v>45995</v>
      </c>
      <c r="M219" s="4" t="s">
        <v>6281</v>
      </c>
    </row>
    <row r="220" spans="1:13" ht="21.75" hidden="1" customHeight="1" x14ac:dyDescent="0.25">
      <c r="A220" s="4">
        <v>219</v>
      </c>
      <c r="B220" s="30">
        <v>20254603802452</v>
      </c>
      <c r="C220" s="2">
        <v>45973.366666666669</v>
      </c>
      <c r="D220" s="2">
        <v>45973.45</v>
      </c>
      <c r="E220" s="2" t="s">
        <v>6294</v>
      </c>
      <c r="F220" s="14">
        <f ca="1">Tabla36891011181915161723456756389[[#This Row],[FECHA RADICACION]]-TODAY()</f>
        <v>-89.633333333331393</v>
      </c>
      <c r="G220" s="14" t="s">
        <v>15</v>
      </c>
      <c r="H220" s="14" t="s">
        <v>16</v>
      </c>
      <c r="I220" s="14" t="s">
        <v>17</v>
      </c>
      <c r="J220" s="15" t="s">
        <v>18</v>
      </c>
      <c r="K220" s="21">
        <v>45995</v>
      </c>
      <c r="M220" s="4" t="s">
        <v>6157</v>
      </c>
    </row>
    <row r="221" spans="1:13" ht="21.75" hidden="1" customHeight="1" x14ac:dyDescent="0.25">
      <c r="A221" s="4">
        <v>220</v>
      </c>
      <c r="B221" s="30">
        <v>20254603802202</v>
      </c>
      <c r="C221" s="2">
        <v>45973.363194444442</v>
      </c>
      <c r="D221" s="2">
        <v>45973.45</v>
      </c>
      <c r="E221" s="2" t="s">
        <v>6295</v>
      </c>
      <c r="F221" s="14">
        <f ca="1">Tabla36891011181915161723456756389[[#This Row],[FECHA RADICACION]]-TODAY()</f>
        <v>-89.636805555557657</v>
      </c>
      <c r="G221" s="14" t="s">
        <v>15</v>
      </c>
      <c r="H221" s="14" t="s">
        <v>16</v>
      </c>
      <c r="I221" s="14" t="s">
        <v>17</v>
      </c>
      <c r="J221" s="15" t="s">
        <v>18</v>
      </c>
      <c r="K221" s="21">
        <v>45995</v>
      </c>
    </row>
    <row r="222" spans="1:13" ht="21.75" customHeight="1" x14ac:dyDescent="0.25">
      <c r="A222" s="4">
        <v>221</v>
      </c>
      <c r="B222" s="30">
        <v>20254603802052</v>
      </c>
      <c r="C222" s="2">
        <v>45973.356944444444</v>
      </c>
      <c r="D222" s="2">
        <v>45973.45</v>
      </c>
      <c r="E222" s="2" t="s">
        <v>6296</v>
      </c>
      <c r="F222" s="14">
        <f ca="1">Tabla36891011181915161723456756389[[#This Row],[FECHA RADICACION]]-TODAY()</f>
        <v>-89.643055555556202</v>
      </c>
      <c r="G222" s="14" t="s">
        <v>15</v>
      </c>
      <c r="H222" s="14" t="s">
        <v>5910</v>
      </c>
      <c r="I222" s="14" t="s">
        <v>5709</v>
      </c>
      <c r="J222" s="15" t="s">
        <v>18</v>
      </c>
      <c r="K222" s="21">
        <v>46021</v>
      </c>
    </row>
    <row r="223" spans="1:13" ht="21.75" hidden="1" customHeight="1" x14ac:dyDescent="0.25">
      <c r="A223" s="4">
        <v>222</v>
      </c>
      <c r="B223" s="30">
        <v>20255810216532</v>
      </c>
      <c r="C223" s="2">
        <v>45973.339583333334</v>
      </c>
      <c r="D223" s="2">
        <v>45973.45</v>
      </c>
      <c r="E223" s="2" t="s">
        <v>6297</v>
      </c>
      <c r="F223" s="14">
        <f ca="1">Tabla36891011181915161723456756389[[#This Row],[FECHA RADICACION]]-TODAY()</f>
        <v>-89.660416666665697</v>
      </c>
      <c r="G223" s="14" t="s">
        <v>50</v>
      </c>
      <c r="H223" s="14" t="s">
        <v>128</v>
      </c>
      <c r="I223" s="14" t="s">
        <v>17</v>
      </c>
      <c r="J223" s="15" t="s">
        <v>18</v>
      </c>
      <c r="K223" s="21">
        <v>45995</v>
      </c>
    </row>
    <row r="224" spans="1:13" ht="21.75" hidden="1" customHeight="1" x14ac:dyDescent="0.25">
      <c r="A224" s="4">
        <v>223</v>
      </c>
      <c r="B224" s="30">
        <v>20254603801082</v>
      </c>
      <c r="C224" s="2">
        <v>45973.322916666664</v>
      </c>
      <c r="D224" s="2">
        <v>45973.45</v>
      </c>
      <c r="E224" s="2" t="s">
        <v>6298</v>
      </c>
      <c r="F224" s="14">
        <f ca="1">Tabla36891011181915161723456756389[[#This Row],[FECHA RADICACION]]-TODAY()</f>
        <v>-89.677083333335759</v>
      </c>
      <c r="G224" s="14" t="s">
        <v>65</v>
      </c>
      <c r="H224" s="14" t="s">
        <v>3536</v>
      </c>
      <c r="I224" s="14" t="s">
        <v>17</v>
      </c>
      <c r="J224" s="15" t="s">
        <v>18</v>
      </c>
      <c r="K224" s="21">
        <v>45995</v>
      </c>
    </row>
    <row r="225" spans="1:13" ht="21.75" hidden="1" customHeight="1" x14ac:dyDescent="0.25">
      <c r="A225" s="4">
        <v>224</v>
      </c>
      <c r="B225" s="30">
        <v>20254603801062</v>
      </c>
      <c r="C225" s="2">
        <v>45973.322222222225</v>
      </c>
      <c r="D225" s="2">
        <v>45973.45</v>
      </c>
      <c r="E225" s="2" t="s">
        <v>6299</v>
      </c>
      <c r="F225" s="14">
        <f ca="1">Tabla36891011181915161723456756389[[#This Row],[FECHA RADICACION]]-TODAY()</f>
        <v>-89.677777777775191</v>
      </c>
      <c r="G225" s="14" t="s">
        <v>65</v>
      </c>
      <c r="H225" s="14" t="s">
        <v>283</v>
      </c>
      <c r="I225" s="14" t="s">
        <v>17</v>
      </c>
      <c r="J225" s="15" t="s">
        <v>18</v>
      </c>
      <c r="K225" s="21">
        <v>46021</v>
      </c>
      <c r="M225" s="4" t="s">
        <v>6300</v>
      </c>
    </row>
    <row r="226" spans="1:13" ht="21.75" hidden="1" customHeight="1" x14ac:dyDescent="0.25">
      <c r="A226" s="4">
        <v>225</v>
      </c>
      <c r="B226" s="30">
        <v>20254603800902</v>
      </c>
      <c r="C226" s="2">
        <v>45973.318749999999</v>
      </c>
      <c r="D226" s="2">
        <v>45973.45</v>
      </c>
      <c r="E226" s="2" t="s">
        <v>6301</v>
      </c>
      <c r="F226" s="14">
        <f ca="1">Tabla36891011181915161723456756389[[#This Row],[FECHA RADICACION]]-TODAY()</f>
        <v>-89.681250000001455</v>
      </c>
      <c r="G226" s="14" t="s">
        <v>15</v>
      </c>
      <c r="H226" s="14" t="s">
        <v>5404</v>
      </c>
      <c r="I226" s="14" t="s">
        <v>17</v>
      </c>
      <c r="J226" s="15" t="s">
        <v>18</v>
      </c>
      <c r="K226" s="21">
        <v>45974</v>
      </c>
      <c r="L226" s="21"/>
    </row>
    <row r="227" spans="1:13" ht="21.75" hidden="1" customHeight="1" x14ac:dyDescent="0.25">
      <c r="A227" s="4">
        <v>226</v>
      </c>
      <c r="B227" s="30">
        <v>20254603800702</v>
      </c>
      <c r="C227" s="2">
        <v>45973.313194444447</v>
      </c>
      <c r="D227" s="2">
        <v>45973.45</v>
      </c>
      <c r="E227" s="2" t="s">
        <v>6302</v>
      </c>
      <c r="F227" s="14">
        <f ca="1">Tabla36891011181915161723456756389[[#This Row],[FECHA RADICACION]]-TODAY()</f>
        <v>-89.686805555553292</v>
      </c>
      <c r="G227" s="14" t="s">
        <v>15</v>
      </c>
      <c r="H227" s="14" t="s">
        <v>16</v>
      </c>
      <c r="I227" s="14" t="s">
        <v>17</v>
      </c>
      <c r="J227" s="15" t="s">
        <v>18</v>
      </c>
      <c r="K227" s="21">
        <v>45995</v>
      </c>
      <c r="L227" s="21"/>
    </row>
    <row r="228" spans="1:13" ht="21.75" hidden="1" customHeight="1" x14ac:dyDescent="0.25">
      <c r="A228" s="4">
        <v>227</v>
      </c>
      <c r="B228" s="30">
        <v>20254603792182</v>
      </c>
      <c r="C228" s="2">
        <v>45972</v>
      </c>
      <c r="D228" s="2">
        <v>45973.45</v>
      </c>
      <c r="E228" s="2" t="s">
        <v>6303</v>
      </c>
      <c r="F228" s="14">
        <f ca="1">Tabla36891011181915161723456756389[[#This Row],[FECHA RADICACION]]-TODAY()</f>
        <v>-91</v>
      </c>
      <c r="G228" s="14" t="s">
        <v>15</v>
      </c>
      <c r="H228" s="14" t="s">
        <v>6304</v>
      </c>
      <c r="I228" s="14" t="s">
        <v>17</v>
      </c>
      <c r="J228" s="15" t="s">
        <v>18</v>
      </c>
      <c r="K228" s="21">
        <v>45974</v>
      </c>
      <c r="L228" s="21"/>
    </row>
    <row r="229" spans="1:13" ht="21.75" hidden="1" customHeight="1" x14ac:dyDescent="0.25">
      <c r="A229" s="4">
        <v>228</v>
      </c>
      <c r="B229" s="30">
        <v>20254603785352</v>
      </c>
      <c r="C229" s="2">
        <v>45972.412499999999</v>
      </c>
      <c r="D229" s="2">
        <v>45973.45</v>
      </c>
      <c r="E229" s="2" t="s">
        <v>6305</v>
      </c>
      <c r="F229" s="14">
        <f ca="1">Tabla36891011181915161723456756389[[#This Row],[FECHA RADICACION]]-TODAY()</f>
        <v>-90.587500000001455</v>
      </c>
      <c r="G229" s="14" t="s">
        <v>65</v>
      </c>
      <c r="H229" s="14" t="s">
        <v>1209</v>
      </c>
      <c r="I229" s="14" t="s">
        <v>17</v>
      </c>
      <c r="J229" s="15" t="s">
        <v>18</v>
      </c>
      <c r="K229" s="21">
        <v>45995</v>
      </c>
      <c r="L229" s="21"/>
    </row>
    <row r="230" spans="1:13" ht="21.75" hidden="1" customHeight="1" x14ac:dyDescent="0.25">
      <c r="A230" s="4">
        <v>229</v>
      </c>
      <c r="B230" s="30">
        <v>20255810216562</v>
      </c>
      <c r="C230" s="2">
        <v>45973.382638888892</v>
      </c>
      <c r="D230" s="2">
        <v>45973.45</v>
      </c>
      <c r="E230" s="2" t="s">
        <v>6306</v>
      </c>
      <c r="F230" s="14">
        <f ca="1">Tabla36891011181915161723456756389[[#This Row],[FECHA RADICACION]]-TODAY()</f>
        <v>-89.617361111108039</v>
      </c>
      <c r="G230" s="14" t="s">
        <v>50</v>
      </c>
      <c r="H230" s="14" t="s">
        <v>919</v>
      </c>
      <c r="I230" s="14" t="s">
        <v>17</v>
      </c>
      <c r="J230" s="15" t="s">
        <v>18</v>
      </c>
      <c r="K230" s="21">
        <v>45974</v>
      </c>
      <c r="L230" s="21"/>
    </row>
    <row r="231" spans="1:13" ht="21.75" hidden="1" customHeight="1" x14ac:dyDescent="0.25">
      <c r="A231" s="4">
        <v>230</v>
      </c>
      <c r="B231" s="30">
        <v>20254603805852</v>
      </c>
      <c r="C231" s="2">
        <v>45973.467361111114</v>
      </c>
      <c r="D231" s="2">
        <v>45973.45</v>
      </c>
      <c r="E231" s="2" t="s">
        <v>6307</v>
      </c>
      <c r="F231" s="14">
        <f ca="1">Tabla36891011181915161723456756389[[#This Row],[FECHA RADICACION]]-TODAY()</f>
        <v>-89.53263888888614</v>
      </c>
      <c r="G231" s="14" t="s">
        <v>2964</v>
      </c>
      <c r="H231" s="14" t="s">
        <v>17</v>
      </c>
      <c r="I231" s="14" t="s">
        <v>17</v>
      </c>
      <c r="J231" s="15" t="s">
        <v>18</v>
      </c>
      <c r="K231" s="21">
        <v>45973</v>
      </c>
      <c r="L231" s="21"/>
    </row>
    <row r="232" spans="1:13" ht="21.75" hidden="1" customHeight="1" x14ac:dyDescent="0.25">
      <c r="A232" s="4">
        <v>231</v>
      </c>
      <c r="B232" s="30">
        <v>20255810216642</v>
      </c>
      <c r="C232" s="2">
        <v>45973.461805555555</v>
      </c>
      <c r="D232" s="2">
        <v>45973.45</v>
      </c>
      <c r="E232" s="2" t="s">
        <v>6308</v>
      </c>
      <c r="F232" s="14">
        <f ca="1">Tabla36891011181915161723456756389[[#This Row],[FECHA RADICACION]]-TODAY()</f>
        <v>-89.538194444445253</v>
      </c>
      <c r="G232" s="14" t="s">
        <v>50</v>
      </c>
      <c r="H232" s="14" t="s">
        <v>128</v>
      </c>
      <c r="I232" s="14" t="s">
        <v>17</v>
      </c>
      <c r="J232" s="15" t="s">
        <v>18</v>
      </c>
      <c r="K232" s="21">
        <v>45995</v>
      </c>
      <c r="L232" s="21" t="s">
        <v>491</v>
      </c>
      <c r="M232" s="4" t="s">
        <v>5976</v>
      </c>
    </row>
    <row r="233" spans="1:13" ht="21.75" hidden="1" customHeight="1" x14ac:dyDescent="0.25">
      <c r="A233" s="4">
        <v>232</v>
      </c>
      <c r="B233" s="30">
        <v>20255810216632</v>
      </c>
      <c r="C233" s="2">
        <v>45973.459722222222</v>
      </c>
      <c r="D233" s="2">
        <v>45973.45</v>
      </c>
      <c r="E233" s="2" t="s">
        <v>6309</v>
      </c>
      <c r="F233" s="14">
        <f ca="1">Tabla36891011181915161723456756389[[#This Row],[FECHA RADICACION]]-TODAY()</f>
        <v>-89.540277777778101</v>
      </c>
      <c r="G233" s="14" t="s">
        <v>65</v>
      </c>
      <c r="H233" s="14" t="s">
        <v>283</v>
      </c>
      <c r="I233" s="14" t="s">
        <v>17</v>
      </c>
      <c r="J233" s="15" t="s">
        <v>18</v>
      </c>
      <c r="K233" s="21">
        <v>46021</v>
      </c>
      <c r="L233" s="17"/>
      <c r="M233" s="15" t="s">
        <v>6310</v>
      </c>
    </row>
    <row r="234" spans="1:13" ht="21.75" hidden="1" customHeight="1" x14ac:dyDescent="0.25">
      <c r="A234" s="4">
        <v>233</v>
      </c>
      <c r="B234" s="30">
        <v>20254603805492</v>
      </c>
      <c r="C234" s="2">
        <v>45973.456250000003</v>
      </c>
      <c r="D234" s="2">
        <v>45973.45</v>
      </c>
      <c r="E234" s="2" t="s">
        <v>6311</v>
      </c>
      <c r="F234" s="14">
        <f ca="1">Tabla36891011181915161723456756389[[#This Row],[FECHA RADICACION]]-TODAY()</f>
        <v>-89.54374999999709</v>
      </c>
      <c r="G234" s="14" t="s">
        <v>15</v>
      </c>
      <c r="H234" s="14" t="s">
        <v>5910</v>
      </c>
      <c r="I234" s="14" t="s">
        <v>17</v>
      </c>
      <c r="J234" s="15" t="s">
        <v>18</v>
      </c>
      <c r="K234" s="21">
        <v>45995</v>
      </c>
    </row>
    <row r="235" spans="1:13" ht="21.75" hidden="1" customHeight="1" x14ac:dyDescent="0.25">
      <c r="A235" s="4">
        <v>234</v>
      </c>
      <c r="B235" s="30">
        <v>20255810215782</v>
      </c>
      <c r="C235" s="2">
        <v>45972.405555555553</v>
      </c>
      <c r="D235" s="2">
        <v>45973.45</v>
      </c>
      <c r="E235" s="2" t="s">
        <v>6312</v>
      </c>
      <c r="F235" s="14">
        <f ca="1">Tabla36891011181915161723456756389[[#This Row],[FECHA RADICACION]]-TODAY()</f>
        <v>-90.594444444446708</v>
      </c>
      <c r="G235" s="14" t="s">
        <v>15</v>
      </c>
      <c r="H235" s="14" t="s">
        <v>6313</v>
      </c>
      <c r="I235" s="14" t="s">
        <v>17</v>
      </c>
      <c r="J235" s="15" t="s">
        <v>18</v>
      </c>
      <c r="K235" s="21">
        <v>45974</v>
      </c>
      <c r="L235" s="4" t="s">
        <v>125</v>
      </c>
    </row>
    <row r="236" spans="1:13" ht="21.75" hidden="1" customHeight="1" x14ac:dyDescent="0.25">
      <c r="A236" s="4">
        <v>235</v>
      </c>
      <c r="B236" s="30">
        <v>20255810216702</v>
      </c>
      <c r="C236" s="2">
        <v>45973.490277777775</v>
      </c>
      <c r="D236" s="2">
        <v>45973.45</v>
      </c>
      <c r="E236" s="2" t="s">
        <v>6314</v>
      </c>
      <c r="F236" s="14">
        <f ca="1">Tabla36891011181915161723456756389[[#This Row],[FECHA RADICACION]]-TODAY()</f>
        <v>-89.509722222224809</v>
      </c>
      <c r="G236" s="14" t="s">
        <v>85</v>
      </c>
      <c r="H236" s="14" t="s">
        <v>160</v>
      </c>
      <c r="I236" s="14" t="s">
        <v>17</v>
      </c>
      <c r="J236" s="15" t="s">
        <v>18</v>
      </c>
      <c r="K236" s="21">
        <v>45974</v>
      </c>
      <c r="L236" s="4" t="s">
        <v>626</v>
      </c>
      <c r="M236" s="15"/>
    </row>
    <row r="237" spans="1:13" ht="21.75" hidden="1" customHeight="1" x14ac:dyDescent="0.25">
      <c r="A237" s="4">
        <v>236</v>
      </c>
      <c r="B237" s="30">
        <v>20254603806802</v>
      </c>
      <c r="C237" s="2">
        <v>45973.486805555556</v>
      </c>
      <c r="D237" s="2">
        <v>45973.45</v>
      </c>
      <c r="E237" s="2" t="s">
        <v>6315</v>
      </c>
      <c r="F237" s="14">
        <f ca="1">Tabla36891011181915161723456756389[[#This Row],[FECHA RADICACION]]-TODAY()</f>
        <v>-89.513194444443798</v>
      </c>
      <c r="G237" s="14" t="s">
        <v>15</v>
      </c>
      <c r="H237" s="14" t="s">
        <v>5910</v>
      </c>
      <c r="I237" s="14" t="s">
        <v>17</v>
      </c>
      <c r="J237" s="15" t="s">
        <v>18</v>
      </c>
      <c r="K237" s="21">
        <v>45995</v>
      </c>
    </row>
    <row r="238" spans="1:13" ht="21.75" hidden="1" customHeight="1" x14ac:dyDescent="0.25">
      <c r="A238" s="4">
        <v>237</v>
      </c>
      <c r="B238" s="30">
        <v>20255810215812</v>
      </c>
      <c r="C238" s="2">
        <v>45972.417361111111</v>
      </c>
      <c r="D238" s="2">
        <v>45973.45</v>
      </c>
      <c r="E238" s="2" t="s">
        <v>6316</v>
      </c>
      <c r="F238" s="14">
        <f ca="1">Tabla36891011181915161723456756389[[#This Row],[FECHA RADICACION]]-TODAY()</f>
        <v>-90.582638888889051</v>
      </c>
      <c r="G238" s="14" t="s">
        <v>50</v>
      </c>
      <c r="H238" s="14" t="s">
        <v>93</v>
      </c>
      <c r="I238" s="14" t="s">
        <v>17</v>
      </c>
      <c r="K238" s="21">
        <v>45974</v>
      </c>
      <c r="L238" s="4" t="s">
        <v>125</v>
      </c>
    </row>
    <row r="239" spans="1:13" ht="21.75" hidden="1" customHeight="1" x14ac:dyDescent="0.25">
      <c r="A239" s="4">
        <v>238</v>
      </c>
      <c r="B239" s="30">
        <v>20255810215802</v>
      </c>
      <c r="C239" s="2">
        <v>45972.414583333331</v>
      </c>
      <c r="D239" s="2">
        <v>45973.45</v>
      </c>
      <c r="E239" s="2" t="s">
        <v>6317</v>
      </c>
      <c r="F239" s="14">
        <f ca="1">Tabla36891011181915161723456756389[[#This Row],[FECHA RADICACION]]-TODAY()</f>
        <v>-90.585416666668607</v>
      </c>
      <c r="G239" s="14" t="s">
        <v>15</v>
      </c>
      <c r="H239" s="14" t="s">
        <v>6313</v>
      </c>
      <c r="I239" s="14" t="s">
        <v>17</v>
      </c>
      <c r="J239" s="15" t="s">
        <v>18</v>
      </c>
      <c r="K239" s="21">
        <v>45974</v>
      </c>
      <c r="L239" s="4" t="s">
        <v>125</v>
      </c>
    </row>
    <row r="240" spans="1:13" ht="21.75" hidden="1" customHeight="1" x14ac:dyDescent="0.25">
      <c r="A240" s="4">
        <v>239</v>
      </c>
      <c r="B240" s="30">
        <v>20254603807822</v>
      </c>
      <c r="C240" s="2">
        <v>45973.509722222225</v>
      </c>
      <c r="D240" s="2">
        <v>45973.45</v>
      </c>
      <c r="E240" s="2" t="s">
        <v>6318</v>
      </c>
      <c r="F240" s="14">
        <f ca="1">Tabla36891011181915161723456756389[[#This Row],[FECHA RADICACION]]-TODAY()</f>
        <v>-89.490277777775191</v>
      </c>
      <c r="G240" s="14" t="s">
        <v>15</v>
      </c>
      <c r="H240" s="14" t="s">
        <v>304</v>
      </c>
      <c r="I240" s="14" t="s">
        <v>17</v>
      </c>
      <c r="J240" s="15" t="s">
        <v>18</v>
      </c>
      <c r="K240" s="21">
        <v>45975</v>
      </c>
    </row>
    <row r="241" spans="1:13" ht="21.75" hidden="1" customHeight="1" x14ac:dyDescent="0.25">
      <c r="A241" s="4">
        <v>240</v>
      </c>
      <c r="B241" s="30">
        <v>20254603807762</v>
      </c>
      <c r="C241" s="2">
        <v>45973.508333333331</v>
      </c>
      <c r="D241" s="2">
        <v>45973.45</v>
      </c>
      <c r="E241" s="2" t="s">
        <v>6319</v>
      </c>
      <c r="F241" s="14">
        <f ca="1">Tabla36891011181915161723456756389[[#This Row],[FECHA RADICACION]]-TODAY()</f>
        <v>-89.491666666668607</v>
      </c>
      <c r="G241" s="14" t="s">
        <v>15</v>
      </c>
      <c r="H241" s="14" t="s">
        <v>16</v>
      </c>
      <c r="I241" s="14" t="s">
        <v>17</v>
      </c>
      <c r="J241" s="15" t="s">
        <v>18</v>
      </c>
      <c r="K241" s="21">
        <v>45995</v>
      </c>
    </row>
    <row r="242" spans="1:13" ht="21.75" hidden="1" customHeight="1" x14ac:dyDescent="0.25">
      <c r="A242" s="4">
        <v>241</v>
      </c>
      <c r="B242" s="30">
        <v>20255810216852</v>
      </c>
      <c r="C242" s="2">
        <v>45973.508333333331</v>
      </c>
      <c r="D242" s="2">
        <v>45973.45</v>
      </c>
      <c r="E242" s="2" t="s">
        <v>6320</v>
      </c>
      <c r="F242" s="14">
        <f ca="1">Tabla36891011181915161723456756389[[#This Row],[FECHA RADICACION]]-TODAY()</f>
        <v>-89.491666666668607</v>
      </c>
      <c r="G242" s="14" t="s">
        <v>814</v>
      </c>
      <c r="H242" s="30" t="s">
        <v>2129</v>
      </c>
      <c r="I242" s="14" t="s">
        <v>17</v>
      </c>
      <c r="J242" s="15" t="s">
        <v>18</v>
      </c>
      <c r="K242" s="21">
        <v>45973</v>
      </c>
    </row>
    <row r="243" spans="1:13" ht="21.75" hidden="1" customHeight="1" x14ac:dyDescent="0.25">
      <c r="A243" s="4">
        <v>242</v>
      </c>
      <c r="B243" s="30">
        <v>20255810216802</v>
      </c>
      <c r="C243" s="2">
        <v>45973.508333333331</v>
      </c>
      <c r="D243" s="2">
        <v>45973.45</v>
      </c>
      <c r="E243" s="2" t="s">
        <v>6321</v>
      </c>
      <c r="F243" s="14">
        <f ca="1">Tabla36891011181915161723456756389[[#This Row],[FECHA RADICACION]]-TODAY()</f>
        <v>-89.491666666668607</v>
      </c>
      <c r="G243" s="14" t="s">
        <v>15</v>
      </c>
      <c r="H243" s="14" t="s">
        <v>241</v>
      </c>
      <c r="I243" s="30" t="s">
        <v>17</v>
      </c>
      <c r="J243" s="15" t="s">
        <v>18</v>
      </c>
      <c r="K243" s="21">
        <v>45995</v>
      </c>
      <c r="M243" s="4" t="s">
        <v>6322</v>
      </c>
    </row>
    <row r="244" spans="1:13" ht="21.75" hidden="1" customHeight="1" x14ac:dyDescent="0.25">
      <c r="A244" s="4">
        <v>243</v>
      </c>
      <c r="B244" s="30">
        <v>20254603809132</v>
      </c>
      <c r="C244" s="2">
        <v>45973.538888888892</v>
      </c>
      <c r="D244" s="2">
        <v>45973.45</v>
      </c>
      <c r="E244" s="2" t="s">
        <v>6323</v>
      </c>
      <c r="F244" s="14">
        <f ca="1">Tabla36891011181915161723456756389[[#This Row],[FECHA RADICACION]]-TODAY()</f>
        <v>-89.461111111108039</v>
      </c>
      <c r="G244" s="14" t="s">
        <v>814</v>
      </c>
      <c r="H244" s="14" t="s">
        <v>3713</v>
      </c>
      <c r="I244" s="14" t="s">
        <v>17</v>
      </c>
      <c r="J244" s="15" t="s">
        <v>18</v>
      </c>
      <c r="K244" s="21">
        <v>45995</v>
      </c>
    </row>
    <row r="245" spans="1:13" ht="21.75" hidden="1" customHeight="1" x14ac:dyDescent="0.25">
      <c r="A245" s="4">
        <v>244</v>
      </c>
      <c r="B245" s="30">
        <v>20254603808422</v>
      </c>
      <c r="C245" s="2">
        <v>45973.521527777775</v>
      </c>
      <c r="D245" s="2">
        <v>45973.45</v>
      </c>
      <c r="E245" s="2" t="s">
        <v>6324</v>
      </c>
      <c r="F245" s="14">
        <f ca="1">Tabla36891011181915161723456756389[[#This Row],[FECHA RADICACION]]-TODAY()</f>
        <v>-89.478472222224809</v>
      </c>
      <c r="G245" s="14" t="s">
        <v>15</v>
      </c>
      <c r="H245" s="14" t="s">
        <v>5910</v>
      </c>
      <c r="I245" s="14" t="s">
        <v>17</v>
      </c>
      <c r="J245" s="15" t="s">
        <v>18</v>
      </c>
      <c r="K245" s="21">
        <v>45995</v>
      </c>
    </row>
    <row r="246" spans="1:13" ht="21.75" hidden="1" customHeight="1" x14ac:dyDescent="0.25">
      <c r="A246" s="4">
        <v>245</v>
      </c>
      <c r="B246" s="30">
        <v>20255810216752</v>
      </c>
      <c r="C246" s="2">
        <v>45973.506944444445</v>
      </c>
      <c r="D246" s="2">
        <v>45973.45</v>
      </c>
      <c r="E246" s="2" t="s">
        <v>6224</v>
      </c>
      <c r="F246" s="14">
        <f ca="1">Tabla36891011181915161723456756389[[#This Row],[FECHA RADICACION]]-TODAY()</f>
        <v>-89.493055555554747</v>
      </c>
      <c r="G246" s="14" t="s">
        <v>15</v>
      </c>
      <c r="H246" s="14" t="s">
        <v>241</v>
      </c>
      <c r="I246" s="14" t="s">
        <v>17</v>
      </c>
      <c r="J246" s="15" t="s">
        <v>18</v>
      </c>
      <c r="K246" s="21">
        <v>45974</v>
      </c>
      <c r="L246" s="4" t="s">
        <v>6095</v>
      </c>
    </row>
    <row r="247" spans="1:13" ht="21.75" hidden="1" customHeight="1" x14ac:dyDescent="0.25">
      <c r="A247" s="4">
        <v>246</v>
      </c>
      <c r="B247" s="30">
        <v>20254603805562</v>
      </c>
      <c r="C247" s="2">
        <v>45973.459027777775</v>
      </c>
      <c r="D247" s="2">
        <v>45973.45</v>
      </c>
      <c r="E247" s="2" t="s">
        <v>6325</v>
      </c>
      <c r="F247" s="14">
        <f ca="1">Tabla36891011181915161723456756389[[#This Row],[FECHA RADICACION]]-TODAY()</f>
        <v>-89.540972222224809</v>
      </c>
      <c r="G247" s="14" t="s">
        <v>65</v>
      </c>
      <c r="H247" s="14" t="s">
        <v>78</v>
      </c>
      <c r="I247" s="14" t="s">
        <v>17</v>
      </c>
      <c r="J247" s="15" t="s">
        <v>18</v>
      </c>
      <c r="K247" s="21">
        <v>45974</v>
      </c>
    </row>
    <row r="248" spans="1:13" ht="21.75" hidden="1" customHeight="1" x14ac:dyDescent="0.25">
      <c r="A248" s="4">
        <v>247</v>
      </c>
      <c r="B248" s="30">
        <v>20255810215542</v>
      </c>
      <c r="C248" s="2">
        <v>45971</v>
      </c>
      <c r="D248" s="2">
        <v>45973.45</v>
      </c>
      <c r="E248" s="2" t="s">
        <v>6326</v>
      </c>
      <c r="F248" s="14">
        <f ca="1">Tabla36891011181915161723456756389[[#This Row],[FECHA RADICACION]]-TODAY()</f>
        <v>-92</v>
      </c>
      <c r="G248" s="14" t="s">
        <v>50</v>
      </c>
      <c r="H248" s="14" t="s">
        <v>498</v>
      </c>
      <c r="I248" s="14" t="s">
        <v>17</v>
      </c>
      <c r="J248" s="15" t="s">
        <v>18</v>
      </c>
      <c r="K248" s="21">
        <v>46021</v>
      </c>
      <c r="L248" s="15"/>
      <c r="M248" s="15" t="s">
        <v>6327</v>
      </c>
    </row>
    <row r="249" spans="1:13" ht="21.75" hidden="1" customHeight="1" x14ac:dyDescent="0.25">
      <c r="A249" s="4">
        <v>248</v>
      </c>
      <c r="B249" s="30">
        <v>20254603810762</v>
      </c>
      <c r="C249" s="2">
        <v>45973</v>
      </c>
      <c r="D249" s="2">
        <v>45973.45</v>
      </c>
      <c r="E249" s="2" t="s">
        <v>6328</v>
      </c>
      <c r="F249" s="14">
        <f ca="1">Tabla36891011181915161723456756389[[#This Row],[FECHA RADICACION]]-TODAY()</f>
        <v>-90</v>
      </c>
      <c r="G249" s="14" t="s">
        <v>15</v>
      </c>
      <c r="H249" s="14" t="s">
        <v>304</v>
      </c>
      <c r="I249" s="14" t="s">
        <v>17</v>
      </c>
      <c r="J249" s="15" t="s">
        <v>18</v>
      </c>
      <c r="K249" s="21">
        <v>45975</v>
      </c>
    </row>
    <row r="250" spans="1:13" ht="21.75" hidden="1" customHeight="1" x14ac:dyDescent="0.25">
      <c r="A250" s="4">
        <v>249</v>
      </c>
      <c r="B250" s="30">
        <v>20255810217202</v>
      </c>
      <c r="C250" s="2">
        <v>45973.45</v>
      </c>
      <c r="D250" s="2">
        <v>45973.45</v>
      </c>
      <c r="E250" s="2" t="s">
        <v>6329</v>
      </c>
      <c r="F250" s="14">
        <f ca="1">Tabla36891011181915161723456756389[[#This Row],[FECHA RADICACION]]-TODAY()</f>
        <v>-89.55000000000291</v>
      </c>
      <c r="G250" s="14" t="s">
        <v>65</v>
      </c>
      <c r="H250" s="14" t="s">
        <v>78</v>
      </c>
      <c r="I250" s="14" t="s">
        <v>17</v>
      </c>
      <c r="J250" s="15" t="s">
        <v>18</v>
      </c>
      <c r="K250" s="21">
        <v>45974</v>
      </c>
      <c r="M250" s="15"/>
    </row>
    <row r="251" spans="1:13" ht="21.75" hidden="1" customHeight="1" x14ac:dyDescent="0.25">
      <c r="A251" s="4">
        <v>250</v>
      </c>
      <c r="B251" s="30">
        <v>20254603813832</v>
      </c>
      <c r="C251" s="2">
        <v>45973.45</v>
      </c>
      <c r="D251" s="2">
        <v>45973.45</v>
      </c>
      <c r="E251" s="2" t="s">
        <v>6330</v>
      </c>
      <c r="F251" s="14">
        <f ca="1">Tabla36891011181915161723456756389[[#This Row],[FECHA RADICACION]]-TODAY()</f>
        <v>-89.55000000000291</v>
      </c>
      <c r="G251" s="14" t="s">
        <v>2964</v>
      </c>
      <c r="H251" s="14" t="s">
        <v>17</v>
      </c>
      <c r="I251" s="14" t="s">
        <v>17</v>
      </c>
      <c r="J251" s="15" t="s">
        <v>18</v>
      </c>
      <c r="K251" s="21">
        <v>45974</v>
      </c>
    </row>
    <row r="252" spans="1:13" ht="21.75" hidden="1" customHeight="1" x14ac:dyDescent="0.25">
      <c r="A252" s="4">
        <v>251</v>
      </c>
      <c r="B252" s="30">
        <v>20254603813342</v>
      </c>
      <c r="C252" s="2">
        <v>45973.45</v>
      </c>
      <c r="D252" s="2">
        <v>45973.45</v>
      </c>
      <c r="E252" s="2" t="s">
        <v>6331</v>
      </c>
      <c r="F252" s="14">
        <f ca="1">Tabla36891011181915161723456756389[[#This Row],[FECHA RADICACION]]-TODAY()</f>
        <v>-89.55000000000291</v>
      </c>
      <c r="G252" s="14" t="s">
        <v>15</v>
      </c>
      <c r="H252" s="14" t="s">
        <v>16</v>
      </c>
      <c r="I252" s="14" t="s">
        <v>17</v>
      </c>
      <c r="J252" s="15" t="s">
        <v>18</v>
      </c>
      <c r="K252" s="21">
        <v>45995</v>
      </c>
    </row>
    <row r="253" spans="1:13" ht="21.75" hidden="1" customHeight="1" x14ac:dyDescent="0.25">
      <c r="A253" s="4">
        <v>252</v>
      </c>
      <c r="B253" s="30">
        <v>20254603813002</v>
      </c>
      <c r="C253" s="2">
        <v>45973.45</v>
      </c>
      <c r="D253" s="2">
        <v>45973.45</v>
      </c>
      <c r="E253" s="2" t="s">
        <v>6332</v>
      </c>
      <c r="F253" s="14">
        <f ca="1">Tabla36891011181915161723456756389[[#This Row],[FECHA RADICACION]]-TODAY()</f>
        <v>-89.55000000000291</v>
      </c>
      <c r="G253" s="14" t="s">
        <v>65</v>
      </c>
      <c r="H253" s="14" t="s">
        <v>3536</v>
      </c>
      <c r="I253" s="14" t="s">
        <v>17</v>
      </c>
      <c r="J253" s="15" t="s">
        <v>18</v>
      </c>
      <c r="K253" s="21">
        <v>45995</v>
      </c>
    </row>
    <row r="254" spans="1:13" ht="21.75" hidden="1" customHeight="1" x14ac:dyDescent="0.25">
      <c r="A254" s="4">
        <v>253</v>
      </c>
      <c r="B254" s="30">
        <v>20254603811832</v>
      </c>
      <c r="C254" s="2">
        <v>45973.45</v>
      </c>
      <c r="D254" s="2">
        <v>45973.45</v>
      </c>
      <c r="E254" s="2" t="s">
        <v>6333</v>
      </c>
      <c r="F254" s="14">
        <f ca="1">Tabla36891011181915161723456756389[[#This Row],[FECHA RADICACION]]-TODAY()</f>
        <v>-89.55000000000291</v>
      </c>
      <c r="G254" s="14" t="s">
        <v>15</v>
      </c>
      <c r="H254" s="14" t="s">
        <v>304</v>
      </c>
      <c r="I254" s="14" t="s">
        <v>17</v>
      </c>
      <c r="J254" s="15" t="s">
        <v>18</v>
      </c>
      <c r="K254" s="21">
        <v>45975</v>
      </c>
    </row>
    <row r="255" spans="1:13" ht="21.75" hidden="1" customHeight="1" x14ac:dyDescent="0.25">
      <c r="A255" s="4">
        <v>254</v>
      </c>
      <c r="B255" s="30">
        <v>20255810216992</v>
      </c>
      <c r="C255" s="2">
        <v>45973.45</v>
      </c>
      <c r="D255" s="2">
        <v>45973.45</v>
      </c>
      <c r="E255" s="2" t="s">
        <v>6334</v>
      </c>
      <c r="F255" s="14">
        <f ca="1">Tabla36891011181915161723456756389[[#This Row],[FECHA RADICACION]]-TODAY()</f>
        <v>-89.55000000000291</v>
      </c>
      <c r="G255" s="14" t="s">
        <v>65</v>
      </c>
      <c r="H255" s="14" t="s">
        <v>6109</v>
      </c>
      <c r="I255" s="14" t="s">
        <v>17</v>
      </c>
      <c r="J255" s="15" t="s">
        <v>18</v>
      </c>
      <c r="K255" s="21">
        <v>45995</v>
      </c>
      <c r="L255" s="4" t="s">
        <v>174</v>
      </c>
    </row>
    <row r="256" spans="1:13" ht="21.75" hidden="1" customHeight="1" x14ac:dyDescent="0.25">
      <c r="A256" s="4">
        <v>255</v>
      </c>
      <c r="B256" s="30">
        <v>20255810216982</v>
      </c>
      <c r="C256" s="2">
        <v>45973.45</v>
      </c>
      <c r="D256" s="2">
        <v>45973.45</v>
      </c>
      <c r="E256" s="2" t="s">
        <v>6335</v>
      </c>
      <c r="F256" s="14">
        <f ca="1">Tabla36891011181915161723456756389[[#This Row],[FECHA RADICACION]]-TODAY()</f>
        <v>-89.55000000000291</v>
      </c>
      <c r="G256" s="14" t="s">
        <v>65</v>
      </c>
      <c r="H256" s="14" t="s">
        <v>6109</v>
      </c>
      <c r="I256" s="14" t="s">
        <v>17</v>
      </c>
      <c r="J256" s="15" t="s">
        <v>18</v>
      </c>
      <c r="K256" s="21">
        <v>45995</v>
      </c>
      <c r="L256" s="4" t="s">
        <v>174</v>
      </c>
    </row>
    <row r="257" spans="1:13" ht="21.75" hidden="1" customHeight="1" x14ac:dyDescent="0.25">
      <c r="A257" s="4">
        <v>256</v>
      </c>
      <c r="B257" s="30">
        <v>20255810216942</v>
      </c>
      <c r="C257" s="2">
        <v>45973.45</v>
      </c>
      <c r="D257" s="2">
        <v>45973.45</v>
      </c>
      <c r="E257" s="2" t="s">
        <v>4037</v>
      </c>
      <c r="F257" s="14">
        <f ca="1">Tabla36891011181915161723456756389[[#This Row],[FECHA RADICACION]]-TODAY()</f>
        <v>-89.55000000000291</v>
      </c>
      <c r="G257" s="14" t="s">
        <v>65</v>
      </c>
      <c r="H257" s="14" t="s">
        <v>3536</v>
      </c>
      <c r="I257" s="14" t="s">
        <v>17</v>
      </c>
      <c r="J257" s="15" t="s">
        <v>18</v>
      </c>
      <c r="K257" s="21">
        <v>45995</v>
      </c>
    </row>
    <row r="258" spans="1:13" ht="21.75" hidden="1" customHeight="1" x14ac:dyDescent="0.25">
      <c r="A258" s="4">
        <v>257</v>
      </c>
      <c r="B258" s="30">
        <v>20255810216932</v>
      </c>
      <c r="C258" s="2">
        <v>45973.45</v>
      </c>
      <c r="D258" s="2">
        <v>45973.45</v>
      </c>
      <c r="E258" s="2" t="s">
        <v>6336</v>
      </c>
      <c r="F258" s="14">
        <f ca="1">Tabla36891011181915161723456756389[[#This Row],[FECHA RADICACION]]-TODAY()</f>
        <v>-89.55000000000291</v>
      </c>
      <c r="G258" s="14" t="s">
        <v>15</v>
      </c>
      <c r="H258" s="14" t="s">
        <v>304</v>
      </c>
      <c r="I258" s="14" t="s">
        <v>17</v>
      </c>
      <c r="J258" s="15" t="s">
        <v>18</v>
      </c>
      <c r="K258" s="21">
        <v>45974</v>
      </c>
      <c r="M258" s="15"/>
    </row>
    <row r="259" spans="1:13" ht="21.75" hidden="1" customHeight="1" x14ac:dyDescent="0.25">
      <c r="A259" s="4">
        <v>258</v>
      </c>
      <c r="B259" s="30">
        <v>20254603818662</v>
      </c>
      <c r="C259" s="2">
        <v>45974.354861111111</v>
      </c>
      <c r="D259" s="2">
        <v>45974.354861111111</v>
      </c>
      <c r="E259" s="2" t="s">
        <v>6337</v>
      </c>
      <c r="F259" s="14">
        <f ca="1">Tabla36891011181915161723456756389[[#This Row],[FECHA RADICACION]]-TODAY()</f>
        <v>-88.645138888889051</v>
      </c>
      <c r="G259" s="14" t="s">
        <v>15</v>
      </c>
      <c r="H259" s="14" t="s">
        <v>16</v>
      </c>
      <c r="I259" s="14" t="s">
        <v>17</v>
      </c>
      <c r="J259" s="15" t="s">
        <v>18</v>
      </c>
      <c r="K259" s="21">
        <v>45974</v>
      </c>
    </row>
    <row r="260" spans="1:13" ht="21.75" hidden="1" customHeight="1" x14ac:dyDescent="0.25">
      <c r="A260" s="4">
        <v>259</v>
      </c>
      <c r="B260" s="30">
        <v>20254603818492</v>
      </c>
      <c r="C260" s="2">
        <v>45974.348611111112</v>
      </c>
      <c r="D260" s="2">
        <v>45974.354861111111</v>
      </c>
      <c r="E260" s="2" t="s">
        <v>6338</v>
      </c>
      <c r="F260" s="14">
        <f ca="1">Tabla36891011181915161723456756389[[#This Row],[FECHA RADICACION]]-TODAY()</f>
        <v>-88.651388888887595</v>
      </c>
      <c r="G260" s="14" t="s">
        <v>15</v>
      </c>
      <c r="H260" s="14" t="s">
        <v>16</v>
      </c>
      <c r="I260" s="14" t="s">
        <v>17</v>
      </c>
      <c r="J260" s="15" t="s">
        <v>18</v>
      </c>
      <c r="K260" s="21">
        <v>45974</v>
      </c>
    </row>
    <row r="261" spans="1:13" ht="21.75" hidden="1" customHeight="1" x14ac:dyDescent="0.25">
      <c r="A261" s="4">
        <v>260</v>
      </c>
      <c r="B261" s="30">
        <v>20255810217272</v>
      </c>
      <c r="C261" s="2">
        <v>45973.45</v>
      </c>
      <c r="D261" s="2">
        <v>45974.354861111111</v>
      </c>
      <c r="E261" s="2" t="s">
        <v>6339</v>
      </c>
      <c r="F261" s="14">
        <f ca="1">Tabla36891011181915161723456756389[[#This Row],[FECHA RADICACION]]-TODAY()</f>
        <v>-89.55000000000291</v>
      </c>
      <c r="G261" s="14" t="s">
        <v>65</v>
      </c>
      <c r="H261" s="14" t="s">
        <v>825</v>
      </c>
      <c r="I261" s="14" t="s">
        <v>17</v>
      </c>
      <c r="J261" s="15" t="s">
        <v>18</v>
      </c>
      <c r="K261" s="21">
        <v>45995</v>
      </c>
    </row>
    <row r="262" spans="1:13" ht="21.75" hidden="1" customHeight="1" x14ac:dyDescent="0.25">
      <c r="A262" s="4">
        <v>261</v>
      </c>
      <c r="B262" s="30">
        <v>20255810217232</v>
      </c>
      <c r="C262" s="2">
        <v>45973.45</v>
      </c>
      <c r="D262" s="2">
        <v>45974.354861111111</v>
      </c>
      <c r="E262" s="2" t="s">
        <v>6340</v>
      </c>
      <c r="F262" s="14">
        <f ca="1">Tabla36891011181915161723456756389[[#This Row],[FECHA RADICACION]]-TODAY()</f>
        <v>-89.55000000000291</v>
      </c>
      <c r="G262" s="14" t="s">
        <v>65</v>
      </c>
      <c r="H262" s="14" t="s">
        <v>3285</v>
      </c>
      <c r="I262" s="14" t="s">
        <v>17</v>
      </c>
      <c r="J262" s="15" t="s">
        <v>18</v>
      </c>
      <c r="K262" s="21">
        <v>45974</v>
      </c>
    </row>
    <row r="263" spans="1:13" ht="21.75" hidden="1" customHeight="1" x14ac:dyDescent="0.25">
      <c r="A263" s="4">
        <v>262</v>
      </c>
      <c r="B263" s="30">
        <v>20255810217222</v>
      </c>
      <c r="C263" s="2">
        <v>45973.45</v>
      </c>
      <c r="D263" s="2">
        <v>45974.354861111111</v>
      </c>
      <c r="E263" s="2" t="s">
        <v>6341</v>
      </c>
      <c r="F263" s="14">
        <f ca="1">Tabla36891011181915161723456756389[[#This Row],[FECHA RADICACION]]-TODAY()</f>
        <v>-89.55000000000291</v>
      </c>
      <c r="G263" s="14" t="s">
        <v>65</v>
      </c>
      <c r="H263" s="14" t="s">
        <v>78</v>
      </c>
      <c r="I263" s="14" t="s">
        <v>17</v>
      </c>
      <c r="J263" s="15" t="s">
        <v>18</v>
      </c>
      <c r="K263" s="21">
        <v>45974</v>
      </c>
      <c r="L263" s="4" t="s">
        <v>174</v>
      </c>
    </row>
    <row r="264" spans="1:13" ht="21.75" hidden="1" customHeight="1" x14ac:dyDescent="0.25">
      <c r="A264" s="4">
        <v>263</v>
      </c>
      <c r="B264" s="30">
        <v>20255810217212</v>
      </c>
      <c r="C264" s="2">
        <v>45973.45</v>
      </c>
      <c r="D264" s="2">
        <v>45974.354861111111</v>
      </c>
      <c r="E264" s="2" t="s">
        <v>6342</v>
      </c>
      <c r="F264" s="14">
        <f ca="1">Tabla36891011181915161723456756389[[#This Row],[FECHA RADICACION]]-TODAY()</f>
        <v>-89.55000000000291</v>
      </c>
      <c r="G264" s="14" t="s">
        <v>15</v>
      </c>
      <c r="H264" s="14" t="s">
        <v>241</v>
      </c>
      <c r="I264" s="14" t="s">
        <v>17</v>
      </c>
      <c r="J264" s="15" t="s">
        <v>18</v>
      </c>
      <c r="K264" s="21">
        <v>45995</v>
      </c>
      <c r="M264" s="4" t="s">
        <v>6157</v>
      </c>
    </row>
    <row r="265" spans="1:13" ht="21.75" hidden="1" customHeight="1" x14ac:dyDescent="0.25">
      <c r="A265" s="4">
        <v>264</v>
      </c>
      <c r="B265" s="30">
        <v>20254603819222</v>
      </c>
      <c r="C265" s="2">
        <v>45974.373611111114</v>
      </c>
      <c r="D265" s="2">
        <v>45974.354861111111</v>
      </c>
      <c r="E265" s="2" t="s">
        <v>6343</v>
      </c>
      <c r="F265" s="14">
        <f ca="1">Tabla36891011181915161723456756389[[#This Row],[FECHA RADICACION]]-TODAY()</f>
        <v>-88.62638888888614</v>
      </c>
      <c r="G265" s="14" t="s">
        <v>15</v>
      </c>
      <c r="H265" s="14" t="s">
        <v>16</v>
      </c>
      <c r="I265" s="14" t="s">
        <v>17</v>
      </c>
      <c r="J265" s="15" t="s">
        <v>18</v>
      </c>
      <c r="K265" s="21">
        <v>45995</v>
      </c>
    </row>
    <row r="266" spans="1:13" ht="21.75" hidden="1" customHeight="1" x14ac:dyDescent="0.25">
      <c r="A266" s="4">
        <v>265</v>
      </c>
      <c r="B266" s="30">
        <v>20254603819502</v>
      </c>
      <c r="C266" s="2">
        <v>45974.383333333331</v>
      </c>
      <c r="D266" s="2">
        <v>45974.354861111111</v>
      </c>
      <c r="E266" s="2" t="s">
        <v>6344</v>
      </c>
      <c r="F266" s="14">
        <f ca="1">Tabla36891011181915161723456756389[[#This Row],[FECHA RADICACION]]-TODAY()</f>
        <v>-88.616666666668607</v>
      </c>
      <c r="G266" s="14" t="s">
        <v>50</v>
      </c>
      <c r="H266" s="14" t="s">
        <v>919</v>
      </c>
      <c r="I266" s="14" t="s">
        <v>17</v>
      </c>
      <c r="J266" s="15" t="s">
        <v>18</v>
      </c>
      <c r="K266" s="21">
        <v>45995</v>
      </c>
    </row>
    <row r="267" spans="1:13" ht="21.75" hidden="1" customHeight="1" x14ac:dyDescent="0.25">
      <c r="A267" s="4">
        <v>266</v>
      </c>
      <c r="B267" s="30">
        <v>20255830489923</v>
      </c>
      <c r="C267" s="2">
        <v>45952.524305555555</v>
      </c>
      <c r="D267" s="2">
        <v>45974.354861111111</v>
      </c>
      <c r="E267" s="2" t="s">
        <v>6345</v>
      </c>
      <c r="F267" s="14">
        <f ca="1">Tabla36891011181915161723456756389[[#This Row],[FECHA RADICACION]]-TODAY()</f>
        <v>-110.47569444444525</v>
      </c>
      <c r="G267" s="14" t="s">
        <v>2964</v>
      </c>
      <c r="H267" s="14" t="s">
        <v>17</v>
      </c>
      <c r="I267" s="14" t="s">
        <v>17</v>
      </c>
      <c r="J267" s="15" t="s">
        <v>18</v>
      </c>
    </row>
    <row r="268" spans="1:13" ht="21.75" hidden="1" customHeight="1" x14ac:dyDescent="0.25">
      <c r="A268" s="4">
        <v>267</v>
      </c>
      <c r="B268" s="30">
        <v>20255810217342</v>
      </c>
      <c r="C268" s="2">
        <v>45974.345138888886</v>
      </c>
      <c r="D268" s="2">
        <v>45974.354861111111</v>
      </c>
      <c r="E268" s="2" t="s">
        <v>6346</v>
      </c>
      <c r="F268" s="14">
        <f ca="1">Tabla36891011181915161723456756389[[#This Row],[FECHA RADICACION]]-TODAY()</f>
        <v>-88.65486111111386</v>
      </c>
      <c r="G268" s="14" t="s">
        <v>2964</v>
      </c>
      <c r="H268" s="14" t="s">
        <v>17</v>
      </c>
      <c r="I268" s="14" t="s">
        <v>17</v>
      </c>
      <c r="J268" s="15" t="s">
        <v>18</v>
      </c>
    </row>
    <row r="269" spans="1:13" ht="21.75" hidden="1" customHeight="1" x14ac:dyDescent="0.25">
      <c r="A269" s="4">
        <v>268</v>
      </c>
      <c r="B269" s="30">
        <v>20254213823582</v>
      </c>
      <c r="C269" s="2">
        <v>45974.487500000003</v>
      </c>
      <c r="D269" s="2">
        <v>45974.354861111111</v>
      </c>
      <c r="E269" s="2" t="s">
        <v>6347</v>
      </c>
      <c r="F269" s="14">
        <f ca="1">Tabla36891011181915161723456756389[[#This Row],[FECHA RADICACION]]-TODAY()</f>
        <v>-88.51249999999709</v>
      </c>
      <c r="G269" s="14" t="s">
        <v>50</v>
      </c>
      <c r="H269" s="14" t="s">
        <v>51</v>
      </c>
      <c r="I269" s="14" t="s">
        <v>17</v>
      </c>
      <c r="J269" s="15" t="s">
        <v>18</v>
      </c>
      <c r="K269" s="21">
        <v>45974</v>
      </c>
    </row>
    <row r="270" spans="1:13" ht="21.75" hidden="1" customHeight="1" x14ac:dyDescent="0.25">
      <c r="A270" s="4">
        <v>269</v>
      </c>
      <c r="B270" s="30">
        <v>20255810217492</v>
      </c>
      <c r="C270" s="2">
        <v>45974.48541666667</v>
      </c>
      <c r="D270" s="2">
        <v>45974.354861111111</v>
      </c>
      <c r="E270" s="2" t="s">
        <v>6348</v>
      </c>
      <c r="F270" s="14">
        <f ca="1">Tabla36891011181915161723456756389[[#This Row],[FECHA RADICACION]]-TODAY()</f>
        <v>-88.514583333329938</v>
      </c>
      <c r="G270" s="14" t="s">
        <v>2964</v>
      </c>
      <c r="H270" s="14" t="s">
        <v>17</v>
      </c>
      <c r="I270" s="14" t="s">
        <v>17</v>
      </c>
      <c r="J270" s="15" t="s">
        <v>18</v>
      </c>
      <c r="K270" s="21">
        <v>45974</v>
      </c>
    </row>
    <row r="271" spans="1:13" ht="21.75" hidden="1" customHeight="1" x14ac:dyDescent="0.25">
      <c r="A271" s="4">
        <v>270</v>
      </c>
      <c r="B271" s="30">
        <v>20255810217472</v>
      </c>
      <c r="C271" s="2">
        <v>45974.48333333333</v>
      </c>
      <c r="D271" s="2">
        <v>45974.354861111111</v>
      </c>
      <c r="E271" s="2" t="s">
        <v>6349</v>
      </c>
      <c r="F271" s="14">
        <f ca="1">Tabla36891011181915161723456756389[[#This Row],[FECHA RADICACION]]-TODAY()</f>
        <v>-88.516666666670062</v>
      </c>
      <c r="G271" s="14" t="s">
        <v>65</v>
      </c>
      <c r="H271" s="14" t="s">
        <v>3285</v>
      </c>
      <c r="I271" s="14" t="s">
        <v>17</v>
      </c>
      <c r="J271" s="15" t="s">
        <v>18</v>
      </c>
      <c r="K271" s="21">
        <v>45974</v>
      </c>
      <c r="M271" s="15"/>
    </row>
    <row r="272" spans="1:13" ht="21.75" hidden="1" customHeight="1" x14ac:dyDescent="0.25">
      <c r="A272" s="4">
        <v>271</v>
      </c>
      <c r="B272" s="30">
        <v>20254603822452</v>
      </c>
      <c r="C272" s="2">
        <v>45974.460416666669</v>
      </c>
      <c r="D272" s="2">
        <v>45974.354861111111</v>
      </c>
      <c r="E272" s="2" t="s">
        <v>6350</v>
      </c>
      <c r="F272" s="14">
        <f ca="1">Tabla36891011181915161723456756389[[#This Row],[FECHA RADICACION]]-TODAY()</f>
        <v>-88.539583333331393</v>
      </c>
      <c r="G272" s="14" t="s">
        <v>65</v>
      </c>
      <c r="H272" s="14" t="s">
        <v>3536</v>
      </c>
      <c r="I272" s="14" t="s">
        <v>17</v>
      </c>
      <c r="J272" s="15" t="s">
        <v>18</v>
      </c>
      <c r="K272" s="21">
        <v>45995</v>
      </c>
    </row>
    <row r="273" spans="1:13" ht="21.75" hidden="1" customHeight="1" x14ac:dyDescent="0.25">
      <c r="A273" s="4">
        <v>272</v>
      </c>
      <c r="B273" s="30">
        <v>20255810215292</v>
      </c>
      <c r="C273" s="2">
        <v>45971.466666666667</v>
      </c>
      <c r="D273" s="2">
        <v>45974.354861111111</v>
      </c>
      <c r="E273" s="2" t="s">
        <v>6351</v>
      </c>
      <c r="F273" s="14">
        <f ca="1">Tabla36891011181915161723456756389[[#This Row],[FECHA RADICACION]]-TODAY()</f>
        <v>-91.533333333332848</v>
      </c>
      <c r="G273" s="14" t="s">
        <v>50</v>
      </c>
      <c r="H273" s="14" t="s">
        <v>919</v>
      </c>
      <c r="I273" s="14" t="s">
        <v>17</v>
      </c>
      <c r="J273" s="15" t="s">
        <v>18</v>
      </c>
      <c r="K273" s="21">
        <v>45995</v>
      </c>
      <c r="M273" s="14" t="s">
        <v>6322</v>
      </c>
    </row>
    <row r="274" spans="1:13" ht="21.75" hidden="1" customHeight="1" x14ac:dyDescent="0.25">
      <c r="A274" s="4">
        <v>273</v>
      </c>
      <c r="B274" s="30">
        <v>20255810217992</v>
      </c>
      <c r="C274" s="2">
        <v>45974</v>
      </c>
      <c r="D274" s="2">
        <v>45974</v>
      </c>
      <c r="E274" s="2" t="s">
        <v>6352</v>
      </c>
      <c r="F274" s="14">
        <f ca="1">Tabla36891011181915161723456756389[[#This Row],[FECHA RADICACION]]-TODAY()</f>
        <v>-89</v>
      </c>
      <c r="G274" s="19" t="s">
        <v>50</v>
      </c>
      <c r="H274" s="19" t="s">
        <v>51</v>
      </c>
      <c r="I274" s="14" t="s">
        <v>17</v>
      </c>
      <c r="J274" t="s">
        <v>18</v>
      </c>
      <c r="K274" s="24">
        <v>45974</v>
      </c>
      <c r="L274" s="23"/>
      <c r="M274" s="14"/>
    </row>
    <row r="275" spans="1:13" ht="21.75" hidden="1" customHeight="1" x14ac:dyDescent="0.25">
      <c r="A275" s="4">
        <v>274</v>
      </c>
      <c r="B275" s="30">
        <v>20255810217922</v>
      </c>
      <c r="C275" s="2">
        <v>45974</v>
      </c>
      <c r="D275" s="2">
        <v>45974</v>
      </c>
      <c r="E275" s="2" t="s">
        <v>6353</v>
      </c>
      <c r="F275" s="14">
        <f ca="1">Tabla36891011181915161723456756389[[#This Row],[FECHA RADICACION]]-TODAY()</f>
        <v>-89</v>
      </c>
      <c r="G275" s="14" t="s">
        <v>15</v>
      </c>
      <c r="H275" s="14" t="s">
        <v>935</v>
      </c>
      <c r="I275" s="14" t="s">
        <v>17</v>
      </c>
      <c r="J275" s="1" t="s">
        <v>18</v>
      </c>
      <c r="K275" s="21">
        <v>45974</v>
      </c>
      <c r="L275" s="1"/>
      <c r="M275" s="14"/>
    </row>
    <row r="276" spans="1:13" ht="21.75" hidden="1" customHeight="1" x14ac:dyDescent="0.25">
      <c r="A276" s="4">
        <v>275</v>
      </c>
      <c r="B276" s="30">
        <v>20255810217892</v>
      </c>
      <c r="C276" s="2">
        <v>45974</v>
      </c>
      <c r="D276" s="2">
        <v>45974</v>
      </c>
      <c r="E276" s="2" t="s">
        <v>6354</v>
      </c>
      <c r="F276" s="14">
        <f ca="1">Tabla36891011181915161723456756389[[#This Row],[FECHA RADICACION]]-TODAY()</f>
        <v>-89</v>
      </c>
      <c r="G276" s="14" t="s">
        <v>15</v>
      </c>
      <c r="H276" s="14" t="s">
        <v>935</v>
      </c>
      <c r="I276" s="14" t="s">
        <v>17</v>
      </c>
      <c r="J276" s="1" t="s">
        <v>18</v>
      </c>
      <c r="K276" s="21">
        <v>45974</v>
      </c>
      <c r="L276" s="1" t="s">
        <v>3982</v>
      </c>
      <c r="M276" s="14"/>
    </row>
    <row r="277" spans="1:13" ht="21.75" hidden="1" customHeight="1" x14ac:dyDescent="0.25">
      <c r="A277" s="4">
        <v>276</v>
      </c>
      <c r="B277" s="30">
        <v>20254603828722</v>
      </c>
      <c r="C277" s="2">
        <v>45974</v>
      </c>
      <c r="D277" s="2">
        <v>45974</v>
      </c>
      <c r="E277" s="2" t="s">
        <v>6355</v>
      </c>
      <c r="F277" s="14">
        <f ca="1">Tabla36891011181915161723456756389[[#This Row],[FECHA RADICACION]]-TODAY()</f>
        <v>-89</v>
      </c>
      <c r="G277" s="14" t="s">
        <v>15</v>
      </c>
      <c r="H277" s="14" t="s">
        <v>241</v>
      </c>
      <c r="I277" s="14" t="s">
        <v>17</v>
      </c>
      <c r="J277" s="1" t="s">
        <v>18</v>
      </c>
      <c r="K277" s="21">
        <v>45995</v>
      </c>
      <c r="L277" s="1"/>
      <c r="M277" s="14"/>
    </row>
    <row r="278" spans="1:13" ht="21.75" hidden="1" customHeight="1" x14ac:dyDescent="0.25">
      <c r="A278" s="4">
        <v>277</v>
      </c>
      <c r="B278" s="30">
        <v>20255810217832</v>
      </c>
      <c r="C278" s="2">
        <v>45974</v>
      </c>
      <c r="D278" s="2">
        <v>45974</v>
      </c>
      <c r="E278" s="2" t="s">
        <v>6356</v>
      </c>
      <c r="F278" s="14">
        <f ca="1">Tabla36891011181915161723456756389[[#This Row],[FECHA RADICACION]]-TODAY()</f>
        <v>-89</v>
      </c>
      <c r="G278" s="14" t="s">
        <v>2964</v>
      </c>
      <c r="H278" s="14"/>
      <c r="I278" s="14" t="s">
        <v>17</v>
      </c>
      <c r="J278" s="1" t="s">
        <v>18</v>
      </c>
      <c r="K278" s="21">
        <v>45974</v>
      </c>
      <c r="L278" s="1" t="s">
        <v>125</v>
      </c>
      <c r="M278" s="14"/>
    </row>
    <row r="279" spans="1:13" ht="21.75" hidden="1" customHeight="1" x14ac:dyDescent="0.25">
      <c r="A279" s="4">
        <v>278</v>
      </c>
      <c r="B279" s="30">
        <v>20255810217792</v>
      </c>
      <c r="C279" s="2">
        <v>45974</v>
      </c>
      <c r="D279" s="2">
        <v>45974</v>
      </c>
      <c r="E279" s="2" t="s">
        <v>6357</v>
      </c>
      <c r="F279" s="14">
        <f ca="1">Tabla36891011181915161723456756389[[#This Row],[FECHA RADICACION]]-TODAY()</f>
        <v>-89</v>
      </c>
      <c r="G279" s="14" t="s">
        <v>50</v>
      </c>
      <c r="H279" s="14" t="s">
        <v>51</v>
      </c>
      <c r="I279" s="14" t="s">
        <v>17</v>
      </c>
      <c r="J279" s="1" t="s">
        <v>18</v>
      </c>
      <c r="K279" s="21">
        <v>45974</v>
      </c>
      <c r="L279" s="1" t="s">
        <v>125</v>
      </c>
      <c r="M279" s="14" t="s">
        <v>6281</v>
      </c>
    </row>
    <row r="280" spans="1:13" ht="21.75" hidden="1" customHeight="1" x14ac:dyDescent="0.25">
      <c r="A280" s="4">
        <v>279</v>
      </c>
      <c r="B280" s="30">
        <v>20254603827602</v>
      </c>
      <c r="C280" s="2">
        <v>45974</v>
      </c>
      <c r="D280" s="2">
        <v>45974</v>
      </c>
      <c r="E280" s="2" t="s">
        <v>6358</v>
      </c>
      <c r="F280" s="14">
        <f ca="1">Tabla36891011181915161723456756389[[#This Row],[FECHA RADICACION]]-TODAY()</f>
        <v>-89</v>
      </c>
      <c r="G280" s="14" t="s">
        <v>65</v>
      </c>
      <c r="H280" s="14" t="s">
        <v>825</v>
      </c>
      <c r="I280" s="14" t="s">
        <v>17</v>
      </c>
      <c r="J280" s="1" t="s">
        <v>18</v>
      </c>
      <c r="K280" s="21">
        <v>45995</v>
      </c>
      <c r="L280" s="1"/>
      <c r="M280" s="14"/>
    </row>
    <row r="281" spans="1:13" ht="21.75" hidden="1" customHeight="1" x14ac:dyDescent="0.25">
      <c r="A281" s="4">
        <v>280</v>
      </c>
      <c r="B281" s="30">
        <v>20254603827492</v>
      </c>
      <c r="C281" s="2">
        <v>45974</v>
      </c>
      <c r="D281" s="2">
        <v>45974</v>
      </c>
      <c r="E281" s="2" t="s">
        <v>6359</v>
      </c>
      <c r="F281" s="14">
        <f ca="1">Tabla36891011181915161723456756389[[#This Row],[FECHA RADICACION]]-TODAY()</f>
        <v>-89</v>
      </c>
      <c r="G281" s="14" t="s">
        <v>50</v>
      </c>
      <c r="H281" s="14" t="s">
        <v>51</v>
      </c>
      <c r="I281" s="14" t="s">
        <v>17</v>
      </c>
      <c r="J281" s="1" t="s">
        <v>18</v>
      </c>
      <c r="K281" s="21">
        <v>45995</v>
      </c>
      <c r="L281" s="1"/>
      <c r="M281" s="14" t="s">
        <v>6281</v>
      </c>
    </row>
    <row r="282" spans="1:13" ht="21.75" hidden="1" customHeight="1" x14ac:dyDescent="0.25">
      <c r="A282" s="4">
        <v>281</v>
      </c>
      <c r="B282" s="30">
        <v>20254603827322</v>
      </c>
      <c r="C282" s="2">
        <v>45974</v>
      </c>
      <c r="D282" s="2">
        <v>45974</v>
      </c>
      <c r="E282" s="2" t="s">
        <v>6360</v>
      </c>
      <c r="F282" s="14">
        <f ca="1">Tabla36891011181915161723456756389[[#This Row],[FECHA RADICACION]]-TODAY()</f>
        <v>-89</v>
      </c>
      <c r="G282" s="14" t="s">
        <v>15</v>
      </c>
      <c r="H282" s="14" t="s">
        <v>16</v>
      </c>
      <c r="I282" s="14" t="s">
        <v>17</v>
      </c>
      <c r="J282" s="1" t="s">
        <v>18</v>
      </c>
      <c r="K282" s="21">
        <v>45995</v>
      </c>
      <c r="L282" s="1"/>
      <c r="M282" s="14"/>
    </row>
    <row r="283" spans="1:13" ht="21.75" hidden="1" customHeight="1" x14ac:dyDescent="0.25">
      <c r="A283" s="4">
        <v>282</v>
      </c>
      <c r="B283" s="30">
        <v>20255810217752</v>
      </c>
      <c r="C283" s="2">
        <v>45974</v>
      </c>
      <c r="D283" s="2">
        <v>45974</v>
      </c>
      <c r="E283" s="2" t="s">
        <v>6361</v>
      </c>
      <c r="F283" s="14">
        <f ca="1">Tabla36891011181915161723456756389[[#This Row],[FECHA RADICACION]]-TODAY()</f>
        <v>-89</v>
      </c>
      <c r="G283" s="14" t="s">
        <v>65</v>
      </c>
      <c r="H283" s="14" t="s">
        <v>3536</v>
      </c>
      <c r="I283" s="14" t="s">
        <v>17</v>
      </c>
      <c r="J283" s="1" t="s">
        <v>18</v>
      </c>
      <c r="K283" s="21">
        <v>45995</v>
      </c>
      <c r="L283" s="1" t="s">
        <v>6362</v>
      </c>
      <c r="M283" s="14"/>
    </row>
    <row r="284" spans="1:13" ht="21.75" hidden="1" customHeight="1" x14ac:dyDescent="0.25">
      <c r="A284" s="4">
        <v>283</v>
      </c>
      <c r="B284" s="30">
        <v>20254603826772</v>
      </c>
      <c r="C284" s="2">
        <v>45974</v>
      </c>
      <c r="D284" s="2">
        <v>45974</v>
      </c>
      <c r="E284" s="2" t="s">
        <v>6363</v>
      </c>
      <c r="F284" s="14">
        <f ca="1">Tabla36891011181915161723456756389[[#This Row],[FECHA RADICACION]]-TODAY()</f>
        <v>-89</v>
      </c>
      <c r="G284" s="14" t="s">
        <v>15</v>
      </c>
      <c r="H284" s="14" t="s">
        <v>5404</v>
      </c>
      <c r="I284" s="14" t="s">
        <v>17</v>
      </c>
      <c r="J284" s="1" t="s">
        <v>18</v>
      </c>
      <c r="K284" s="21">
        <v>45974</v>
      </c>
      <c r="L284" s="1"/>
      <c r="M284" s="14"/>
    </row>
    <row r="285" spans="1:13" ht="21.75" hidden="1" customHeight="1" x14ac:dyDescent="0.25">
      <c r="A285" s="4">
        <v>284</v>
      </c>
      <c r="B285" s="30">
        <v>20255810217682</v>
      </c>
      <c r="C285" s="2">
        <v>45974</v>
      </c>
      <c r="D285" s="2">
        <v>45974</v>
      </c>
      <c r="E285" s="2" t="s">
        <v>6364</v>
      </c>
      <c r="F285" s="14">
        <f ca="1">Tabla36891011181915161723456756389[[#This Row],[FECHA RADICACION]]-TODAY()</f>
        <v>-89</v>
      </c>
      <c r="G285" s="14" t="s">
        <v>85</v>
      </c>
      <c r="H285" s="14" t="s">
        <v>5476</v>
      </c>
      <c r="I285" s="14" t="s">
        <v>17</v>
      </c>
      <c r="J285" s="1" t="s">
        <v>18</v>
      </c>
      <c r="K285" s="21">
        <v>45995</v>
      </c>
      <c r="L285" s="1"/>
      <c r="M285" s="14"/>
    </row>
    <row r="286" spans="1:13" ht="21.75" hidden="1" customHeight="1" x14ac:dyDescent="0.25">
      <c r="A286" s="4">
        <v>285</v>
      </c>
      <c r="B286" s="30">
        <v>20254213825422</v>
      </c>
      <c r="C286" s="2">
        <v>45974</v>
      </c>
      <c r="D286" s="2">
        <v>45974</v>
      </c>
      <c r="E286" s="2" t="s">
        <v>6365</v>
      </c>
      <c r="F286" s="14">
        <f ca="1">Tabla36891011181915161723456756389[[#This Row],[FECHA RADICACION]]-TODAY()</f>
        <v>-89</v>
      </c>
      <c r="G286" s="14" t="s">
        <v>814</v>
      </c>
      <c r="H286" s="14" t="s">
        <v>3713</v>
      </c>
      <c r="I286" s="14" t="s">
        <v>17</v>
      </c>
      <c r="J286" s="1" t="s">
        <v>18</v>
      </c>
      <c r="K286" s="21">
        <v>45995</v>
      </c>
      <c r="L286" s="1"/>
      <c r="M286" s="14"/>
    </row>
    <row r="287" spans="1:13" ht="21.75" hidden="1" customHeight="1" x14ac:dyDescent="0.25">
      <c r="A287" s="4">
        <v>286</v>
      </c>
      <c r="B287" s="30">
        <v>20255810217542</v>
      </c>
      <c r="C287" s="2">
        <v>45974</v>
      </c>
      <c r="D287" s="2">
        <v>45974</v>
      </c>
      <c r="E287" s="2" t="s">
        <v>6366</v>
      </c>
      <c r="F287" s="14">
        <f ca="1">Tabla36891011181915161723456756389[[#This Row],[FECHA RADICACION]]-TODAY()</f>
        <v>-89</v>
      </c>
      <c r="G287" s="14" t="s">
        <v>65</v>
      </c>
      <c r="H287" s="14" t="s">
        <v>3285</v>
      </c>
      <c r="I287" s="14" t="s">
        <v>17</v>
      </c>
      <c r="J287" s="1" t="s">
        <v>18</v>
      </c>
      <c r="K287" s="21">
        <v>45974</v>
      </c>
      <c r="L287" s="1" t="s">
        <v>42</v>
      </c>
      <c r="M287" s="14"/>
    </row>
    <row r="288" spans="1:13" ht="21.75" hidden="1" customHeight="1" x14ac:dyDescent="0.25">
      <c r="A288" s="4">
        <v>287</v>
      </c>
      <c r="B288" s="30">
        <v>20254213820032</v>
      </c>
      <c r="C288" s="2">
        <v>45974</v>
      </c>
      <c r="D288" s="2">
        <v>45974</v>
      </c>
      <c r="E288" s="2" t="s">
        <v>6367</v>
      </c>
      <c r="F288" s="14">
        <f ca="1">Tabla36891011181915161723456756389[[#This Row],[FECHA RADICACION]]-TODAY()</f>
        <v>-89</v>
      </c>
      <c r="G288" s="14" t="s">
        <v>50</v>
      </c>
      <c r="H288" s="14" t="s">
        <v>51</v>
      </c>
      <c r="I288" s="14" t="s">
        <v>17</v>
      </c>
      <c r="J288" s="1" t="s">
        <v>18</v>
      </c>
      <c r="K288" s="21">
        <v>45974</v>
      </c>
      <c r="L288" s="1" t="s">
        <v>125</v>
      </c>
      <c r="M288" s="14"/>
    </row>
    <row r="289" spans="1:13" ht="21.75" hidden="1" customHeight="1" x14ac:dyDescent="0.25">
      <c r="A289" s="4">
        <v>288</v>
      </c>
      <c r="B289" s="30">
        <v>20254213817672</v>
      </c>
      <c r="C289" s="2">
        <v>45974</v>
      </c>
      <c r="D289" s="2">
        <v>45974</v>
      </c>
      <c r="E289" s="2" t="s">
        <v>6368</v>
      </c>
      <c r="F289" s="14">
        <f ca="1">Tabla36891011181915161723456756389[[#This Row],[FECHA RADICACION]]-TODAY()</f>
        <v>-89</v>
      </c>
      <c r="G289" s="14" t="s">
        <v>15</v>
      </c>
      <c r="H289" s="14" t="s">
        <v>241</v>
      </c>
      <c r="I289" s="14" t="s">
        <v>17</v>
      </c>
      <c r="J289" s="1" t="s">
        <v>18</v>
      </c>
      <c r="K289" s="21">
        <v>45995</v>
      </c>
      <c r="L289" s="1"/>
      <c r="M289" s="14"/>
    </row>
    <row r="290" spans="1:13" ht="21.75" hidden="1" customHeight="1" x14ac:dyDescent="0.25">
      <c r="A290" s="4">
        <v>289</v>
      </c>
      <c r="B290" s="30">
        <v>20255810218362</v>
      </c>
      <c r="C290" s="2">
        <v>45975.499305555553</v>
      </c>
      <c r="D290" s="2">
        <v>45975</v>
      </c>
      <c r="E290" s="2" t="s">
        <v>584</v>
      </c>
      <c r="F290" s="14">
        <f ca="1">Tabla36891011181915161723456756389[[#This Row],[FECHA RADICACION]]-TODAY()</f>
        <v>-87.500694444446708</v>
      </c>
      <c r="G290" s="14" t="s">
        <v>2964</v>
      </c>
      <c r="H290" s="14" t="s">
        <v>17</v>
      </c>
      <c r="I290" s="14" t="s">
        <v>17</v>
      </c>
      <c r="J290" s="1"/>
      <c r="L290" s="1"/>
      <c r="M290" s="14"/>
    </row>
    <row r="291" spans="1:13" ht="21.75" hidden="1" customHeight="1" x14ac:dyDescent="0.25">
      <c r="A291" s="4">
        <v>290</v>
      </c>
      <c r="B291" s="30">
        <v>20254603838852</v>
      </c>
      <c r="C291" s="2">
        <v>45975.49722222222</v>
      </c>
      <c r="D291" s="2">
        <v>45975</v>
      </c>
      <c r="E291" s="2" t="s">
        <v>6369</v>
      </c>
      <c r="F291" s="14">
        <f ca="1">Tabla36891011181915161723456756389[[#This Row],[FECHA RADICACION]]-TODAY()</f>
        <v>-87.502777777779556</v>
      </c>
      <c r="G291" s="14" t="s">
        <v>65</v>
      </c>
      <c r="H291" s="14" t="s">
        <v>16</v>
      </c>
      <c r="I291" s="14" t="s">
        <v>17</v>
      </c>
      <c r="J291" s="1" t="s">
        <v>18</v>
      </c>
      <c r="K291" s="21">
        <v>45995</v>
      </c>
      <c r="L291" s="1"/>
      <c r="M291" s="14"/>
    </row>
    <row r="292" spans="1:13" ht="21.75" hidden="1" customHeight="1" x14ac:dyDescent="0.25">
      <c r="A292" s="4">
        <v>291</v>
      </c>
      <c r="B292" s="30">
        <v>20254603838832</v>
      </c>
      <c r="C292" s="2">
        <v>45975.495833333334</v>
      </c>
      <c r="D292" s="2">
        <v>45975</v>
      </c>
      <c r="E292" s="2" t="s">
        <v>6370</v>
      </c>
      <c r="F292" s="14">
        <f ca="1">Tabla36891011181915161723456756389[[#This Row],[FECHA RADICACION]]-TODAY()</f>
        <v>-87.504166666665697</v>
      </c>
      <c r="G292" s="14" t="s">
        <v>65</v>
      </c>
      <c r="H292" s="14" t="s">
        <v>3536</v>
      </c>
      <c r="I292" s="14" t="s">
        <v>17</v>
      </c>
      <c r="J292" s="1" t="s">
        <v>18</v>
      </c>
      <c r="K292" s="21">
        <v>45995</v>
      </c>
      <c r="L292" s="1"/>
      <c r="M292" s="14"/>
    </row>
    <row r="293" spans="1:13" ht="21.75" hidden="1" customHeight="1" x14ac:dyDescent="0.25">
      <c r="A293" s="4">
        <v>292</v>
      </c>
      <c r="B293" s="30">
        <v>20255810218332</v>
      </c>
      <c r="C293" s="2">
        <v>45975.489583333336</v>
      </c>
      <c r="D293" s="2">
        <v>45975</v>
      </c>
      <c r="E293" s="2" t="s">
        <v>6371</v>
      </c>
      <c r="F293" s="14">
        <f ca="1">Tabla36891011181915161723456756389[[#This Row],[FECHA RADICACION]]-TODAY()</f>
        <v>-87.510416666664241</v>
      </c>
      <c r="G293" s="14" t="s">
        <v>50</v>
      </c>
      <c r="H293" s="14" t="s">
        <v>910</v>
      </c>
      <c r="I293" s="14" t="s">
        <v>17</v>
      </c>
      <c r="J293" s="1" t="s">
        <v>18</v>
      </c>
      <c r="K293" s="21">
        <v>45995</v>
      </c>
      <c r="L293" s="1" t="s">
        <v>5264</v>
      </c>
      <c r="M293" s="14"/>
    </row>
    <row r="294" spans="1:13" ht="21.75" hidden="1" customHeight="1" x14ac:dyDescent="0.25">
      <c r="A294" s="4">
        <v>293</v>
      </c>
      <c r="B294" s="30">
        <v>20255810218322</v>
      </c>
      <c r="C294" s="2">
        <v>45975.487500000003</v>
      </c>
      <c r="D294" s="2">
        <v>45975</v>
      </c>
      <c r="E294" s="2" t="s">
        <v>6372</v>
      </c>
      <c r="F294" s="14">
        <f ca="1">Tabla36891011181915161723456756389[[#This Row],[FECHA RADICACION]]-TODAY()</f>
        <v>-87.51249999999709</v>
      </c>
      <c r="G294" s="14" t="s">
        <v>15</v>
      </c>
      <c r="H294" s="14" t="s">
        <v>241</v>
      </c>
      <c r="I294" s="14" t="s">
        <v>17</v>
      </c>
      <c r="J294" s="1" t="s">
        <v>18</v>
      </c>
      <c r="K294" s="21">
        <v>45995</v>
      </c>
      <c r="L294" s="1"/>
      <c r="M294" s="14"/>
    </row>
    <row r="295" spans="1:13" ht="21.75" hidden="1" customHeight="1" x14ac:dyDescent="0.25">
      <c r="A295" s="4">
        <v>294</v>
      </c>
      <c r="B295" s="30">
        <v>20255810218312</v>
      </c>
      <c r="C295" s="2">
        <v>45975.482638888891</v>
      </c>
      <c r="D295" s="2">
        <v>45975</v>
      </c>
      <c r="E295" s="2" t="s">
        <v>6373</v>
      </c>
      <c r="F295" s="14">
        <f ca="1">Tabla36891011181915161723456756389[[#This Row],[FECHA RADICACION]]-TODAY()</f>
        <v>-87.517361111109494</v>
      </c>
      <c r="G295" s="14" t="s">
        <v>50</v>
      </c>
      <c r="H295" s="14" t="s">
        <v>910</v>
      </c>
      <c r="I295" s="14" t="s">
        <v>17</v>
      </c>
      <c r="J295" s="1" t="s">
        <v>18</v>
      </c>
      <c r="K295" s="21">
        <v>45995</v>
      </c>
      <c r="L295" s="1" t="s">
        <v>5264</v>
      </c>
      <c r="M295" s="14"/>
    </row>
    <row r="296" spans="1:13" ht="21.75" hidden="1" customHeight="1" x14ac:dyDescent="0.25">
      <c r="A296" s="4">
        <v>295</v>
      </c>
      <c r="B296" s="30">
        <v>20255810218252</v>
      </c>
      <c r="C296" s="2">
        <v>45975.461111111108</v>
      </c>
      <c r="D296" s="2">
        <v>45975</v>
      </c>
      <c r="E296" s="2" t="s">
        <v>6374</v>
      </c>
      <c r="F296" s="14">
        <f ca="1">Tabla36891011181915161723456756389[[#This Row],[FECHA RADICACION]]-TODAY()</f>
        <v>-87.538888888891961</v>
      </c>
      <c r="G296" s="14" t="s">
        <v>50</v>
      </c>
      <c r="H296" s="14" t="s">
        <v>51</v>
      </c>
      <c r="I296" s="14" t="s">
        <v>17</v>
      </c>
      <c r="J296" s="1" t="s">
        <v>18</v>
      </c>
      <c r="L296" s="1" t="s">
        <v>42</v>
      </c>
      <c r="M296" s="14"/>
    </row>
    <row r="297" spans="1:13" ht="21.75" hidden="1" customHeight="1" x14ac:dyDescent="0.25">
      <c r="A297" s="4">
        <v>296</v>
      </c>
      <c r="B297" s="30">
        <v>20254603837202</v>
      </c>
      <c r="C297" s="2">
        <v>45975.449305555558</v>
      </c>
      <c r="D297" s="2">
        <v>45975</v>
      </c>
      <c r="E297" s="2" t="s">
        <v>6375</v>
      </c>
      <c r="F297" s="14">
        <f ca="1">Tabla36891011181915161723456756389[[#This Row],[FECHA RADICACION]]-TODAY()</f>
        <v>-87.550694444442343</v>
      </c>
      <c r="G297" s="14" t="s">
        <v>15</v>
      </c>
      <c r="H297" s="14" t="s">
        <v>241</v>
      </c>
      <c r="I297" s="14" t="s">
        <v>17</v>
      </c>
      <c r="J297" s="1" t="s">
        <v>18</v>
      </c>
      <c r="K297" s="21">
        <v>45995</v>
      </c>
      <c r="L297" s="1"/>
      <c r="M297" s="14"/>
    </row>
    <row r="298" spans="1:13" ht="21.75" hidden="1" customHeight="1" x14ac:dyDescent="0.25">
      <c r="A298" s="4">
        <v>297</v>
      </c>
      <c r="B298" s="30">
        <v>20254603836682</v>
      </c>
      <c r="C298" s="2">
        <v>45975.431944444441</v>
      </c>
      <c r="D298" s="2">
        <v>45975</v>
      </c>
      <c r="E298" s="2" t="s">
        <v>6376</v>
      </c>
      <c r="F298" s="14">
        <f ca="1">Tabla36891011181915161723456756389[[#This Row],[FECHA RADICACION]]-TODAY()</f>
        <v>-87.568055555559113</v>
      </c>
      <c r="G298" s="14" t="s">
        <v>50</v>
      </c>
      <c r="H298" s="14" t="s">
        <v>114</v>
      </c>
      <c r="I298" s="14" t="s">
        <v>17</v>
      </c>
      <c r="J298" s="68" t="s">
        <v>18</v>
      </c>
      <c r="K298" s="21">
        <v>45995</v>
      </c>
      <c r="L298" s="1"/>
      <c r="M298" s="14"/>
    </row>
    <row r="299" spans="1:13" ht="21.75" hidden="1" customHeight="1" x14ac:dyDescent="0.25">
      <c r="A299" s="4">
        <v>298</v>
      </c>
      <c r="B299" s="30">
        <v>20255810218192</v>
      </c>
      <c r="C299" s="2">
        <v>45975.427777777775</v>
      </c>
      <c r="D299" s="2">
        <v>45975</v>
      </c>
      <c r="E299" s="2" t="s">
        <v>6377</v>
      </c>
      <c r="F299" s="14">
        <f ca="1">Tabla36891011181915161723456756389[[#This Row],[FECHA RADICACION]]-TODAY()</f>
        <v>-87.572222222224809</v>
      </c>
      <c r="G299" s="14" t="s">
        <v>65</v>
      </c>
      <c r="H299" s="14" t="s">
        <v>825</v>
      </c>
      <c r="I299" s="14" t="s">
        <v>17</v>
      </c>
      <c r="J299" s="1" t="s">
        <v>18</v>
      </c>
      <c r="K299" s="21">
        <v>45995</v>
      </c>
      <c r="L299" s="1"/>
      <c r="M299" s="14"/>
    </row>
    <row r="300" spans="1:13" ht="21.75" hidden="1" customHeight="1" x14ac:dyDescent="0.25">
      <c r="A300" s="4">
        <v>299</v>
      </c>
      <c r="B300" s="30">
        <v>20254603836382</v>
      </c>
      <c r="C300" s="2">
        <v>45975.42291666667</v>
      </c>
      <c r="D300" s="2">
        <v>45975</v>
      </c>
      <c r="E300" s="2" t="s">
        <v>6378</v>
      </c>
      <c r="F300" s="14">
        <f ca="1">Tabla36891011181915161723456756389[[#This Row],[FECHA RADICACION]]-TODAY()</f>
        <v>-87.577083333329938</v>
      </c>
      <c r="G300" s="14" t="s">
        <v>65</v>
      </c>
      <c r="H300" s="14" t="s">
        <v>283</v>
      </c>
      <c r="I300" s="14" t="s">
        <v>17</v>
      </c>
      <c r="J300" s="1" t="s">
        <v>18</v>
      </c>
      <c r="K300" s="21">
        <v>46021</v>
      </c>
      <c r="L300" s="1"/>
      <c r="M300" s="14"/>
    </row>
    <row r="301" spans="1:13" ht="21.75" hidden="1" customHeight="1" x14ac:dyDescent="0.25">
      <c r="A301" s="4">
        <v>300</v>
      </c>
      <c r="B301" s="30">
        <v>20254603836282</v>
      </c>
      <c r="C301" s="2">
        <v>45975.418749999997</v>
      </c>
      <c r="D301" s="2">
        <v>45975</v>
      </c>
      <c r="E301" s="2" t="s">
        <v>6379</v>
      </c>
      <c r="F301" s="14">
        <f ca="1">Tabla36891011181915161723456756389[[#This Row],[FECHA RADICACION]]-TODAY()</f>
        <v>-87.58125000000291</v>
      </c>
      <c r="G301" s="14" t="s">
        <v>65</v>
      </c>
      <c r="H301" s="14" t="s">
        <v>6109</v>
      </c>
      <c r="I301" s="14" t="s">
        <v>17</v>
      </c>
      <c r="J301" s="1" t="s">
        <v>18</v>
      </c>
      <c r="K301" s="21">
        <v>45995</v>
      </c>
      <c r="L301" s="1"/>
      <c r="M301" s="14"/>
    </row>
    <row r="302" spans="1:13" ht="21.75" hidden="1" customHeight="1" x14ac:dyDescent="0.25">
      <c r="A302" s="4">
        <v>301</v>
      </c>
      <c r="B302" s="30">
        <v>20254603836242</v>
      </c>
      <c r="C302" s="2">
        <v>45975.416666666664</v>
      </c>
      <c r="D302" s="2">
        <v>45975</v>
      </c>
      <c r="E302" s="2" t="s">
        <v>6380</v>
      </c>
      <c r="F302" s="14">
        <f ca="1">Tabla36891011181915161723456756389[[#This Row],[FECHA RADICACION]]-TODAY()</f>
        <v>-87.583333333335759</v>
      </c>
      <c r="G302" s="14" t="s">
        <v>2964</v>
      </c>
      <c r="H302" s="14" t="s">
        <v>17</v>
      </c>
      <c r="I302" s="14" t="s">
        <v>17</v>
      </c>
      <c r="J302" s="1" t="s">
        <v>18</v>
      </c>
      <c r="K302" s="21">
        <v>45975</v>
      </c>
      <c r="L302" s="1"/>
      <c r="M302" s="14"/>
    </row>
    <row r="303" spans="1:13" ht="21.75" hidden="1" customHeight="1" x14ac:dyDescent="0.25">
      <c r="A303" s="4">
        <v>302</v>
      </c>
      <c r="B303" s="30">
        <v>20255810218172</v>
      </c>
      <c r="C303" s="2">
        <v>45975.405555555553</v>
      </c>
      <c r="D303" s="2">
        <v>45975</v>
      </c>
      <c r="E303" s="2" t="s">
        <v>6381</v>
      </c>
      <c r="F303" s="14">
        <f ca="1">Tabla36891011181915161723456756389[[#This Row],[FECHA RADICACION]]-TODAY()</f>
        <v>-87.594444444446708</v>
      </c>
      <c r="G303" s="14" t="s">
        <v>50</v>
      </c>
      <c r="H303" s="14" t="s">
        <v>114</v>
      </c>
      <c r="I303" s="14" t="s">
        <v>17</v>
      </c>
      <c r="J303" s="1" t="s">
        <v>18</v>
      </c>
      <c r="K303" s="21">
        <v>45995</v>
      </c>
      <c r="L303" s="1"/>
      <c r="M303" s="14" t="s">
        <v>6245</v>
      </c>
    </row>
    <row r="304" spans="1:13" ht="21.75" hidden="1" customHeight="1" x14ac:dyDescent="0.25">
      <c r="A304" s="4">
        <v>303</v>
      </c>
      <c r="B304" s="30">
        <v>20254603834522</v>
      </c>
      <c r="C304" s="2">
        <v>45975.381249999999</v>
      </c>
      <c r="D304" s="2">
        <v>45975</v>
      </c>
      <c r="E304" s="2" t="s">
        <v>6382</v>
      </c>
      <c r="F304" s="14">
        <f ca="1">Tabla36891011181915161723456756389[[#This Row],[FECHA RADICACION]]-TODAY()</f>
        <v>-87.618750000001455</v>
      </c>
      <c r="G304" s="14" t="s">
        <v>15</v>
      </c>
      <c r="H304" s="14" t="s">
        <v>16</v>
      </c>
      <c r="I304" s="14" t="s">
        <v>17</v>
      </c>
      <c r="J304" s="1" t="s">
        <v>18</v>
      </c>
      <c r="K304" s="21">
        <v>45995</v>
      </c>
      <c r="L304" s="1"/>
      <c r="M304" s="14"/>
    </row>
    <row r="305" spans="1:13" ht="21.75" hidden="1" customHeight="1" x14ac:dyDescent="0.25">
      <c r="A305" s="4">
        <v>304</v>
      </c>
      <c r="B305" s="30">
        <v>20254603832902</v>
      </c>
      <c r="C305" s="2">
        <v>45974</v>
      </c>
      <c r="D305" s="2">
        <v>45975</v>
      </c>
      <c r="E305" s="2" t="s">
        <v>6383</v>
      </c>
      <c r="F305" s="14">
        <f ca="1">Tabla36891011181915161723456756389[[#This Row],[FECHA RADICACION]]-TODAY()</f>
        <v>-89</v>
      </c>
      <c r="G305" s="14" t="s">
        <v>65</v>
      </c>
      <c r="H305" s="14" t="s">
        <v>6109</v>
      </c>
      <c r="I305" s="14" t="s">
        <v>17</v>
      </c>
      <c r="J305" s="1" t="s">
        <v>18</v>
      </c>
      <c r="K305" s="21">
        <v>45995</v>
      </c>
      <c r="L305" s="1"/>
      <c r="M305" s="14"/>
    </row>
    <row r="306" spans="1:13" ht="21.75" hidden="1" customHeight="1" x14ac:dyDescent="0.25">
      <c r="A306" s="4">
        <v>305</v>
      </c>
      <c r="B306" s="30">
        <v>20254603832732</v>
      </c>
      <c r="C306" s="2">
        <v>45974</v>
      </c>
      <c r="D306" s="2">
        <v>45975</v>
      </c>
      <c r="E306" s="2" t="s">
        <v>6384</v>
      </c>
      <c r="F306" s="14">
        <f ca="1">Tabla36891011181915161723456756389[[#This Row],[FECHA RADICACION]]-TODAY()</f>
        <v>-89</v>
      </c>
      <c r="G306" s="14" t="s">
        <v>65</v>
      </c>
      <c r="H306" s="14" t="s">
        <v>283</v>
      </c>
      <c r="I306" s="14" t="s">
        <v>17</v>
      </c>
      <c r="J306" s="1" t="s">
        <v>18</v>
      </c>
      <c r="K306" s="21">
        <v>46021</v>
      </c>
      <c r="L306" s="1"/>
      <c r="M306" s="14"/>
    </row>
    <row r="307" spans="1:13" ht="21.75" hidden="1" customHeight="1" x14ac:dyDescent="0.25">
      <c r="A307" s="4">
        <v>306</v>
      </c>
      <c r="B307" s="30">
        <v>20254603831882</v>
      </c>
      <c r="C307" s="2">
        <v>45974</v>
      </c>
      <c r="D307" s="2">
        <v>45975</v>
      </c>
      <c r="E307" s="2" t="s">
        <v>6385</v>
      </c>
      <c r="F307" s="14">
        <f ca="1">Tabla36891011181915161723456756389[[#This Row],[FECHA RADICACION]]-TODAY()</f>
        <v>-89</v>
      </c>
      <c r="G307" s="14" t="s">
        <v>65</v>
      </c>
      <c r="H307" s="14" t="s">
        <v>6109</v>
      </c>
      <c r="I307" s="14" t="s">
        <v>17</v>
      </c>
      <c r="J307" s="1" t="s">
        <v>18</v>
      </c>
      <c r="K307" s="21">
        <v>45995</v>
      </c>
      <c r="L307" s="1"/>
      <c r="M307" s="14"/>
    </row>
    <row r="308" spans="1:13" ht="21.75" hidden="1" customHeight="1" x14ac:dyDescent="0.25">
      <c r="A308" s="4">
        <v>307</v>
      </c>
      <c r="B308" s="30">
        <v>20255810218082</v>
      </c>
      <c r="C308" s="2">
        <v>45974</v>
      </c>
      <c r="D308" s="2">
        <v>45975</v>
      </c>
      <c r="E308" s="2" t="s">
        <v>6386</v>
      </c>
      <c r="F308" s="14">
        <f ca="1">Tabla36891011181915161723456756389[[#This Row],[FECHA RADICACION]]-TODAY()</f>
        <v>-89</v>
      </c>
      <c r="G308" s="14" t="s">
        <v>50</v>
      </c>
      <c r="H308" s="14" t="s">
        <v>51</v>
      </c>
      <c r="I308" s="14" t="s">
        <v>17</v>
      </c>
      <c r="J308" s="1" t="s">
        <v>18</v>
      </c>
      <c r="L308" s="1"/>
      <c r="M308" s="14"/>
    </row>
    <row r="309" spans="1:13" ht="21.75" hidden="1" customHeight="1" x14ac:dyDescent="0.25">
      <c r="A309" s="4">
        <v>308</v>
      </c>
      <c r="B309" s="30">
        <v>20254213830212</v>
      </c>
      <c r="C309" s="2">
        <v>45974</v>
      </c>
      <c r="D309" s="2">
        <v>45975</v>
      </c>
      <c r="E309" s="2" t="s">
        <v>6387</v>
      </c>
      <c r="F309" s="14">
        <f ca="1">Tabla36891011181915161723456756389[[#This Row],[FECHA RADICACION]]-TODAY()</f>
        <v>-89</v>
      </c>
      <c r="G309" s="14" t="s">
        <v>15</v>
      </c>
      <c r="H309" s="14" t="s">
        <v>241</v>
      </c>
      <c r="I309" s="14" t="s">
        <v>17</v>
      </c>
      <c r="J309" s="1" t="s">
        <v>18</v>
      </c>
      <c r="L309" s="1"/>
      <c r="M309" s="14"/>
    </row>
    <row r="310" spans="1:13" ht="21.75" hidden="1" customHeight="1" x14ac:dyDescent="0.25">
      <c r="A310" s="4">
        <v>309</v>
      </c>
      <c r="B310" s="30">
        <v>20254603829682</v>
      </c>
      <c r="C310" s="2">
        <v>45974</v>
      </c>
      <c r="D310" s="2">
        <v>45975</v>
      </c>
      <c r="E310" s="2" t="s">
        <v>6388</v>
      </c>
      <c r="F310" s="14">
        <f ca="1">Tabla36891011181915161723456756389[[#This Row],[FECHA RADICACION]]-TODAY()</f>
        <v>-89</v>
      </c>
      <c r="G310" s="14" t="s">
        <v>2964</v>
      </c>
      <c r="H310" s="14" t="s">
        <v>17</v>
      </c>
      <c r="I310" s="14" t="s">
        <v>17</v>
      </c>
      <c r="J310" s="1" t="s">
        <v>18</v>
      </c>
      <c r="K310" s="21">
        <v>45975</v>
      </c>
      <c r="L310" s="1"/>
      <c r="M310" s="14"/>
    </row>
    <row r="311" spans="1:13" ht="21.75" hidden="1" customHeight="1" x14ac:dyDescent="0.25">
      <c r="A311" s="4">
        <v>310</v>
      </c>
      <c r="B311" s="30">
        <v>20254603820832</v>
      </c>
      <c r="C311" s="2">
        <v>45974.420138888891</v>
      </c>
      <c r="D311" s="2">
        <v>45975</v>
      </c>
      <c r="E311" s="2" t="s">
        <v>6389</v>
      </c>
      <c r="F311" s="14">
        <f ca="1">Tabla36891011181915161723456756389[[#This Row],[FECHA RADICACION]]-TODAY()</f>
        <v>-88.579861111109494</v>
      </c>
      <c r="G311" s="14" t="s">
        <v>85</v>
      </c>
      <c r="H311" s="14" t="s">
        <v>86</v>
      </c>
      <c r="I311" s="14" t="s">
        <v>17</v>
      </c>
      <c r="J311" s="68" t="s">
        <v>18</v>
      </c>
      <c r="K311" s="21">
        <v>45995</v>
      </c>
      <c r="L311" s="1"/>
      <c r="M311" s="14"/>
    </row>
    <row r="312" spans="1:13" ht="21.75" hidden="1" customHeight="1" x14ac:dyDescent="0.25">
      <c r="A312" s="4">
        <v>311</v>
      </c>
      <c r="B312" s="30">
        <v>20254213812592</v>
      </c>
      <c r="C312" s="2">
        <v>45973</v>
      </c>
      <c r="D312" s="2">
        <v>45975</v>
      </c>
      <c r="E312" s="2" t="s">
        <v>6390</v>
      </c>
      <c r="F312" s="14">
        <f ca="1">Tabla36891011181915161723456756389[[#This Row],[FECHA RADICACION]]-TODAY()</f>
        <v>-90</v>
      </c>
      <c r="G312" s="14" t="s">
        <v>65</v>
      </c>
      <c r="H312" s="14" t="s">
        <v>283</v>
      </c>
      <c r="I312" s="14" t="s">
        <v>17</v>
      </c>
      <c r="J312" s="1" t="s">
        <v>18</v>
      </c>
      <c r="K312" s="21">
        <v>46021</v>
      </c>
      <c r="L312" s="1"/>
      <c r="M312" s="14"/>
    </row>
    <row r="313" spans="1:13" ht="21.75" hidden="1" customHeight="1" x14ac:dyDescent="0.25">
      <c r="A313" s="4">
        <v>312</v>
      </c>
      <c r="B313" s="30">
        <v>20254603727062</v>
      </c>
      <c r="C313" s="2">
        <v>45966</v>
      </c>
      <c r="D313" s="2">
        <v>45975</v>
      </c>
      <c r="E313" s="2" t="s">
        <v>6391</v>
      </c>
      <c r="F313" s="14">
        <f ca="1">Tabla36891011181915161723456756389[[#This Row],[FECHA RADICACION]]-TODAY()</f>
        <v>-97</v>
      </c>
      <c r="G313" s="14" t="s">
        <v>2964</v>
      </c>
      <c r="H313" s="14" t="s">
        <v>17</v>
      </c>
      <c r="I313" s="14" t="s">
        <v>17</v>
      </c>
      <c r="J313" s="68" t="s">
        <v>18</v>
      </c>
      <c r="K313" s="67">
        <v>45975</v>
      </c>
      <c r="L313" s="1"/>
      <c r="M313" s="14"/>
    </row>
    <row r="314" spans="1:13" ht="21.75" hidden="1" customHeight="1" x14ac:dyDescent="0.25">
      <c r="A314" s="4">
        <v>313</v>
      </c>
      <c r="B314" s="73">
        <v>20255810218272</v>
      </c>
      <c r="C314" s="35">
        <v>45975.463888888888</v>
      </c>
      <c r="D314" s="2">
        <v>45975</v>
      </c>
      <c r="E314" s="2" t="s">
        <v>6392</v>
      </c>
      <c r="F314" s="14">
        <f ca="1">Tabla36891011181915161723456756389[[#This Row],[FECHA RADICACION]]-TODAY()</f>
        <v>-87.536111111112405</v>
      </c>
      <c r="G314" s="14" t="s">
        <v>85</v>
      </c>
      <c r="H314" s="14" t="s">
        <v>86</v>
      </c>
      <c r="I314" s="14" t="s">
        <v>17</v>
      </c>
      <c r="J314" s="68" t="s">
        <v>18</v>
      </c>
      <c r="K314" s="21">
        <v>45987</v>
      </c>
      <c r="L314" s="1"/>
      <c r="M314" s="14"/>
    </row>
    <row r="315" spans="1:13" ht="21.75" hidden="1" customHeight="1" x14ac:dyDescent="0.25">
      <c r="A315" s="4">
        <v>314</v>
      </c>
      <c r="B315" s="30">
        <v>20255810218762</v>
      </c>
      <c r="C315" s="2">
        <v>45975.537499999999</v>
      </c>
      <c r="D315" s="2">
        <v>45975</v>
      </c>
      <c r="E315" s="2" t="s">
        <v>6393</v>
      </c>
      <c r="F315" s="14">
        <f ca="1">Tabla36891011181915161723456756389[[#This Row],[FECHA RADICACION]]-TODAY()</f>
        <v>-87.462500000001455</v>
      </c>
      <c r="G315" s="14" t="s">
        <v>50</v>
      </c>
      <c r="H315" s="14" t="s">
        <v>498</v>
      </c>
      <c r="I315" s="14" t="s">
        <v>17</v>
      </c>
      <c r="J315" s="1" t="s">
        <v>18</v>
      </c>
      <c r="K315" s="21">
        <v>45995</v>
      </c>
      <c r="L315" s="1"/>
      <c r="M315" s="14"/>
    </row>
    <row r="316" spans="1:13" ht="21.75" hidden="1" customHeight="1" x14ac:dyDescent="0.25">
      <c r="A316" s="4">
        <v>315</v>
      </c>
      <c r="B316" s="30">
        <v>20254603843162</v>
      </c>
      <c r="C316" s="2">
        <v>45975.537499999999</v>
      </c>
      <c r="D316" s="2">
        <v>45975</v>
      </c>
      <c r="E316" s="2" t="s">
        <v>6394</v>
      </c>
      <c r="F316" s="14">
        <f ca="1">Tabla36891011181915161723456756389[[#This Row],[FECHA RADICACION]]-TODAY()</f>
        <v>-87.462500000001455</v>
      </c>
      <c r="G316" s="14" t="s">
        <v>50</v>
      </c>
      <c r="H316" s="14" t="s">
        <v>114</v>
      </c>
      <c r="I316" s="14" t="s">
        <v>17</v>
      </c>
      <c r="J316" s="1" t="s">
        <v>18</v>
      </c>
      <c r="K316" s="21">
        <v>45995</v>
      </c>
      <c r="L316" s="1"/>
      <c r="M316" s="14"/>
    </row>
    <row r="317" spans="1:13" ht="21.75" hidden="1" customHeight="1" x14ac:dyDescent="0.25">
      <c r="A317" s="4">
        <v>316</v>
      </c>
      <c r="B317" s="30">
        <v>20254603843032</v>
      </c>
      <c r="C317" s="2">
        <v>45975.537499999999</v>
      </c>
      <c r="D317" s="2">
        <v>45975</v>
      </c>
      <c r="E317" s="2" t="s">
        <v>6395</v>
      </c>
      <c r="F317" s="14">
        <f ca="1">Tabla36891011181915161723456756389[[#This Row],[FECHA RADICACION]]-TODAY()</f>
        <v>-87.462500000001455</v>
      </c>
      <c r="G317" s="14" t="s">
        <v>15</v>
      </c>
      <c r="H317" s="14" t="s">
        <v>16</v>
      </c>
      <c r="I317" s="14" t="s">
        <v>17</v>
      </c>
      <c r="J317" s="1" t="s">
        <v>18</v>
      </c>
      <c r="K317" s="21">
        <v>45995</v>
      </c>
      <c r="L317" s="1"/>
      <c r="M317" s="14"/>
    </row>
    <row r="318" spans="1:13" ht="21.75" hidden="1" customHeight="1" x14ac:dyDescent="0.25">
      <c r="A318" s="4">
        <v>317</v>
      </c>
      <c r="B318" s="30">
        <v>20254213842812</v>
      </c>
      <c r="C318" s="2">
        <v>45975.537499999999</v>
      </c>
      <c r="D318" s="2">
        <v>45975</v>
      </c>
      <c r="E318" s="2" t="s">
        <v>6396</v>
      </c>
      <c r="F318" s="14">
        <f ca="1">Tabla36891011181915161723456756389[[#This Row],[FECHA RADICACION]]-TODAY()</f>
        <v>-87.462500000001455</v>
      </c>
      <c r="G318" s="14" t="s">
        <v>50</v>
      </c>
      <c r="H318" s="14" t="s">
        <v>498</v>
      </c>
      <c r="I318" s="14" t="s">
        <v>17</v>
      </c>
      <c r="J318" s="15" t="s">
        <v>18</v>
      </c>
      <c r="K318" s="21">
        <v>46021</v>
      </c>
      <c r="L318" s="1"/>
      <c r="M318" s="14"/>
    </row>
    <row r="319" spans="1:13" ht="21.75" hidden="1" customHeight="1" x14ac:dyDescent="0.25">
      <c r="A319" s="4">
        <v>318</v>
      </c>
      <c r="B319" s="30">
        <v>20254603842642</v>
      </c>
      <c r="C319" s="2">
        <v>45975.537499999999</v>
      </c>
      <c r="D319" s="2">
        <v>45975</v>
      </c>
      <c r="E319" s="2" t="s">
        <v>6397</v>
      </c>
      <c r="F319" s="14">
        <f ca="1">Tabla36891011181915161723456756389[[#This Row],[FECHA RADICACION]]-TODAY()</f>
        <v>-87.462500000001455</v>
      </c>
      <c r="G319" s="14" t="s">
        <v>15</v>
      </c>
      <c r="H319" s="14" t="s">
        <v>16</v>
      </c>
      <c r="I319" s="14" t="s">
        <v>17</v>
      </c>
      <c r="J319" s="1" t="s">
        <v>18</v>
      </c>
      <c r="K319" s="21">
        <v>45995</v>
      </c>
      <c r="L319" s="1"/>
      <c r="M319" s="14"/>
    </row>
    <row r="320" spans="1:13" ht="21.75" hidden="1" customHeight="1" x14ac:dyDescent="0.25">
      <c r="A320" s="4">
        <v>319</v>
      </c>
      <c r="B320" s="30">
        <v>20255810218582</v>
      </c>
      <c r="C320" s="2">
        <v>45975.537499999999</v>
      </c>
      <c r="D320" s="2">
        <v>45975</v>
      </c>
      <c r="E320" s="2" t="s">
        <v>243</v>
      </c>
      <c r="F320" s="14">
        <f ca="1">Tabla36891011181915161723456756389[[#This Row],[FECHA RADICACION]]-TODAY()</f>
        <v>-87.462500000001455</v>
      </c>
      <c r="G320" s="14" t="s">
        <v>65</v>
      </c>
      <c r="H320" s="14" t="s">
        <v>825</v>
      </c>
      <c r="I320" s="14" t="s">
        <v>17</v>
      </c>
      <c r="J320" s="1" t="s">
        <v>18</v>
      </c>
      <c r="K320" s="21">
        <v>45995</v>
      </c>
      <c r="L320" s="1"/>
      <c r="M320" s="14"/>
    </row>
    <row r="321" spans="1:13" ht="21.75" hidden="1" customHeight="1" x14ac:dyDescent="0.25">
      <c r="A321" s="4">
        <v>320</v>
      </c>
      <c r="B321" s="30">
        <v>20255810218502</v>
      </c>
      <c r="C321" s="2">
        <v>45975.537499999999</v>
      </c>
      <c r="D321" s="2">
        <v>45975</v>
      </c>
      <c r="E321" s="2" t="s">
        <v>6398</v>
      </c>
      <c r="F321" s="14">
        <f ca="1">Tabla36891011181915161723456756389[[#This Row],[FECHA RADICACION]]-TODAY()</f>
        <v>-87.462500000001455</v>
      </c>
      <c r="G321" s="14" t="s">
        <v>65</v>
      </c>
      <c r="H321" s="14" t="s">
        <v>3536</v>
      </c>
      <c r="I321" s="14" t="s">
        <v>17</v>
      </c>
      <c r="J321" s="1" t="s">
        <v>18</v>
      </c>
      <c r="K321" s="21">
        <v>45995</v>
      </c>
      <c r="L321" s="1"/>
      <c r="M321" s="14"/>
    </row>
    <row r="322" spans="1:13" ht="21.75" hidden="1" customHeight="1" x14ac:dyDescent="0.25">
      <c r="A322" s="4">
        <v>321</v>
      </c>
      <c r="B322" s="30">
        <v>20255810218492</v>
      </c>
      <c r="C322" s="2">
        <v>45975.537499999999</v>
      </c>
      <c r="D322" s="2">
        <v>45975</v>
      </c>
      <c r="E322" s="2" t="s">
        <v>6399</v>
      </c>
      <c r="F322" s="14">
        <f ca="1">Tabla36891011181915161723456756389[[#This Row],[FECHA RADICACION]]-TODAY()</f>
        <v>-87.462500000001455</v>
      </c>
      <c r="G322" s="14" t="s">
        <v>15</v>
      </c>
      <c r="H322" s="14" t="s">
        <v>5404</v>
      </c>
      <c r="I322" s="14" t="s">
        <v>17</v>
      </c>
      <c r="J322" s="1" t="s">
        <v>18</v>
      </c>
      <c r="K322" s="21">
        <v>45995</v>
      </c>
      <c r="L322" s="1" t="s">
        <v>3982</v>
      </c>
      <c r="M322" s="14"/>
    </row>
    <row r="323" spans="1:13" ht="21.75" hidden="1" customHeight="1" x14ac:dyDescent="0.25">
      <c r="A323" s="4">
        <v>322</v>
      </c>
      <c r="B323" s="30">
        <v>20255810218452</v>
      </c>
      <c r="C323" s="2">
        <v>45975.537499999999</v>
      </c>
      <c r="D323" s="2">
        <v>45975</v>
      </c>
      <c r="E323" s="2" t="s">
        <v>6400</v>
      </c>
      <c r="F323" s="14">
        <f ca="1">Tabla36891011181915161723456756389[[#This Row],[FECHA RADICACION]]-TODAY()</f>
        <v>-87.462500000001455</v>
      </c>
      <c r="G323" s="14" t="s">
        <v>2964</v>
      </c>
      <c r="H323" s="14" t="s">
        <v>17</v>
      </c>
      <c r="I323" s="14" t="s">
        <v>17</v>
      </c>
      <c r="J323" s="1" t="s">
        <v>18</v>
      </c>
      <c r="L323" s="1"/>
      <c r="M323" s="14"/>
    </row>
    <row r="324" spans="1:13" ht="21.75" hidden="1" customHeight="1" x14ac:dyDescent="0.25">
      <c r="A324" s="4">
        <v>323</v>
      </c>
      <c r="B324" s="30">
        <v>20254603840302</v>
      </c>
      <c r="C324" s="2">
        <v>45975.537499999999</v>
      </c>
      <c r="D324" s="2">
        <v>45975</v>
      </c>
      <c r="E324" s="2" t="s">
        <v>6401</v>
      </c>
      <c r="F324" s="14">
        <f ca="1">Tabla36891011181915161723456756389[[#This Row],[FECHA RADICACION]]-TODAY()</f>
        <v>-87.462500000001455</v>
      </c>
      <c r="G324" s="14" t="s">
        <v>15</v>
      </c>
      <c r="H324" s="14" t="s">
        <v>241</v>
      </c>
      <c r="I324" s="14" t="s">
        <v>17</v>
      </c>
      <c r="J324" s="1" t="s">
        <v>18</v>
      </c>
      <c r="K324" s="21">
        <v>45995</v>
      </c>
      <c r="L324" s="1"/>
      <c r="M324" s="14"/>
    </row>
    <row r="325" spans="1:13" ht="21.75" hidden="1" customHeight="1" x14ac:dyDescent="0.25">
      <c r="A325" s="4">
        <v>324</v>
      </c>
      <c r="B325" s="30">
        <v>20255810218432</v>
      </c>
      <c r="C325" s="2">
        <v>45975.537499999999</v>
      </c>
      <c r="D325" s="2">
        <v>45975</v>
      </c>
      <c r="E325" s="2" t="s">
        <v>6402</v>
      </c>
      <c r="F325" s="14">
        <f ca="1">Tabla36891011181915161723456756389[[#This Row],[FECHA RADICACION]]-TODAY()</f>
        <v>-87.462500000001455</v>
      </c>
      <c r="G325" s="14" t="s">
        <v>65</v>
      </c>
      <c r="H325" s="14" t="s">
        <v>6109</v>
      </c>
      <c r="I325" s="14" t="s">
        <v>17</v>
      </c>
      <c r="J325" s="1" t="s">
        <v>18</v>
      </c>
      <c r="K325" s="21">
        <v>45995</v>
      </c>
      <c r="L325" s="1"/>
      <c r="M325" s="14"/>
    </row>
    <row r="326" spans="1:13" ht="21.75" hidden="1" customHeight="1" x14ac:dyDescent="0.25">
      <c r="A326" s="4">
        <v>325</v>
      </c>
      <c r="B326" s="30">
        <v>20254603839842</v>
      </c>
      <c r="C326" s="2">
        <v>45975.537499999999</v>
      </c>
      <c r="D326" s="2">
        <v>45975</v>
      </c>
      <c r="E326" s="2" t="s">
        <v>6403</v>
      </c>
      <c r="F326" s="14">
        <f ca="1">Tabla36891011181915161723456756389[[#This Row],[FECHA RADICACION]]-TODAY()</f>
        <v>-87.462500000001455</v>
      </c>
      <c r="G326" s="14" t="s">
        <v>814</v>
      </c>
      <c r="H326" s="14" t="s">
        <v>3713</v>
      </c>
      <c r="I326" s="14" t="s">
        <v>17</v>
      </c>
      <c r="J326" s="1" t="s">
        <v>18</v>
      </c>
      <c r="K326" s="21">
        <v>45995</v>
      </c>
      <c r="L326" s="1"/>
      <c r="M326" s="14"/>
    </row>
    <row r="327" spans="1:13" ht="21.75" hidden="1" customHeight="1" x14ac:dyDescent="0.25">
      <c r="A327" s="4">
        <v>326</v>
      </c>
      <c r="B327" s="30">
        <v>20255810218402</v>
      </c>
      <c r="C327" s="2">
        <v>45975.531944444447</v>
      </c>
      <c r="D327" s="2">
        <v>45975</v>
      </c>
      <c r="E327" s="2" t="s">
        <v>6404</v>
      </c>
      <c r="F327" s="14">
        <f ca="1">Tabla36891011181915161723456756389[[#This Row],[FECHA RADICACION]]-TODAY()</f>
        <v>-87.468055555553292</v>
      </c>
      <c r="G327" s="14" t="s">
        <v>85</v>
      </c>
      <c r="H327" s="14" t="s">
        <v>86</v>
      </c>
      <c r="I327" s="14" t="s">
        <v>17</v>
      </c>
      <c r="J327" s="68" t="s">
        <v>18</v>
      </c>
      <c r="K327" s="21">
        <v>45995</v>
      </c>
      <c r="L327" s="1"/>
      <c r="M327" s="14"/>
    </row>
    <row r="328" spans="1:13" ht="21.75" hidden="1" customHeight="1" x14ac:dyDescent="0.25">
      <c r="A328" s="4">
        <v>327</v>
      </c>
      <c r="B328" s="30">
        <v>20255810218392</v>
      </c>
      <c r="C328" s="2">
        <v>45975.527777777781</v>
      </c>
      <c r="D328" s="2">
        <v>45975</v>
      </c>
      <c r="E328" s="2" t="s">
        <v>6405</v>
      </c>
      <c r="F328" s="14">
        <f ca="1">Tabla36891011181915161723456756389[[#This Row],[FECHA RADICACION]]-TODAY()</f>
        <v>-87.472222222218988</v>
      </c>
      <c r="G328" s="14" t="s">
        <v>65</v>
      </c>
      <c r="H328" s="14" t="s">
        <v>3536</v>
      </c>
      <c r="I328" s="14" t="s">
        <v>17</v>
      </c>
      <c r="J328" s="1" t="s">
        <v>18</v>
      </c>
      <c r="K328" s="21">
        <v>45995</v>
      </c>
      <c r="L328" s="1" t="s">
        <v>194</v>
      </c>
      <c r="M328" s="14"/>
    </row>
    <row r="329" spans="1:13" ht="21.75" hidden="1" customHeight="1" x14ac:dyDescent="0.25">
      <c r="A329" s="4">
        <v>328</v>
      </c>
      <c r="B329" s="30">
        <v>20254213839292</v>
      </c>
      <c r="C329" s="2">
        <v>45975.515972222223</v>
      </c>
      <c r="D329" s="2">
        <v>45975</v>
      </c>
      <c r="E329" s="2" t="s">
        <v>6406</v>
      </c>
      <c r="F329" s="14">
        <f ca="1">Tabla36891011181915161723456756389[[#This Row],[FECHA RADICACION]]-TODAY()</f>
        <v>-87.484027777776646</v>
      </c>
      <c r="G329" s="14" t="s">
        <v>15</v>
      </c>
      <c r="H329" s="14" t="s">
        <v>5404</v>
      </c>
      <c r="I329" s="14" t="s">
        <v>17</v>
      </c>
      <c r="J329" s="1"/>
      <c r="K329" s="21">
        <v>45995</v>
      </c>
      <c r="L329" s="1" t="s">
        <v>1082</v>
      </c>
      <c r="M329" s="14"/>
    </row>
    <row r="330" spans="1:13" ht="21.75" hidden="1" customHeight="1" x14ac:dyDescent="0.25">
      <c r="A330" s="4">
        <v>329</v>
      </c>
      <c r="B330" s="30">
        <v>20255810218682</v>
      </c>
      <c r="C330" s="2">
        <v>45975</v>
      </c>
      <c r="D330" s="2">
        <v>45975</v>
      </c>
      <c r="E330" s="2" t="s">
        <v>6407</v>
      </c>
      <c r="F330" s="14">
        <f ca="1">Tabla36891011181915161723456756389[[#This Row],[FECHA RADICACION]]-TODAY()</f>
        <v>-88</v>
      </c>
      <c r="G330" s="14" t="s">
        <v>50</v>
      </c>
      <c r="H330" s="14" t="s">
        <v>93</v>
      </c>
      <c r="I330" s="14" t="s">
        <v>17</v>
      </c>
      <c r="J330" s="1" t="s">
        <v>18</v>
      </c>
      <c r="K330" s="21">
        <v>45995</v>
      </c>
      <c r="L330" s="1"/>
      <c r="M330" s="14"/>
    </row>
    <row r="331" spans="1:13" ht="21.75" hidden="1" customHeight="1" x14ac:dyDescent="0.25">
      <c r="A331" s="4">
        <v>330</v>
      </c>
      <c r="B331" s="30">
        <v>20255810218742</v>
      </c>
      <c r="C331" s="2">
        <v>45975</v>
      </c>
      <c r="D331" s="2">
        <v>45975</v>
      </c>
      <c r="E331" s="2" t="s">
        <v>6408</v>
      </c>
      <c r="F331" s="14">
        <f ca="1">Tabla36891011181915161723456756389[[#This Row],[FECHA RADICACION]]-TODAY()</f>
        <v>-88</v>
      </c>
      <c r="G331" s="14" t="s">
        <v>2964</v>
      </c>
      <c r="H331" s="14" t="s">
        <v>17</v>
      </c>
      <c r="I331" s="14" t="s">
        <v>17</v>
      </c>
      <c r="J331" s="1" t="s">
        <v>18</v>
      </c>
      <c r="L331" s="1"/>
      <c r="M331" s="14"/>
    </row>
    <row r="332" spans="1:13" ht="21.75" hidden="1" customHeight="1" x14ac:dyDescent="0.25">
      <c r="A332" s="4">
        <v>331</v>
      </c>
      <c r="B332" s="30">
        <v>20255810218932</v>
      </c>
      <c r="C332" s="2">
        <v>45979.32708333333</v>
      </c>
      <c r="D332" s="2">
        <v>45979</v>
      </c>
      <c r="E332" s="2" t="s">
        <v>6409</v>
      </c>
      <c r="F332" s="14">
        <f ca="1">Tabla36891011181915161723456756389[[#This Row],[FECHA RADICACION]]-TODAY()</f>
        <v>-83.672916666670062</v>
      </c>
      <c r="G332" s="14" t="s">
        <v>2964</v>
      </c>
      <c r="H332" s="14" t="s">
        <v>17</v>
      </c>
      <c r="I332" s="14" t="s">
        <v>17</v>
      </c>
      <c r="J332" s="1" t="s">
        <v>18</v>
      </c>
      <c r="L332" s="1"/>
      <c r="M332" s="14"/>
    </row>
    <row r="333" spans="1:13" ht="21.75" hidden="1" customHeight="1" x14ac:dyDescent="0.25">
      <c r="A333" s="4">
        <v>332</v>
      </c>
      <c r="B333" s="30">
        <v>20255810218892</v>
      </c>
      <c r="C333" s="2">
        <v>45979.322916666664</v>
      </c>
      <c r="D333" s="2">
        <v>45979</v>
      </c>
      <c r="E333" s="2" t="s">
        <v>6410</v>
      </c>
      <c r="F333" s="14">
        <f ca="1">Tabla36891011181915161723456756389[[#This Row],[FECHA RADICACION]]-TODAY()</f>
        <v>-83.677083333335759</v>
      </c>
      <c r="G333" s="14" t="s">
        <v>15</v>
      </c>
      <c r="H333" s="14" t="s">
        <v>241</v>
      </c>
      <c r="I333" s="14" t="s">
        <v>17</v>
      </c>
      <c r="J333" s="1" t="s">
        <v>18</v>
      </c>
      <c r="K333" s="21">
        <v>45987</v>
      </c>
      <c r="L333" s="1" t="s">
        <v>91</v>
      </c>
      <c r="M333" s="14"/>
    </row>
    <row r="334" spans="1:13" ht="21.75" hidden="1" customHeight="1" x14ac:dyDescent="0.25">
      <c r="A334" s="4">
        <v>333</v>
      </c>
      <c r="B334" s="30">
        <v>20255810218862</v>
      </c>
      <c r="C334" s="2">
        <v>45979.315972222219</v>
      </c>
      <c r="D334" s="2">
        <v>45979</v>
      </c>
      <c r="E334" s="2" t="s">
        <v>6411</v>
      </c>
      <c r="F334" s="14">
        <f ca="1">Tabla36891011181915161723456756389[[#This Row],[FECHA RADICACION]]-TODAY()</f>
        <v>-83.684027777781012</v>
      </c>
      <c r="G334" s="14" t="s">
        <v>65</v>
      </c>
      <c r="H334" s="14" t="s">
        <v>3285</v>
      </c>
      <c r="I334" s="14" t="s">
        <v>17</v>
      </c>
      <c r="J334" s="1" t="s">
        <v>18</v>
      </c>
      <c r="L334" s="1" t="s">
        <v>42</v>
      </c>
      <c r="M334" s="14"/>
    </row>
    <row r="335" spans="1:13" ht="21.75" hidden="1" customHeight="1" x14ac:dyDescent="0.25">
      <c r="A335" s="4">
        <v>334</v>
      </c>
      <c r="B335" s="30">
        <v>20254603852882</v>
      </c>
      <c r="C335" s="2">
        <v>45978</v>
      </c>
      <c r="D335" s="2">
        <v>45979</v>
      </c>
      <c r="E335" s="2" t="s">
        <v>6412</v>
      </c>
      <c r="F335" s="14">
        <f ca="1">Tabla36891011181915161723456756389[[#This Row],[FECHA RADICACION]]-TODAY()</f>
        <v>-85</v>
      </c>
      <c r="G335" s="14" t="s">
        <v>50</v>
      </c>
      <c r="H335" s="14" t="s">
        <v>919</v>
      </c>
      <c r="I335" s="14" t="s">
        <v>17</v>
      </c>
      <c r="J335" s="1" t="s">
        <v>18</v>
      </c>
      <c r="K335" s="21">
        <v>45995</v>
      </c>
      <c r="L335" s="1"/>
      <c r="M335" s="14"/>
    </row>
    <row r="336" spans="1:13" ht="21.75" customHeight="1" x14ac:dyDescent="0.25">
      <c r="A336" s="4">
        <v>335</v>
      </c>
      <c r="B336" s="30">
        <v>20255810218822</v>
      </c>
      <c r="C336" s="2">
        <v>45978</v>
      </c>
      <c r="D336" s="2">
        <v>45979</v>
      </c>
      <c r="E336" s="2" t="s">
        <v>6413</v>
      </c>
      <c r="F336" s="14">
        <f ca="1">Tabla36891011181915161723456756389[[#This Row],[FECHA RADICACION]]-TODAY()</f>
        <v>-85</v>
      </c>
      <c r="G336" s="14" t="s">
        <v>65</v>
      </c>
      <c r="H336" s="14" t="s">
        <v>283</v>
      </c>
      <c r="I336" s="14" t="s">
        <v>17</v>
      </c>
      <c r="J336" s="1" t="s">
        <v>18</v>
      </c>
      <c r="K336" s="21">
        <v>46021</v>
      </c>
      <c r="L336" s="1"/>
      <c r="M336" s="14"/>
    </row>
    <row r="337" spans="1:13" ht="21.75" hidden="1" customHeight="1" x14ac:dyDescent="0.25">
      <c r="A337" s="4">
        <v>336</v>
      </c>
      <c r="B337" s="30">
        <v>20255910141272</v>
      </c>
      <c r="C337" s="2">
        <v>45978</v>
      </c>
      <c r="D337" s="2">
        <v>45979</v>
      </c>
      <c r="E337" s="2" t="s">
        <v>6414</v>
      </c>
      <c r="F337" s="14">
        <f ca="1">Tabla36891011181915161723456756389[[#This Row],[FECHA RADICACION]]-TODAY()</f>
        <v>-85</v>
      </c>
      <c r="G337" s="14" t="s">
        <v>65</v>
      </c>
      <c r="H337" s="14" t="s">
        <v>3536</v>
      </c>
      <c r="I337" s="14" t="s">
        <v>17</v>
      </c>
      <c r="J337" s="1" t="s">
        <v>18</v>
      </c>
      <c r="K337" s="21">
        <v>45995</v>
      </c>
      <c r="L337" s="1"/>
      <c r="M337" s="14"/>
    </row>
    <row r="338" spans="1:13" ht="21.75" hidden="1" customHeight="1" x14ac:dyDescent="0.25">
      <c r="A338" s="4">
        <v>337</v>
      </c>
      <c r="B338" s="30">
        <v>20255810218852</v>
      </c>
      <c r="C338" s="2">
        <v>45975</v>
      </c>
      <c r="D338" s="2">
        <v>45979</v>
      </c>
      <c r="E338" s="2" t="s">
        <v>6415</v>
      </c>
      <c r="F338" s="14">
        <f ca="1">Tabla36891011181915161723456756389[[#This Row],[FECHA RADICACION]]-TODAY()</f>
        <v>-88</v>
      </c>
      <c r="G338" s="14" t="s">
        <v>15</v>
      </c>
      <c r="H338" s="14" t="s">
        <v>935</v>
      </c>
      <c r="I338" s="14" t="s">
        <v>17</v>
      </c>
      <c r="J338" s="1" t="s">
        <v>18</v>
      </c>
      <c r="L338" s="1" t="s">
        <v>1082</v>
      </c>
      <c r="M338" s="14"/>
    </row>
    <row r="339" spans="1:13" ht="21.75" hidden="1" customHeight="1" x14ac:dyDescent="0.25">
      <c r="A339" s="4">
        <v>338</v>
      </c>
      <c r="B339" s="30">
        <v>20254213853682</v>
      </c>
      <c r="C339" s="2">
        <v>45979.333333333336</v>
      </c>
      <c r="D339" s="2">
        <v>45979</v>
      </c>
      <c r="E339" s="2" t="s">
        <v>6416</v>
      </c>
      <c r="F339" s="14">
        <f ca="1">Tabla36891011181915161723456756389[[#This Row],[FECHA RADICACION]]-TODAY()</f>
        <v>-83.666666666664241</v>
      </c>
      <c r="G339" s="14" t="s">
        <v>2964</v>
      </c>
      <c r="H339" s="14" t="s">
        <v>17</v>
      </c>
      <c r="I339" s="14" t="s">
        <v>17</v>
      </c>
      <c r="J339" s="1" t="s">
        <v>18</v>
      </c>
      <c r="L339" s="1"/>
      <c r="M339" s="14"/>
    </row>
    <row r="340" spans="1:13" ht="21.75" hidden="1" customHeight="1" x14ac:dyDescent="0.25">
      <c r="A340" s="4">
        <v>339</v>
      </c>
      <c r="B340" s="30">
        <v>20255810218962</v>
      </c>
      <c r="C340" s="2">
        <v>45979.332638888889</v>
      </c>
      <c r="D340" s="2">
        <v>45979</v>
      </c>
      <c r="E340" s="2" t="s">
        <v>6417</v>
      </c>
      <c r="F340" s="14">
        <f ca="1">Tabla36891011181915161723456756389[[#This Row],[FECHA RADICACION]]-TODAY()</f>
        <v>-83.667361111110949</v>
      </c>
      <c r="G340" s="14" t="s">
        <v>15</v>
      </c>
      <c r="H340" s="14" t="s">
        <v>241</v>
      </c>
      <c r="I340" s="14" t="s">
        <v>17</v>
      </c>
      <c r="J340" s="1" t="s">
        <v>18</v>
      </c>
      <c r="K340" s="21">
        <v>45987</v>
      </c>
      <c r="L340" s="1"/>
      <c r="M340" s="14"/>
    </row>
    <row r="341" spans="1:13" ht="21.75" hidden="1" customHeight="1" x14ac:dyDescent="0.25">
      <c r="A341" s="4">
        <v>340</v>
      </c>
      <c r="B341" s="30">
        <v>20254213848602</v>
      </c>
      <c r="C341" s="2">
        <v>45976</v>
      </c>
      <c r="D341" s="2">
        <v>45979</v>
      </c>
      <c r="E341" s="2" t="s">
        <v>6418</v>
      </c>
      <c r="F341" s="14">
        <f ca="1">Tabla36891011181915161723456756389[[#This Row],[FECHA RADICACION]]-TODAY()</f>
        <v>-87</v>
      </c>
      <c r="G341" s="14" t="s">
        <v>2964</v>
      </c>
      <c r="H341" s="14" t="s">
        <v>17</v>
      </c>
      <c r="I341" s="14" t="s">
        <v>17</v>
      </c>
      <c r="J341" s="1" t="s">
        <v>18</v>
      </c>
      <c r="L341" s="1"/>
      <c r="M341" s="14"/>
    </row>
    <row r="342" spans="1:13" ht="21.75" hidden="1" customHeight="1" x14ac:dyDescent="0.25">
      <c r="A342" s="4">
        <v>341</v>
      </c>
      <c r="B342" s="30">
        <v>20255810219012</v>
      </c>
      <c r="C342" s="2">
        <v>45979.347222222219</v>
      </c>
      <c r="D342" s="2">
        <v>45979</v>
      </c>
      <c r="E342" s="2" t="s">
        <v>6419</v>
      </c>
      <c r="F342" s="14">
        <f ca="1">Tabla36891011181915161723456756389[[#This Row],[FECHA RADICACION]]-TODAY()</f>
        <v>-83.652777777781012</v>
      </c>
      <c r="G342" s="14" t="s">
        <v>65</v>
      </c>
      <c r="H342" s="14" t="s">
        <v>825</v>
      </c>
      <c r="I342" s="14" t="s">
        <v>17</v>
      </c>
      <c r="J342" s="1" t="s">
        <v>18</v>
      </c>
      <c r="K342" s="21">
        <v>45995</v>
      </c>
      <c r="L342" s="1"/>
      <c r="M342" s="14"/>
    </row>
    <row r="343" spans="1:13" ht="21.75" hidden="1" customHeight="1" x14ac:dyDescent="0.25">
      <c r="A343" s="4">
        <v>342</v>
      </c>
      <c r="B343" s="30">
        <v>20255810218982</v>
      </c>
      <c r="C343" s="2">
        <v>45979.34097222222</v>
      </c>
      <c r="D343" s="2">
        <v>45979</v>
      </c>
      <c r="E343" s="2" t="s">
        <v>6420</v>
      </c>
      <c r="F343" s="14">
        <f ca="1">Tabla36891011181915161723456756389[[#This Row],[FECHA RADICACION]]-TODAY()</f>
        <v>-83.659027777779556</v>
      </c>
      <c r="G343" s="14" t="s">
        <v>65</v>
      </c>
      <c r="H343" s="14" t="s">
        <v>825</v>
      </c>
      <c r="I343" s="14" t="s">
        <v>17</v>
      </c>
      <c r="J343" s="1" t="s">
        <v>18</v>
      </c>
      <c r="K343" s="21">
        <v>45987</v>
      </c>
      <c r="L343" s="1" t="s">
        <v>125</v>
      </c>
      <c r="M343" s="14"/>
    </row>
    <row r="344" spans="1:13" ht="21.75" hidden="1" customHeight="1" x14ac:dyDescent="0.25">
      <c r="A344" s="4">
        <v>343</v>
      </c>
      <c r="B344" s="30">
        <v>20255810219252</v>
      </c>
      <c r="C344" s="2">
        <v>45979.454861111109</v>
      </c>
      <c r="D344" s="2">
        <v>45979</v>
      </c>
      <c r="E344" s="2" t="s">
        <v>6421</v>
      </c>
      <c r="F344" s="14">
        <f ca="1">Tabla36891011181915161723456756389[[#This Row],[FECHA RADICACION]]-TODAY()</f>
        <v>-83.545138888890506</v>
      </c>
      <c r="G344" s="14" t="s">
        <v>50</v>
      </c>
      <c r="H344" s="14" t="s">
        <v>919</v>
      </c>
      <c r="I344" s="14" t="s">
        <v>17</v>
      </c>
      <c r="J344" s="1" t="s">
        <v>18</v>
      </c>
      <c r="K344" s="21">
        <v>45995</v>
      </c>
      <c r="L344" s="1"/>
      <c r="M344" s="14" t="s">
        <v>6245</v>
      </c>
    </row>
    <row r="345" spans="1:13" ht="21.75" hidden="1" customHeight="1" x14ac:dyDescent="0.25">
      <c r="A345" s="4">
        <v>344</v>
      </c>
      <c r="B345" s="30">
        <v>20255810219192</v>
      </c>
      <c r="C345" s="2">
        <v>45979.421527777777</v>
      </c>
      <c r="D345" s="2">
        <v>45979</v>
      </c>
      <c r="E345" s="2" t="s">
        <v>6422</v>
      </c>
      <c r="F345" s="14">
        <f ca="1">Tabla36891011181915161723456756389[[#This Row],[FECHA RADICACION]]-TODAY()</f>
        <v>-83.578472222223354</v>
      </c>
      <c r="G345" s="14" t="s">
        <v>85</v>
      </c>
      <c r="H345" s="14" t="s">
        <v>160</v>
      </c>
      <c r="I345" s="14" t="s">
        <v>17</v>
      </c>
      <c r="J345" s="1" t="s">
        <v>18</v>
      </c>
      <c r="K345" s="21">
        <v>45995</v>
      </c>
      <c r="L345" s="1"/>
      <c r="M345" s="14"/>
    </row>
    <row r="346" spans="1:13" ht="21.75" hidden="1" customHeight="1" x14ac:dyDescent="0.25">
      <c r="A346" s="4">
        <v>345</v>
      </c>
      <c r="B346" s="30">
        <v>20255810219402</v>
      </c>
      <c r="C346" s="2">
        <v>45979</v>
      </c>
      <c r="D346" s="2">
        <v>45979</v>
      </c>
      <c r="E346" s="2" t="s">
        <v>6423</v>
      </c>
      <c r="F346" s="14">
        <f ca="1">Tabla36891011181915161723456756389[[#This Row],[FECHA RADICACION]]-TODAY()</f>
        <v>-84</v>
      </c>
      <c r="G346" s="14" t="s">
        <v>2964</v>
      </c>
      <c r="H346" s="14" t="s">
        <v>17</v>
      </c>
      <c r="I346" s="14" t="s">
        <v>17</v>
      </c>
      <c r="J346" s="1" t="s">
        <v>18</v>
      </c>
      <c r="L346" s="1"/>
      <c r="M346" s="14"/>
    </row>
    <row r="347" spans="1:13" ht="21.75" hidden="1" customHeight="1" x14ac:dyDescent="0.25">
      <c r="A347" s="4">
        <v>346</v>
      </c>
      <c r="B347" s="30">
        <v>20254603861312</v>
      </c>
      <c r="C347" s="2">
        <v>45979</v>
      </c>
      <c r="D347" s="2">
        <v>45979</v>
      </c>
      <c r="E347" s="2" t="s">
        <v>6424</v>
      </c>
      <c r="F347" s="14">
        <f ca="1">Tabla36891011181915161723456756389[[#This Row],[FECHA RADICACION]]-TODAY()</f>
        <v>-84</v>
      </c>
      <c r="G347" s="14" t="s">
        <v>15</v>
      </c>
      <c r="H347" s="14" t="s">
        <v>16</v>
      </c>
      <c r="I347" s="14" t="s">
        <v>17</v>
      </c>
      <c r="J347" s="1" t="s">
        <v>18</v>
      </c>
      <c r="K347" s="21">
        <v>45995</v>
      </c>
      <c r="L347" s="1"/>
      <c r="M347" s="14"/>
    </row>
    <row r="348" spans="1:13" ht="21.75" hidden="1" customHeight="1" x14ac:dyDescent="0.25">
      <c r="A348" s="4">
        <v>347</v>
      </c>
      <c r="B348" s="30">
        <v>20254213721772</v>
      </c>
      <c r="C348" s="2">
        <v>45966.486111111109</v>
      </c>
      <c r="D348" s="2">
        <v>45979</v>
      </c>
      <c r="E348" s="2" t="s">
        <v>6425</v>
      </c>
      <c r="F348" s="14">
        <f ca="1">Tabla36891011181915161723456756389[[#This Row],[FECHA RADICACION]]-TODAY()</f>
        <v>-96.513888888890506</v>
      </c>
      <c r="G348" s="14" t="s">
        <v>85</v>
      </c>
      <c r="H348" s="14" t="s">
        <v>86</v>
      </c>
      <c r="I348" s="14" t="s">
        <v>17</v>
      </c>
      <c r="J348" s="1" t="s">
        <v>18</v>
      </c>
      <c r="K348" s="21">
        <v>45995</v>
      </c>
      <c r="L348" s="1"/>
      <c r="M348" s="14"/>
    </row>
    <row r="349" spans="1:13" ht="21.75" hidden="1" customHeight="1" x14ac:dyDescent="0.25">
      <c r="A349" s="4">
        <v>348</v>
      </c>
      <c r="B349" s="30">
        <v>20255810219042</v>
      </c>
      <c r="C349" s="2">
        <v>45979.356249999997</v>
      </c>
      <c r="D349" s="2">
        <v>45979</v>
      </c>
      <c r="E349" s="2" t="s">
        <v>6426</v>
      </c>
      <c r="F349" s="14">
        <f ca="1">Tabla36891011181915161723456756389[[#This Row],[FECHA RADICACION]]-TODAY()</f>
        <v>-83.64375000000291</v>
      </c>
      <c r="G349" s="14" t="s">
        <v>50</v>
      </c>
      <c r="H349" s="14" t="s">
        <v>498</v>
      </c>
      <c r="I349" s="14" t="s">
        <v>17</v>
      </c>
      <c r="J349" s="1" t="s">
        <v>18</v>
      </c>
      <c r="K349" s="21">
        <v>45995</v>
      </c>
      <c r="L349" s="1"/>
      <c r="M349" s="14" t="s">
        <v>6322</v>
      </c>
    </row>
    <row r="350" spans="1:13" ht="21.75" hidden="1" customHeight="1" x14ac:dyDescent="0.25">
      <c r="A350" s="4">
        <v>349</v>
      </c>
      <c r="B350" s="30">
        <v>20254603863932</v>
      </c>
      <c r="C350" s="2">
        <v>45979</v>
      </c>
      <c r="D350" s="2">
        <v>45979</v>
      </c>
      <c r="E350" s="2" t="s">
        <v>6427</v>
      </c>
      <c r="F350" s="14">
        <f ca="1">Tabla36891011181915161723456756389[[#This Row],[FECHA RADICACION]]-TODAY()</f>
        <v>-84</v>
      </c>
      <c r="G350" s="14" t="s">
        <v>15</v>
      </c>
      <c r="H350" s="14" t="s">
        <v>5404</v>
      </c>
      <c r="I350" s="14" t="s">
        <v>17</v>
      </c>
      <c r="J350" s="1" t="s">
        <v>18</v>
      </c>
      <c r="K350" s="21">
        <v>45995</v>
      </c>
      <c r="L350" s="1"/>
      <c r="M350" s="14"/>
    </row>
    <row r="351" spans="1:13" ht="21.75" hidden="1" customHeight="1" x14ac:dyDescent="0.25">
      <c r="A351" s="4">
        <v>350</v>
      </c>
      <c r="B351" s="30">
        <v>20254603863762</v>
      </c>
      <c r="C351" s="2">
        <v>45979</v>
      </c>
      <c r="D351" s="2">
        <v>45979</v>
      </c>
      <c r="E351" s="2" t="s">
        <v>6428</v>
      </c>
      <c r="F351" s="14">
        <f ca="1">Tabla36891011181915161723456756389[[#This Row],[FECHA RADICACION]]-TODAY()</f>
        <v>-84</v>
      </c>
      <c r="G351" s="14" t="s">
        <v>15</v>
      </c>
      <c r="H351" s="14" t="s">
        <v>5404</v>
      </c>
      <c r="I351" s="14" t="s">
        <v>17</v>
      </c>
      <c r="J351" s="1" t="s">
        <v>18</v>
      </c>
      <c r="K351" s="21">
        <v>45995</v>
      </c>
      <c r="L351" s="1"/>
      <c r="M351" s="14"/>
    </row>
    <row r="352" spans="1:13" ht="21.75" hidden="1" customHeight="1" x14ac:dyDescent="0.25">
      <c r="A352" s="4">
        <v>351</v>
      </c>
      <c r="B352" s="30">
        <v>20254603863362</v>
      </c>
      <c r="C352" s="2">
        <v>45979</v>
      </c>
      <c r="D352" s="2">
        <v>45979</v>
      </c>
      <c r="E352" s="2" t="s">
        <v>6429</v>
      </c>
      <c r="F352" s="14">
        <f ca="1">Tabla36891011181915161723456756389[[#This Row],[FECHA RADICACION]]-TODAY()</f>
        <v>-84</v>
      </c>
      <c r="G352" s="14" t="s">
        <v>15</v>
      </c>
      <c r="H352" s="14" t="s">
        <v>5404</v>
      </c>
      <c r="I352" s="14" t="s">
        <v>17</v>
      </c>
      <c r="J352" s="1" t="s">
        <v>18</v>
      </c>
      <c r="K352" s="21">
        <v>45995</v>
      </c>
      <c r="L352" s="1"/>
      <c r="M352" s="14"/>
    </row>
    <row r="353" spans="1:13" ht="21.75" hidden="1" customHeight="1" x14ac:dyDescent="0.25">
      <c r="A353" s="4">
        <v>352</v>
      </c>
      <c r="B353" s="30">
        <v>20254603863312</v>
      </c>
      <c r="C353" s="2">
        <v>45979</v>
      </c>
      <c r="D353" s="2">
        <v>45979</v>
      </c>
      <c r="E353" s="2" t="s">
        <v>6430</v>
      </c>
      <c r="F353" s="14">
        <f ca="1">Tabla36891011181915161723456756389[[#This Row],[FECHA RADICACION]]-TODAY()</f>
        <v>-84</v>
      </c>
      <c r="G353" s="14" t="s">
        <v>15</v>
      </c>
      <c r="H353" s="14" t="s">
        <v>5404</v>
      </c>
      <c r="I353" s="14" t="s">
        <v>17</v>
      </c>
      <c r="J353" s="1" t="s">
        <v>18</v>
      </c>
      <c r="K353" s="21">
        <v>45995</v>
      </c>
      <c r="L353" s="1"/>
      <c r="M353" s="14"/>
    </row>
    <row r="354" spans="1:13" ht="21.75" hidden="1" customHeight="1" x14ac:dyDescent="0.25">
      <c r="A354" s="4">
        <v>353</v>
      </c>
      <c r="B354" s="30">
        <v>20254603863212</v>
      </c>
      <c r="C354" s="2">
        <v>45979</v>
      </c>
      <c r="D354" s="2">
        <v>45979</v>
      </c>
      <c r="E354" s="2" t="s">
        <v>6431</v>
      </c>
      <c r="F354" s="14">
        <f ca="1">Tabla36891011181915161723456756389[[#This Row],[FECHA RADICACION]]-TODAY()</f>
        <v>-84</v>
      </c>
      <c r="G354" s="14" t="s">
        <v>15</v>
      </c>
      <c r="H354" s="14" t="s">
        <v>16</v>
      </c>
      <c r="I354" s="14" t="s">
        <v>17</v>
      </c>
      <c r="J354" s="1" t="s">
        <v>18</v>
      </c>
      <c r="K354" s="21">
        <v>45995</v>
      </c>
      <c r="L354" s="1"/>
      <c r="M354" s="14"/>
    </row>
    <row r="355" spans="1:13" ht="21.75" hidden="1" customHeight="1" x14ac:dyDescent="0.25">
      <c r="A355" s="4">
        <v>354</v>
      </c>
      <c r="B355" s="30">
        <v>20255810219482</v>
      </c>
      <c r="C355" s="2">
        <v>45979</v>
      </c>
      <c r="D355" s="2">
        <v>45979</v>
      </c>
      <c r="E355" s="2" t="s">
        <v>6432</v>
      </c>
      <c r="F355" s="14">
        <f ca="1">Tabla36891011181915161723456756389[[#This Row],[FECHA RADICACION]]-TODAY()</f>
        <v>-84</v>
      </c>
      <c r="G355" s="14" t="s">
        <v>50</v>
      </c>
      <c r="H355" s="14" t="s">
        <v>114</v>
      </c>
      <c r="I355" s="14" t="s">
        <v>17</v>
      </c>
      <c r="J355" s="1" t="s">
        <v>18</v>
      </c>
      <c r="K355" s="21">
        <v>45995</v>
      </c>
      <c r="L355" s="1"/>
      <c r="M355" s="14"/>
    </row>
    <row r="356" spans="1:13" ht="21.75" hidden="1" customHeight="1" x14ac:dyDescent="0.25">
      <c r="A356" s="4">
        <v>355</v>
      </c>
      <c r="B356" s="30">
        <v>20255810219472</v>
      </c>
      <c r="C356" s="2">
        <v>45979</v>
      </c>
      <c r="D356" s="2">
        <v>45979</v>
      </c>
      <c r="E356" s="2" t="s">
        <v>6433</v>
      </c>
      <c r="F356" s="14">
        <f ca="1">Tabla36891011181915161723456756389[[#This Row],[FECHA RADICACION]]-TODAY()</f>
        <v>-84</v>
      </c>
      <c r="G356" s="14" t="s">
        <v>15</v>
      </c>
      <c r="H356" s="14" t="s">
        <v>5404</v>
      </c>
      <c r="I356" s="14" t="s">
        <v>17</v>
      </c>
      <c r="J356" s="1" t="s">
        <v>18</v>
      </c>
      <c r="K356" s="21">
        <v>45995</v>
      </c>
      <c r="L356" s="1" t="s">
        <v>270</v>
      </c>
      <c r="M356" s="14"/>
    </row>
    <row r="357" spans="1:13" ht="21.75" hidden="1" customHeight="1" x14ac:dyDescent="0.25">
      <c r="A357" s="4">
        <v>356</v>
      </c>
      <c r="B357" s="30">
        <v>20254603863122</v>
      </c>
      <c r="C357" s="2">
        <v>45979</v>
      </c>
      <c r="D357" s="2">
        <v>45979</v>
      </c>
      <c r="E357" s="2" t="s">
        <v>6434</v>
      </c>
      <c r="F357" s="14">
        <f ca="1">Tabla36891011181915161723456756389[[#This Row],[FECHA RADICACION]]-TODAY()</f>
        <v>-84</v>
      </c>
      <c r="G357" s="14" t="s">
        <v>15</v>
      </c>
      <c r="H357" s="14" t="s">
        <v>16</v>
      </c>
      <c r="I357" s="14" t="s">
        <v>17</v>
      </c>
      <c r="J357" s="1" t="s">
        <v>18</v>
      </c>
      <c r="K357" s="21">
        <v>45995</v>
      </c>
      <c r="L357" s="1"/>
      <c r="M357" s="14"/>
    </row>
    <row r="358" spans="1:13" ht="21.75" hidden="1" customHeight="1" x14ac:dyDescent="0.25">
      <c r="A358" s="4">
        <v>357</v>
      </c>
      <c r="B358" s="30">
        <v>20255810219452</v>
      </c>
      <c r="C358" s="2">
        <v>45979</v>
      </c>
      <c r="D358" s="2">
        <v>45979</v>
      </c>
      <c r="E358" s="2" t="s">
        <v>6435</v>
      </c>
      <c r="F358" s="14">
        <f ca="1">Tabla36891011181915161723456756389[[#This Row],[FECHA RADICACION]]-TODAY()</f>
        <v>-84</v>
      </c>
      <c r="G358" s="14" t="s">
        <v>65</v>
      </c>
      <c r="H358" s="14" t="s">
        <v>3285</v>
      </c>
      <c r="I358" s="14" t="s">
        <v>17</v>
      </c>
      <c r="J358" s="1" t="s">
        <v>18</v>
      </c>
      <c r="L358" s="1"/>
      <c r="M358" s="14"/>
    </row>
    <row r="359" spans="1:13" ht="21.75" hidden="1" customHeight="1" x14ac:dyDescent="0.25">
      <c r="A359" s="4">
        <v>358</v>
      </c>
      <c r="B359" s="30">
        <v>20254603868852</v>
      </c>
      <c r="C359" s="2">
        <v>45980.366666666669</v>
      </c>
      <c r="D359" s="2">
        <v>45980.366666666669</v>
      </c>
      <c r="E359" s="2" t="s">
        <v>6436</v>
      </c>
      <c r="F359" s="14">
        <f ca="1">Tabla36891011181915161723456756389[[#This Row],[FECHA RADICACION]]-TODAY()</f>
        <v>-82.633333333331393</v>
      </c>
      <c r="G359" s="14" t="s">
        <v>15</v>
      </c>
      <c r="H359" s="14" t="s">
        <v>5404</v>
      </c>
      <c r="I359" s="14" t="s">
        <v>17</v>
      </c>
      <c r="J359" s="1" t="s">
        <v>18</v>
      </c>
      <c r="K359" s="21">
        <v>45995</v>
      </c>
      <c r="L359" s="1"/>
      <c r="M359" s="14"/>
    </row>
    <row r="360" spans="1:13" ht="21.75" hidden="1" customHeight="1" x14ac:dyDescent="0.25">
      <c r="A360" s="4">
        <v>359</v>
      </c>
      <c r="B360" s="30">
        <v>20254603868492</v>
      </c>
      <c r="C360" s="2">
        <v>45980.354166666664</v>
      </c>
      <c r="D360" s="2">
        <v>45980.366666666669</v>
      </c>
      <c r="E360" s="2" t="s">
        <v>6437</v>
      </c>
      <c r="F360" s="14">
        <f ca="1">Tabla36891011181915161723456756389[[#This Row],[FECHA RADICACION]]-TODAY()</f>
        <v>-82.645833333335759</v>
      </c>
      <c r="G360" s="14" t="s">
        <v>2964</v>
      </c>
      <c r="H360" s="14" t="s">
        <v>17</v>
      </c>
      <c r="I360" s="14" t="s">
        <v>17</v>
      </c>
      <c r="J360" s="1" t="s">
        <v>18</v>
      </c>
      <c r="L360" s="1"/>
      <c r="M360" s="14"/>
    </row>
    <row r="361" spans="1:13" ht="21.75" hidden="1" customHeight="1" x14ac:dyDescent="0.25">
      <c r="A361" s="4">
        <v>360</v>
      </c>
      <c r="B361" s="30">
        <v>20254603868302</v>
      </c>
      <c r="C361" s="2">
        <v>45980.349305555559</v>
      </c>
      <c r="D361" s="2">
        <v>45980.366666666669</v>
      </c>
      <c r="E361" s="2" t="s">
        <v>6438</v>
      </c>
      <c r="F361" s="14">
        <f ca="1">Tabla36891011181915161723456756389[[#This Row],[FECHA RADICACION]]-TODAY()</f>
        <v>-82.650694444440887</v>
      </c>
      <c r="G361" s="14" t="s">
        <v>15</v>
      </c>
      <c r="H361" s="14" t="s">
        <v>5404</v>
      </c>
      <c r="I361" s="14" t="s">
        <v>17</v>
      </c>
      <c r="J361" s="1" t="s">
        <v>18</v>
      </c>
      <c r="K361" s="21">
        <v>45995</v>
      </c>
      <c r="L361" s="1"/>
      <c r="M361" s="14"/>
    </row>
    <row r="362" spans="1:13" ht="21.75" hidden="1" customHeight="1" x14ac:dyDescent="0.25">
      <c r="A362" s="4">
        <v>361</v>
      </c>
      <c r="B362" s="30">
        <v>20254603868232</v>
      </c>
      <c r="C362" s="2">
        <v>45980.34652777778</v>
      </c>
      <c r="D362" s="2">
        <v>45980.366666666669</v>
      </c>
      <c r="E362" s="2" t="s">
        <v>6439</v>
      </c>
      <c r="F362" s="14">
        <f ca="1">Tabla36891011181915161723456756389[[#This Row],[FECHA RADICACION]]-TODAY()</f>
        <v>-82.653472222220444</v>
      </c>
      <c r="G362" s="14" t="s">
        <v>50</v>
      </c>
      <c r="H362" s="14" t="s">
        <v>114</v>
      </c>
      <c r="I362" s="14" t="s">
        <v>17</v>
      </c>
      <c r="J362" s="1" t="s">
        <v>18</v>
      </c>
      <c r="K362" s="21">
        <v>45995</v>
      </c>
      <c r="L362" s="1"/>
      <c r="M362" s="14"/>
    </row>
    <row r="363" spans="1:13" ht="21.75" hidden="1" customHeight="1" x14ac:dyDescent="0.25">
      <c r="A363" s="4">
        <v>362</v>
      </c>
      <c r="B363" s="30">
        <v>20254603868252</v>
      </c>
      <c r="C363" s="2">
        <v>45980.34652777778</v>
      </c>
      <c r="D363" s="2">
        <v>45980.366666666669</v>
      </c>
      <c r="E363" s="2" t="s">
        <v>6440</v>
      </c>
      <c r="F363" s="14">
        <f ca="1">Tabla36891011181915161723456756389[[#This Row],[FECHA RADICACION]]-TODAY()</f>
        <v>-82.653472222220444</v>
      </c>
      <c r="G363" s="14" t="s">
        <v>15</v>
      </c>
      <c r="H363" s="14" t="s">
        <v>6441</v>
      </c>
      <c r="I363" s="14" t="s">
        <v>17</v>
      </c>
      <c r="J363" s="1" t="s">
        <v>18</v>
      </c>
      <c r="K363" s="21">
        <v>45995</v>
      </c>
      <c r="L363" s="1"/>
      <c r="M363" s="14"/>
    </row>
    <row r="364" spans="1:13" ht="21.75" hidden="1" customHeight="1" x14ac:dyDescent="0.25">
      <c r="A364" s="4">
        <v>363</v>
      </c>
      <c r="B364" s="30">
        <v>20254603868122</v>
      </c>
      <c r="C364" s="2">
        <v>45980.342361111114</v>
      </c>
      <c r="D364" s="2">
        <v>45980.366666666669</v>
      </c>
      <c r="E364" s="2" t="s">
        <v>6442</v>
      </c>
      <c r="F364" s="14">
        <f ca="1">Tabla36891011181915161723456756389[[#This Row],[FECHA RADICACION]]-TODAY()</f>
        <v>-82.65763888888614</v>
      </c>
      <c r="G364" s="14" t="s">
        <v>15</v>
      </c>
      <c r="H364" s="14" t="s">
        <v>5404</v>
      </c>
      <c r="I364" s="14" t="s">
        <v>17</v>
      </c>
      <c r="J364" s="1" t="s">
        <v>18</v>
      </c>
      <c r="K364" s="21">
        <v>45995</v>
      </c>
      <c r="L364" s="1"/>
      <c r="M364" s="14"/>
    </row>
    <row r="365" spans="1:13" ht="21.75" hidden="1" customHeight="1" x14ac:dyDescent="0.25">
      <c r="A365" s="4">
        <v>364</v>
      </c>
      <c r="B365" s="30">
        <v>20254603868042</v>
      </c>
      <c r="C365" s="2">
        <v>45980.338888888888</v>
      </c>
      <c r="D365" s="2">
        <v>45980.366666666669</v>
      </c>
      <c r="E365" s="2" t="s">
        <v>6443</v>
      </c>
      <c r="F365" s="14">
        <f ca="1">Tabla36891011181915161723456756389[[#This Row],[FECHA RADICACION]]-TODAY()</f>
        <v>-82.661111111112405</v>
      </c>
      <c r="G365" s="14" t="s">
        <v>15</v>
      </c>
      <c r="H365" s="14" t="s">
        <v>5404</v>
      </c>
      <c r="I365" s="14" t="s">
        <v>17</v>
      </c>
      <c r="J365" s="1" t="s">
        <v>18</v>
      </c>
      <c r="K365" s="21">
        <v>45995</v>
      </c>
      <c r="L365" s="1"/>
      <c r="M365" s="14"/>
    </row>
    <row r="366" spans="1:13" ht="21.75" hidden="1" customHeight="1" x14ac:dyDescent="0.25">
      <c r="A366" s="4">
        <v>365</v>
      </c>
      <c r="B366" s="30">
        <v>20254603867772</v>
      </c>
      <c r="C366" s="2">
        <v>45980.324305555558</v>
      </c>
      <c r="D366" s="2">
        <v>45980.366666666669</v>
      </c>
      <c r="E366" s="2" t="s">
        <v>6444</v>
      </c>
      <c r="F366" s="14">
        <f ca="1">Tabla36891011181915161723456756389[[#This Row],[FECHA RADICACION]]-TODAY()</f>
        <v>-82.675694444442343</v>
      </c>
      <c r="G366" s="14" t="s">
        <v>15</v>
      </c>
      <c r="H366" s="14" t="s">
        <v>16</v>
      </c>
      <c r="I366" s="14" t="s">
        <v>17</v>
      </c>
      <c r="J366" s="1" t="s">
        <v>18</v>
      </c>
      <c r="K366" s="21">
        <v>45995</v>
      </c>
      <c r="L366" s="1"/>
      <c r="M366" s="14"/>
    </row>
    <row r="367" spans="1:13" ht="21.75" hidden="1" customHeight="1" x14ac:dyDescent="0.25">
      <c r="A367" s="4">
        <v>366</v>
      </c>
      <c r="B367" s="30">
        <v>20254603866452</v>
      </c>
      <c r="C367" s="2">
        <v>45979</v>
      </c>
      <c r="D367" s="2">
        <v>45980.366666666669</v>
      </c>
      <c r="E367" s="2" t="s">
        <v>6445</v>
      </c>
      <c r="F367" s="14">
        <f ca="1">Tabla36891011181915161723456756389[[#This Row],[FECHA RADICACION]]-TODAY()</f>
        <v>-84</v>
      </c>
      <c r="G367" s="14" t="s">
        <v>15</v>
      </c>
      <c r="H367" s="14" t="s">
        <v>241</v>
      </c>
      <c r="I367" s="14" t="s">
        <v>17</v>
      </c>
      <c r="J367" s="1" t="s">
        <v>18</v>
      </c>
      <c r="K367" s="21">
        <v>45995</v>
      </c>
      <c r="L367" s="1"/>
      <c r="M367" s="72" t="s">
        <v>6322</v>
      </c>
    </row>
    <row r="368" spans="1:13" ht="21.75" hidden="1" customHeight="1" x14ac:dyDescent="0.25">
      <c r="A368" s="4">
        <v>367</v>
      </c>
      <c r="B368" s="30">
        <v>20254603866332</v>
      </c>
      <c r="C368" s="2">
        <v>45979</v>
      </c>
      <c r="D368" s="2">
        <v>45980.366666666669</v>
      </c>
      <c r="E368" s="2" t="s">
        <v>6446</v>
      </c>
      <c r="F368" s="14">
        <f ca="1">Tabla36891011181915161723456756389[[#This Row],[FECHA RADICACION]]-TODAY()</f>
        <v>-84</v>
      </c>
      <c r="G368" s="14" t="s">
        <v>50</v>
      </c>
      <c r="H368" s="14" t="s">
        <v>498</v>
      </c>
      <c r="I368" s="14" t="s">
        <v>17</v>
      </c>
      <c r="J368" s="1" t="s">
        <v>18</v>
      </c>
      <c r="K368" s="21">
        <v>45995</v>
      </c>
      <c r="L368" s="1"/>
      <c r="M368" s="14"/>
    </row>
    <row r="369" spans="1:13" ht="21.75" hidden="1" customHeight="1" x14ac:dyDescent="0.25">
      <c r="A369" s="4">
        <v>368</v>
      </c>
      <c r="B369" s="30">
        <v>20254603865802</v>
      </c>
      <c r="C369" s="2">
        <v>45979</v>
      </c>
      <c r="D369" s="2">
        <v>45980.366666666669</v>
      </c>
      <c r="E369" s="2" t="s">
        <v>6447</v>
      </c>
      <c r="F369" s="14">
        <f ca="1">Tabla36891011181915161723456756389[[#This Row],[FECHA RADICACION]]-TODAY()</f>
        <v>-84</v>
      </c>
      <c r="G369" s="14" t="s">
        <v>15</v>
      </c>
      <c r="H369" s="14" t="s">
        <v>5404</v>
      </c>
      <c r="I369" s="14" t="s">
        <v>17</v>
      </c>
      <c r="J369" s="1" t="s">
        <v>18</v>
      </c>
      <c r="K369" s="21">
        <v>45995</v>
      </c>
      <c r="L369" s="1"/>
      <c r="M369" s="14"/>
    </row>
    <row r="370" spans="1:13" ht="21.75" hidden="1" customHeight="1" x14ac:dyDescent="0.25">
      <c r="A370" s="4">
        <v>369</v>
      </c>
      <c r="B370" s="30">
        <v>20254603865762</v>
      </c>
      <c r="C370" s="2">
        <v>45979</v>
      </c>
      <c r="D370" s="2">
        <v>45980.366666666669</v>
      </c>
      <c r="E370" s="2" t="s">
        <v>6448</v>
      </c>
      <c r="F370" s="14">
        <f ca="1">Tabla36891011181915161723456756389[[#This Row],[FECHA RADICACION]]-TODAY()</f>
        <v>-84</v>
      </c>
      <c r="G370" s="14" t="s">
        <v>50</v>
      </c>
      <c r="H370" s="14" t="s">
        <v>919</v>
      </c>
      <c r="I370" s="14" t="s">
        <v>17</v>
      </c>
      <c r="J370" s="1" t="s">
        <v>18</v>
      </c>
      <c r="K370" s="21">
        <v>45995</v>
      </c>
      <c r="L370" s="1"/>
      <c r="M370" s="14"/>
    </row>
    <row r="371" spans="1:13" ht="21.75" hidden="1" customHeight="1" x14ac:dyDescent="0.25">
      <c r="A371" s="4">
        <v>370</v>
      </c>
      <c r="B371" s="30">
        <v>20254603865412</v>
      </c>
      <c r="C371" s="2">
        <v>45979</v>
      </c>
      <c r="D371" s="2">
        <v>45980.366666666669</v>
      </c>
      <c r="E371" s="2" t="s">
        <v>6449</v>
      </c>
      <c r="F371" s="14">
        <f ca="1">Tabla36891011181915161723456756389[[#This Row],[FECHA RADICACION]]-TODAY()</f>
        <v>-84</v>
      </c>
      <c r="G371" s="14" t="s">
        <v>15</v>
      </c>
      <c r="H371" s="14" t="s">
        <v>16</v>
      </c>
      <c r="I371" s="14" t="s">
        <v>17</v>
      </c>
      <c r="J371" s="1" t="s">
        <v>18</v>
      </c>
      <c r="K371" s="21">
        <v>45995</v>
      </c>
      <c r="L371" s="1"/>
      <c r="M371" s="14"/>
    </row>
    <row r="372" spans="1:13" ht="21.75" hidden="1" customHeight="1" x14ac:dyDescent="0.25">
      <c r="A372" s="4">
        <v>371</v>
      </c>
      <c r="B372" s="30">
        <v>20254603865302</v>
      </c>
      <c r="C372" s="2">
        <v>45979</v>
      </c>
      <c r="D372" s="2">
        <v>45980.366666666669</v>
      </c>
      <c r="E372" s="2" t="s">
        <v>6450</v>
      </c>
      <c r="F372" s="14">
        <f ca="1">Tabla36891011181915161723456756389[[#This Row],[FECHA RADICACION]]-TODAY()</f>
        <v>-84</v>
      </c>
      <c r="G372" s="14" t="s">
        <v>15</v>
      </c>
      <c r="H372" s="14" t="s">
        <v>16</v>
      </c>
      <c r="I372" s="14" t="s">
        <v>17</v>
      </c>
      <c r="J372" s="1" t="s">
        <v>18</v>
      </c>
      <c r="K372" s="21">
        <v>45995</v>
      </c>
      <c r="L372" s="1"/>
      <c r="M372" s="14"/>
    </row>
    <row r="373" spans="1:13" ht="21.75" hidden="1" customHeight="1" x14ac:dyDescent="0.25">
      <c r="A373" s="4">
        <v>372</v>
      </c>
      <c r="B373" s="30">
        <v>20255810219612</v>
      </c>
      <c r="C373" s="2">
        <v>45979</v>
      </c>
      <c r="D373" s="2">
        <v>45980.366666666669</v>
      </c>
      <c r="E373" s="2" t="s">
        <v>6451</v>
      </c>
      <c r="F373" s="14">
        <f ca="1">Tabla36891011181915161723456756389[[#This Row],[FECHA RADICACION]]-TODAY()</f>
        <v>-84</v>
      </c>
      <c r="G373" s="14" t="s">
        <v>85</v>
      </c>
      <c r="H373" s="14" t="s">
        <v>86</v>
      </c>
      <c r="I373" s="14" t="s">
        <v>17</v>
      </c>
      <c r="J373" s="68" t="s">
        <v>18</v>
      </c>
      <c r="K373" s="21">
        <v>45995</v>
      </c>
      <c r="L373" s="1"/>
      <c r="M373" s="14"/>
    </row>
    <row r="374" spans="1:13" ht="21.75" hidden="1" customHeight="1" x14ac:dyDescent="0.25">
      <c r="A374" s="4">
        <v>373</v>
      </c>
      <c r="B374" s="30">
        <v>20255810219562</v>
      </c>
      <c r="C374" s="2">
        <v>45979</v>
      </c>
      <c r="D374" s="2">
        <v>45980.366666666669</v>
      </c>
      <c r="E374" s="2" t="s">
        <v>6452</v>
      </c>
      <c r="F374" s="14">
        <f ca="1">Tabla36891011181915161723456756389[[#This Row],[FECHA RADICACION]]-TODAY()</f>
        <v>-84</v>
      </c>
      <c r="G374" s="14" t="s">
        <v>85</v>
      </c>
      <c r="H374" s="14" t="s">
        <v>86</v>
      </c>
      <c r="I374" s="14" t="s">
        <v>17</v>
      </c>
      <c r="J374" s="68" t="s">
        <v>18</v>
      </c>
      <c r="K374" s="21">
        <v>45995</v>
      </c>
      <c r="L374" s="1"/>
      <c r="M374" s="14"/>
    </row>
    <row r="375" spans="1:13" ht="21.75" hidden="1" customHeight="1" x14ac:dyDescent="0.25">
      <c r="A375" s="4">
        <v>374</v>
      </c>
      <c r="B375" s="30">
        <v>20255810219492</v>
      </c>
      <c r="C375" s="2">
        <v>45979</v>
      </c>
      <c r="D375" s="2">
        <v>45980.366666666669</v>
      </c>
      <c r="E375" s="2" t="s">
        <v>6453</v>
      </c>
      <c r="F375" s="14">
        <f ca="1">Tabla36891011181915161723456756389[[#This Row],[FECHA RADICACION]]-TODAY()</f>
        <v>-84</v>
      </c>
      <c r="G375" s="14" t="s">
        <v>2964</v>
      </c>
      <c r="H375" s="14" t="s">
        <v>17</v>
      </c>
      <c r="I375" s="14" t="s">
        <v>17</v>
      </c>
      <c r="J375" s="1" t="s">
        <v>18</v>
      </c>
      <c r="L375" s="1"/>
      <c r="M375" s="14"/>
    </row>
    <row r="376" spans="1:13" ht="21.75" hidden="1" customHeight="1" x14ac:dyDescent="0.25">
      <c r="A376" s="4">
        <v>375</v>
      </c>
      <c r="B376" s="30">
        <v>20254603869152</v>
      </c>
      <c r="C376" s="2">
        <v>45980.376446759263</v>
      </c>
      <c r="D376" s="2">
        <v>45980.366666666669</v>
      </c>
      <c r="E376" s="2" t="s">
        <v>6454</v>
      </c>
      <c r="F376" s="14">
        <f ca="1">Tabla36891011181915161723456756389[[#This Row],[FECHA RADICACION]]-TODAY()</f>
        <v>-82.623553240737238</v>
      </c>
      <c r="G376" s="14" t="s">
        <v>15</v>
      </c>
      <c r="H376" s="14" t="s">
        <v>5404</v>
      </c>
      <c r="I376" s="14" t="s">
        <v>17</v>
      </c>
      <c r="J376" s="1" t="s">
        <v>18</v>
      </c>
      <c r="K376" s="21">
        <v>45995</v>
      </c>
      <c r="L376" s="1"/>
      <c r="M376" s="14"/>
    </row>
    <row r="377" spans="1:13" ht="21.75" hidden="1" customHeight="1" x14ac:dyDescent="0.25">
      <c r="A377" s="4">
        <v>376</v>
      </c>
      <c r="B377" s="30">
        <v>20254603869332</v>
      </c>
      <c r="C377" s="2">
        <v>45980.380555555559</v>
      </c>
      <c r="D377" s="2">
        <v>45980.366666666669</v>
      </c>
      <c r="E377" s="2" t="s">
        <v>6455</v>
      </c>
      <c r="F377" s="14">
        <f ca="1">Tabla36891011181915161723456756389[[#This Row],[FECHA RADICACION]]-TODAY()</f>
        <v>-82.619444444440887</v>
      </c>
      <c r="G377" s="14" t="s">
        <v>15</v>
      </c>
      <c r="H377" s="14" t="s">
        <v>5404</v>
      </c>
      <c r="I377" s="14" t="s">
        <v>17</v>
      </c>
      <c r="J377" s="1" t="s">
        <v>18</v>
      </c>
      <c r="K377" s="21">
        <v>45995</v>
      </c>
      <c r="L377" s="1"/>
      <c r="M377" s="14"/>
    </row>
    <row r="378" spans="1:13" ht="21.75" hidden="1" customHeight="1" x14ac:dyDescent="0.25">
      <c r="A378" s="4">
        <v>377</v>
      </c>
      <c r="B378" s="30">
        <v>20254603870522</v>
      </c>
      <c r="C378" s="2">
        <v>45980.410416666666</v>
      </c>
      <c r="D378" s="2">
        <v>45980.366666666669</v>
      </c>
      <c r="E378" s="2" t="s">
        <v>6456</v>
      </c>
      <c r="F378" s="14">
        <f ca="1">Tabla36891011181915161723456756389[[#This Row],[FECHA RADICACION]]-TODAY()</f>
        <v>-82.589583333334303</v>
      </c>
      <c r="G378" s="14" t="s">
        <v>15</v>
      </c>
      <c r="H378" s="14" t="s">
        <v>5910</v>
      </c>
      <c r="I378" s="14" t="s">
        <v>17</v>
      </c>
      <c r="J378" s="1" t="s">
        <v>18</v>
      </c>
      <c r="K378" s="21">
        <v>46021</v>
      </c>
      <c r="L378" s="1"/>
      <c r="M378" s="14"/>
    </row>
    <row r="379" spans="1:13" ht="21.75" hidden="1" customHeight="1" x14ac:dyDescent="0.25">
      <c r="A379" s="4">
        <v>378</v>
      </c>
      <c r="B379" s="30">
        <v>20254603870082</v>
      </c>
      <c r="C379" s="2">
        <v>45980.4</v>
      </c>
      <c r="D379" s="2">
        <v>45980.366666666669</v>
      </c>
      <c r="E379" s="2" t="s">
        <v>6457</v>
      </c>
      <c r="F379" s="14">
        <f ca="1">Tabla36891011181915161723456756389[[#This Row],[FECHA RADICACION]]-TODAY()</f>
        <v>-82.599999999998545</v>
      </c>
      <c r="G379" s="14" t="s">
        <v>2964</v>
      </c>
      <c r="H379" s="14" t="s">
        <v>17</v>
      </c>
      <c r="I379" s="14" t="s">
        <v>17</v>
      </c>
      <c r="J379" s="1" t="s">
        <v>18</v>
      </c>
      <c r="L379" s="1"/>
      <c r="M379" s="14"/>
    </row>
    <row r="380" spans="1:13" ht="21.75" hidden="1" customHeight="1" x14ac:dyDescent="0.25">
      <c r="A380" s="4">
        <v>379</v>
      </c>
      <c r="B380" s="30">
        <v>20254603869942</v>
      </c>
      <c r="C380" s="2">
        <v>45980.397222222222</v>
      </c>
      <c r="D380" s="2">
        <v>45980.366666666669</v>
      </c>
      <c r="E380" s="2" t="s">
        <v>6458</v>
      </c>
      <c r="F380" s="14">
        <f ca="1">Tabla36891011181915161723456756389[[#This Row],[FECHA RADICACION]]-TODAY()</f>
        <v>-82.602777777778101</v>
      </c>
      <c r="G380" s="14" t="s">
        <v>15</v>
      </c>
      <c r="H380" s="14" t="s">
        <v>5910</v>
      </c>
      <c r="I380" s="14" t="s">
        <v>17</v>
      </c>
      <c r="J380" s="1" t="s">
        <v>18</v>
      </c>
      <c r="K380" s="21">
        <v>46021</v>
      </c>
      <c r="L380" s="1"/>
      <c r="M380" s="14"/>
    </row>
    <row r="381" spans="1:13" ht="21.75" hidden="1" customHeight="1" x14ac:dyDescent="0.25">
      <c r="A381" s="4">
        <v>380</v>
      </c>
      <c r="B381" s="30">
        <v>20254603869902</v>
      </c>
      <c r="C381" s="2">
        <v>45980.395138888889</v>
      </c>
      <c r="D381" s="2">
        <v>45981</v>
      </c>
      <c r="E381" s="2" t="s">
        <v>6459</v>
      </c>
      <c r="F381" s="14">
        <f ca="1">Tabla36891011181915161723456756389[[#This Row],[FECHA RADICACION]]-TODAY()</f>
        <v>-82.604861111110949</v>
      </c>
      <c r="G381" s="14" t="s">
        <v>50</v>
      </c>
      <c r="H381" s="14" t="s">
        <v>128</v>
      </c>
      <c r="I381" s="14" t="s">
        <v>17</v>
      </c>
      <c r="J381" s="1" t="s">
        <v>18</v>
      </c>
      <c r="K381" s="21">
        <v>45995</v>
      </c>
      <c r="L381" s="1"/>
      <c r="M381" s="14"/>
    </row>
    <row r="382" spans="1:13" ht="21.75" hidden="1" customHeight="1" x14ac:dyDescent="0.25">
      <c r="A382" s="4">
        <v>381</v>
      </c>
      <c r="B382" s="30">
        <v>20254603879242</v>
      </c>
      <c r="C382" s="2">
        <v>45980.397222222222</v>
      </c>
      <c r="D382" s="2">
        <v>45981</v>
      </c>
      <c r="E382" s="2" t="s">
        <v>6460</v>
      </c>
      <c r="F382" s="14">
        <f ca="1">Tabla36891011181915161723456756389[[#This Row],[FECHA RADICACION]]-TODAY()</f>
        <v>-82.602777777778101</v>
      </c>
      <c r="G382" s="14" t="s">
        <v>15</v>
      </c>
      <c r="H382" s="14" t="s">
        <v>5910</v>
      </c>
      <c r="I382" s="14" t="s">
        <v>17</v>
      </c>
      <c r="J382" s="1" t="s">
        <v>18</v>
      </c>
      <c r="K382" s="21">
        <v>46021</v>
      </c>
      <c r="L382" s="1"/>
      <c r="M382" s="14"/>
    </row>
    <row r="383" spans="1:13" ht="21.75" hidden="1" customHeight="1" x14ac:dyDescent="0.25">
      <c r="A383" s="4">
        <v>382</v>
      </c>
      <c r="B383" s="30">
        <v>20254603877742</v>
      </c>
      <c r="C383" s="2">
        <v>45980.397222222222</v>
      </c>
      <c r="D383" s="2">
        <v>45981</v>
      </c>
      <c r="E383" s="2" t="s">
        <v>6461</v>
      </c>
      <c r="F383" s="14">
        <f ca="1">Tabla36891011181915161723456756389[[#This Row],[FECHA RADICACION]]-TODAY()</f>
        <v>-82.602777777778101</v>
      </c>
      <c r="G383" s="14" t="s">
        <v>15</v>
      </c>
      <c r="H383" s="14" t="s">
        <v>16</v>
      </c>
      <c r="I383" s="14" t="s">
        <v>17</v>
      </c>
      <c r="J383" s="1" t="s">
        <v>18</v>
      </c>
      <c r="K383" s="21">
        <v>45995</v>
      </c>
      <c r="L383" s="1"/>
      <c r="M383" s="14"/>
    </row>
    <row r="384" spans="1:13" ht="21.75" hidden="1" customHeight="1" x14ac:dyDescent="0.25">
      <c r="A384" s="4">
        <v>383</v>
      </c>
      <c r="B384" s="30">
        <v>20254603877152</v>
      </c>
      <c r="C384" s="2">
        <v>45980.397222222222</v>
      </c>
      <c r="D384" s="2">
        <v>45981</v>
      </c>
      <c r="E384" s="2" t="s">
        <v>6462</v>
      </c>
      <c r="F384" s="14">
        <f ca="1">Tabla36891011181915161723456756389[[#This Row],[FECHA RADICACION]]-TODAY()</f>
        <v>-82.602777777778101</v>
      </c>
      <c r="G384" s="14" t="s">
        <v>15</v>
      </c>
      <c r="H384" s="14" t="s">
        <v>16</v>
      </c>
      <c r="I384" s="14" t="s">
        <v>17</v>
      </c>
      <c r="J384" s="1" t="s">
        <v>18</v>
      </c>
      <c r="K384" s="21">
        <v>45995</v>
      </c>
      <c r="L384" s="1"/>
      <c r="M384" s="14"/>
    </row>
    <row r="385" spans="1:13" ht="21.75" hidden="1" customHeight="1" x14ac:dyDescent="0.25">
      <c r="A385" s="4">
        <v>384</v>
      </c>
      <c r="B385" s="30">
        <v>20255810219932</v>
      </c>
      <c r="C385" s="2">
        <v>45980.397222222222</v>
      </c>
      <c r="D385" s="2">
        <v>45981</v>
      </c>
      <c r="E385" s="2" t="s">
        <v>6463</v>
      </c>
      <c r="F385" s="14">
        <f ca="1">Tabla36891011181915161723456756389[[#This Row],[FECHA RADICACION]]-TODAY()</f>
        <v>-82.602777777778101</v>
      </c>
      <c r="G385" s="14" t="s">
        <v>15</v>
      </c>
      <c r="H385" s="14" t="s">
        <v>241</v>
      </c>
      <c r="I385" s="14" t="s">
        <v>17</v>
      </c>
      <c r="J385" s="1" t="s">
        <v>18</v>
      </c>
      <c r="K385" s="21">
        <v>45987</v>
      </c>
      <c r="L385" s="1"/>
      <c r="M385" s="14"/>
    </row>
    <row r="386" spans="1:13" ht="21.75" hidden="1" customHeight="1" x14ac:dyDescent="0.25">
      <c r="A386" s="4">
        <v>385</v>
      </c>
      <c r="B386" s="30">
        <v>20254603874802</v>
      </c>
      <c r="C386" s="2">
        <v>45980.506249999999</v>
      </c>
      <c r="D386" s="2">
        <v>45981</v>
      </c>
      <c r="E386" s="2" t="s">
        <v>6464</v>
      </c>
      <c r="F386" s="14">
        <f ca="1">Tabla36891011181915161723456756389[[#This Row],[FECHA RADICACION]]-TODAY()</f>
        <v>-82.493750000001455</v>
      </c>
      <c r="G386" s="14" t="s">
        <v>15</v>
      </c>
      <c r="H386" s="14" t="s">
        <v>5404</v>
      </c>
      <c r="I386" s="14" t="s">
        <v>17</v>
      </c>
      <c r="J386" s="1" t="s">
        <v>18</v>
      </c>
      <c r="K386" s="21">
        <v>45995</v>
      </c>
      <c r="L386" s="1"/>
      <c r="M386" s="14"/>
    </row>
    <row r="387" spans="1:13" ht="21.75" hidden="1" customHeight="1" x14ac:dyDescent="0.25">
      <c r="A387" s="4">
        <v>386</v>
      </c>
      <c r="B387" s="30">
        <v>20254603871892</v>
      </c>
      <c r="C387" s="2">
        <v>45980.443055555559</v>
      </c>
      <c r="D387" s="2">
        <v>45981</v>
      </c>
      <c r="E387" s="2" t="s">
        <v>6465</v>
      </c>
      <c r="F387" s="14">
        <f ca="1">Tabla36891011181915161723456756389[[#This Row],[FECHA RADICACION]]-TODAY()</f>
        <v>-82.556944444440887</v>
      </c>
      <c r="G387" s="14" t="s">
        <v>85</v>
      </c>
      <c r="H387" s="14" t="s">
        <v>86</v>
      </c>
      <c r="I387" s="14" t="s">
        <v>17</v>
      </c>
      <c r="J387" s="68" t="s">
        <v>18</v>
      </c>
      <c r="K387" s="21">
        <v>45995</v>
      </c>
      <c r="L387" s="1"/>
      <c r="M387" s="14" t="s">
        <v>6020</v>
      </c>
    </row>
    <row r="388" spans="1:13" ht="21.75" hidden="1" customHeight="1" x14ac:dyDescent="0.25">
      <c r="A388" s="4">
        <v>387</v>
      </c>
      <c r="B388" s="30">
        <v>20254603871252</v>
      </c>
      <c r="C388" s="2">
        <v>45980.430555555555</v>
      </c>
      <c r="D388" s="2">
        <v>45981</v>
      </c>
      <c r="E388" s="2" t="s">
        <v>6466</v>
      </c>
      <c r="F388" s="14">
        <f ca="1">Tabla36891011181915161723456756389[[#This Row],[FECHA RADICACION]]-TODAY()</f>
        <v>-82.569444444445253</v>
      </c>
      <c r="G388" s="14" t="s">
        <v>65</v>
      </c>
      <c r="H388" s="14" t="s">
        <v>6109</v>
      </c>
      <c r="I388" s="14" t="s">
        <v>17</v>
      </c>
      <c r="J388" s="1" t="s">
        <v>18</v>
      </c>
      <c r="K388" s="21">
        <v>45995</v>
      </c>
      <c r="L388" s="1"/>
      <c r="M388" s="14" t="s">
        <v>6467</v>
      </c>
    </row>
    <row r="389" spans="1:13" ht="21.75" customHeight="1" x14ac:dyDescent="0.25">
      <c r="A389" s="4">
        <v>388</v>
      </c>
      <c r="B389" s="30">
        <v>20254603871012</v>
      </c>
      <c r="C389" s="2">
        <v>45980.425000000003</v>
      </c>
      <c r="D389" s="2">
        <v>45981</v>
      </c>
      <c r="E389" s="2" t="s">
        <v>6468</v>
      </c>
      <c r="F389" s="14">
        <f ca="1">Tabla36891011181915161723456756389[[#This Row],[FECHA RADICACION]]-TODAY()</f>
        <v>-82.57499999999709</v>
      </c>
      <c r="G389" s="14" t="s">
        <v>65</v>
      </c>
      <c r="H389" s="14" t="s">
        <v>3536</v>
      </c>
      <c r="I389" s="14" t="s">
        <v>17</v>
      </c>
      <c r="J389" s="68" t="s">
        <v>18</v>
      </c>
      <c r="K389" s="21">
        <v>46021</v>
      </c>
      <c r="L389" s="1"/>
      <c r="M389" s="14"/>
    </row>
    <row r="390" spans="1:13" ht="21.75" hidden="1" customHeight="1" x14ac:dyDescent="0.25">
      <c r="A390" s="4">
        <v>389</v>
      </c>
      <c r="B390" s="30">
        <v>20254603873662</v>
      </c>
      <c r="C390" s="2">
        <v>45980.481944444444</v>
      </c>
      <c r="D390" s="2">
        <v>45981</v>
      </c>
      <c r="E390" s="2" t="s">
        <v>6469</v>
      </c>
      <c r="F390" s="14">
        <f ca="1">Tabla36891011181915161723456756389[[#This Row],[FECHA RADICACION]]-TODAY()</f>
        <v>-82.518055555556202</v>
      </c>
      <c r="G390" s="14" t="s">
        <v>2964</v>
      </c>
      <c r="H390" s="14" t="s">
        <v>17</v>
      </c>
      <c r="I390" s="14" t="s">
        <v>17</v>
      </c>
      <c r="J390" s="1" t="s">
        <v>18</v>
      </c>
      <c r="L390" s="1"/>
      <c r="M390" s="14"/>
    </row>
    <row r="391" spans="1:13" ht="21.75" hidden="1" customHeight="1" x14ac:dyDescent="0.25">
      <c r="A391" s="4">
        <v>390</v>
      </c>
      <c r="B391" s="30">
        <v>20255810220162</v>
      </c>
      <c r="C391" s="2">
        <v>45980</v>
      </c>
      <c r="D391" s="2">
        <v>45981</v>
      </c>
      <c r="E391" s="2" t="s">
        <v>6470</v>
      </c>
      <c r="F391" s="14">
        <f ca="1">Tabla36891011181915161723456756389[[#This Row],[FECHA RADICACION]]-TODAY()</f>
        <v>-83</v>
      </c>
      <c r="G391" s="14" t="s">
        <v>65</v>
      </c>
      <c r="H391" s="14" t="s">
        <v>3285</v>
      </c>
      <c r="I391" s="14" t="s">
        <v>17</v>
      </c>
      <c r="J391" s="1" t="s">
        <v>18</v>
      </c>
      <c r="L391" s="1"/>
      <c r="M391" s="14"/>
    </row>
    <row r="392" spans="1:13" ht="21.75" hidden="1" customHeight="1" x14ac:dyDescent="0.25">
      <c r="A392" s="4">
        <v>391</v>
      </c>
      <c r="B392" s="30">
        <v>20254603880902</v>
      </c>
      <c r="C392" s="2">
        <v>45980</v>
      </c>
      <c r="D392" s="2">
        <v>45981</v>
      </c>
      <c r="E392" s="2" t="s">
        <v>6471</v>
      </c>
      <c r="F392" s="14">
        <f ca="1">Tabla36891011181915161723456756389[[#This Row],[FECHA RADICACION]]-TODAY()</f>
        <v>-83</v>
      </c>
      <c r="G392" s="14" t="s">
        <v>15</v>
      </c>
      <c r="H392" s="14" t="s">
        <v>241</v>
      </c>
      <c r="I392" s="14" t="s">
        <v>17</v>
      </c>
      <c r="J392" s="15" t="s">
        <v>18</v>
      </c>
      <c r="K392" s="21">
        <v>45995</v>
      </c>
    </row>
    <row r="393" spans="1:13" ht="21.75" hidden="1" customHeight="1" x14ac:dyDescent="0.25">
      <c r="A393" s="4">
        <v>392</v>
      </c>
      <c r="B393" s="30">
        <v>20254603885002</v>
      </c>
      <c r="C393" s="2">
        <v>45981.020833333336</v>
      </c>
      <c r="D393" s="2">
        <v>45981</v>
      </c>
      <c r="E393" s="2" t="s">
        <v>6472</v>
      </c>
      <c r="F393" s="14">
        <f ca="1">Tabla36891011181915161723456756389[[#This Row],[FECHA RADICACION]]-TODAY()</f>
        <v>-81.979166666664241</v>
      </c>
      <c r="G393" s="14" t="s">
        <v>65</v>
      </c>
      <c r="H393" s="14" t="s">
        <v>283</v>
      </c>
      <c r="I393" s="14" t="s">
        <v>17</v>
      </c>
      <c r="J393" s="15" t="s">
        <v>18</v>
      </c>
      <c r="K393" s="21">
        <v>46021</v>
      </c>
    </row>
    <row r="394" spans="1:13" ht="21.75" hidden="1" customHeight="1" x14ac:dyDescent="0.25">
      <c r="A394" s="4">
        <v>393</v>
      </c>
      <c r="B394" s="30">
        <v>20254603884952</v>
      </c>
      <c r="C394" s="2">
        <v>45981.006249999999</v>
      </c>
      <c r="D394" s="2">
        <v>45981</v>
      </c>
      <c r="E394" s="2" t="s">
        <v>6473</v>
      </c>
      <c r="F394" s="14">
        <f ca="1">Tabla36891011181915161723456756389[[#This Row],[FECHA RADICACION]]-TODAY()</f>
        <v>-81.993750000001455</v>
      </c>
      <c r="G394" s="14" t="s">
        <v>15</v>
      </c>
      <c r="H394" s="14" t="s">
        <v>16</v>
      </c>
      <c r="I394" s="14" t="s">
        <v>17</v>
      </c>
      <c r="J394" s="15" t="s">
        <v>18</v>
      </c>
      <c r="K394" s="21">
        <v>45995</v>
      </c>
    </row>
    <row r="395" spans="1:13" ht="21.75" hidden="1" customHeight="1" x14ac:dyDescent="0.25">
      <c r="A395" s="4">
        <v>394</v>
      </c>
      <c r="B395" s="30">
        <v>20254603884932</v>
      </c>
      <c r="C395" s="2">
        <v>45980.366666666669</v>
      </c>
      <c r="D395" s="2">
        <v>45981</v>
      </c>
      <c r="E395" s="2" t="s">
        <v>6474</v>
      </c>
      <c r="F395" s="14">
        <f ca="1">Tabla36891011181915161723456756389[[#This Row],[FECHA RADICACION]]-TODAY()</f>
        <v>-82.633333333331393</v>
      </c>
      <c r="G395" s="14" t="s">
        <v>15</v>
      </c>
      <c r="H395" s="14" t="s">
        <v>16</v>
      </c>
      <c r="I395" s="14" t="s">
        <v>17</v>
      </c>
      <c r="J395" s="15" t="s">
        <v>18</v>
      </c>
      <c r="K395" s="21">
        <v>45995</v>
      </c>
    </row>
    <row r="396" spans="1:13" ht="21.75" hidden="1" customHeight="1" x14ac:dyDescent="0.25">
      <c r="A396" s="4">
        <v>395</v>
      </c>
      <c r="B396" s="30">
        <v>20254603884822</v>
      </c>
      <c r="C396" s="2">
        <v>45980.366666666669</v>
      </c>
      <c r="D396" s="2">
        <v>45981</v>
      </c>
      <c r="E396" s="2" t="s">
        <v>6475</v>
      </c>
      <c r="F396" s="14">
        <f ca="1">Tabla36891011181915161723456756389[[#This Row],[FECHA RADICACION]]-TODAY()</f>
        <v>-82.633333333331393</v>
      </c>
      <c r="G396" s="14" t="s">
        <v>2964</v>
      </c>
      <c r="H396" s="14" t="s">
        <v>17</v>
      </c>
      <c r="I396" s="14" t="s">
        <v>17</v>
      </c>
      <c r="J396" s="15" t="s">
        <v>18</v>
      </c>
    </row>
    <row r="397" spans="1:13" ht="21.75" hidden="1" customHeight="1" x14ac:dyDescent="0.25">
      <c r="A397" s="4">
        <v>396</v>
      </c>
      <c r="B397" s="30">
        <v>20255810220622</v>
      </c>
      <c r="C397" s="2">
        <v>45980.366666666669</v>
      </c>
      <c r="D397" s="2">
        <v>45981</v>
      </c>
      <c r="E397" s="2" t="s">
        <v>6341</v>
      </c>
      <c r="F397" s="14">
        <f ca="1">Tabla36891011181915161723456756389[[#This Row],[FECHA RADICACION]]-TODAY()</f>
        <v>-82.633333333331393</v>
      </c>
      <c r="G397" s="14" t="s">
        <v>65</v>
      </c>
      <c r="H397" s="14" t="s">
        <v>6109</v>
      </c>
      <c r="I397" s="14" t="s">
        <v>17</v>
      </c>
      <c r="J397" s="15" t="s">
        <v>18</v>
      </c>
      <c r="K397" s="21">
        <v>45995</v>
      </c>
      <c r="L397" s="4" t="s">
        <v>174</v>
      </c>
    </row>
    <row r="398" spans="1:13" ht="21.75" hidden="1" customHeight="1" x14ac:dyDescent="0.25">
      <c r="A398" s="4">
        <v>397</v>
      </c>
      <c r="B398" s="30">
        <v>20255810220612</v>
      </c>
      <c r="C398" s="2">
        <v>45980.366666666669</v>
      </c>
      <c r="D398" s="2">
        <v>45981</v>
      </c>
      <c r="E398" s="2" t="s">
        <v>6476</v>
      </c>
      <c r="F398" s="14">
        <f ca="1">Tabla36891011181915161723456756389[[#This Row],[FECHA RADICACION]]-TODAY()</f>
        <v>-82.633333333331393</v>
      </c>
      <c r="G398" s="14" t="s">
        <v>15</v>
      </c>
      <c r="H398" s="14" t="s">
        <v>16</v>
      </c>
      <c r="I398" s="14" t="s">
        <v>17</v>
      </c>
      <c r="J398" s="15" t="s">
        <v>18</v>
      </c>
      <c r="K398" s="21">
        <v>46021</v>
      </c>
      <c r="M398" s="4" t="s">
        <v>6477</v>
      </c>
    </row>
    <row r="399" spans="1:13" ht="21.75" hidden="1" customHeight="1" x14ac:dyDescent="0.25">
      <c r="A399" s="4">
        <v>398</v>
      </c>
      <c r="B399" s="30">
        <v>20255810220562</v>
      </c>
      <c r="C399" s="2">
        <v>45980.366666666669</v>
      </c>
      <c r="D399" s="2">
        <v>45981</v>
      </c>
      <c r="E399" s="2" t="s">
        <v>6411</v>
      </c>
      <c r="F399" s="14">
        <f ca="1">Tabla36891011181915161723456756389[[#This Row],[FECHA RADICACION]]-TODAY()</f>
        <v>-82.633333333331393</v>
      </c>
      <c r="G399" s="14" t="s">
        <v>65</v>
      </c>
      <c r="H399" s="14" t="s">
        <v>3285</v>
      </c>
      <c r="I399" s="14" t="s">
        <v>17</v>
      </c>
      <c r="J399" s="15" t="s">
        <v>18</v>
      </c>
    </row>
    <row r="400" spans="1:13" ht="21.75" hidden="1" customHeight="1" x14ac:dyDescent="0.25">
      <c r="A400" s="4">
        <v>399</v>
      </c>
      <c r="B400" s="30">
        <v>20255810220542</v>
      </c>
      <c r="C400" s="2">
        <v>45980.366666666669</v>
      </c>
      <c r="D400" s="2">
        <v>45981</v>
      </c>
      <c r="E400" s="2" t="s">
        <v>6478</v>
      </c>
      <c r="F400" s="14">
        <f ca="1">Tabla36891011181915161723456756389[[#This Row],[FECHA RADICACION]]-TODAY()</f>
        <v>-82.633333333331393</v>
      </c>
      <c r="G400" s="14" t="s">
        <v>15</v>
      </c>
      <c r="H400" s="14" t="s">
        <v>241</v>
      </c>
      <c r="I400" s="14" t="s">
        <v>17</v>
      </c>
      <c r="J400" s="15" t="s">
        <v>18</v>
      </c>
      <c r="K400" s="21">
        <v>45995</v>
      </c>
      <c r="M400" s="72" t="s">
        <v>6479</v>
      </c>
    </row>
    <row r="401" spans="1:13" ht="21.75" hidden="1" customHeight="1" x14ac:dyDescent="0.25">
      <c r="A401" s="4">
        <v>400</v>
      </c>
      <c r="B401" s="30">
        <v>20255810220482</v>
      </c>
      <c r="C401" s="2">
        <v>45980.366666666669</v>
      </c>
      <c r="D401" s="2">
        <v>45981</v>
      </c>
      <c r="E401" s="2" t="s">
        <v>6470</v>
      </c>
      <c r="F401" s="14">
        <f ca="1">Tabla36891011181915161723456756389[[#This Row],[FECHA RADICACION]]-TODAY()</f>
        <v>-82.633333333331393</v>
      </c>
      <c r="G401" s="14" t="s">
        <v>65</v>
      </c>
      <c r="H401" s="14" t="s">
        <v>3285</v>
      </c>
      <c r="I401" s="14" t="s">
        <v>17</v>
      </c>
      <c r="J401" s="15" t="s">
        <v>18</v>
      </c>
    </row>
    <row r="402" spans="1:13" ht="21.75" hidden="1" customHeight="1" x14ac:dyDescent="0.25">
      <c r="A402" s="4">
        <v>401</v>
      </c>
      <c r="B402" s="30">
        <v>20255810220452</v>
      </c>
      <c r="C402" s="2">
        <v>45980.366666666669</v>
      </c>
      <c r="D402" s="2">
        <v>45981</v>
      </c>
      <c r="E402" s="2" t="s">
        <v>6480</v>
      </c>
      <c r="F402" s="14">
        <f ca="1">Tabla36891011181915161723456756389[[#This Row],[FECHA RADICACION]]-TODAY()</f>
        <v>-82.633333333331393</v>
      </c>
      <c r="G402" s="14" t="s">
        <v>65</v>
      </c>
      <c r="H402" s="14" t="s">
        <v>1209</v>
      </c>
      <c r="I402" s="14" t="s">
        <v>17</v>
      </c>
      <c r="J402" s="15" t="s">
        <v>18</v>
      </c>
      <c r="K402" s="21">
        <v>45995</v>
      </c>
    </row>
    <row r="403" spans="1:13" ht="21.75" hidden="1" customHeight="1" x14ac:dyDescent="0.25">
      <c r="A403" s="4">
        <v>402</v>
      </c>
      <c r="B403" s="30">
        <v>20255810220402</v>
      </c>
      <c r="C403" s="2">
        <v>45980.366666666669</v>
      </c>
      <c r="D403" s="2">
        <v>45981</v>
      </c>
      <c r="E403" s="2" t="s">
        <v>6481</v>
      </c>
      <c r="F403" s="14">
        <f ca="1">Tabla36891011181915161723456756389[[#This Row],[FECHA RADICACION]]-TODAY()</f>
        <v>-82.633333333331393</v>
      </c>
      <c r="G403" s="14" t="s">
        <v>15</v>
      </c>
      <c r="H403" s="14" t="s">
        <v>241</v>
      </c>
      <c r="I403" s="14" t="s">
        <v>17</v>
      </c>
      <c r="J403" s="15" t="s">
        <v>18</v>
      </c>
      <c r="K403" s="21">
        <v>45987</v>
      </c>
    </row>
    <row r="404" spans="1:13" ht="21.75" hidden="1" customHeight="1" x14ac:dyDescent="0.25">
      <c r="A404" s="4">
        <v>403</v>
      </c>
      <c r="B404" s="30">
        <v>20254603880532</v>
      </c>
      <c r="C404" s="2">
        <v>45980.366666666669</v>
      </c>
      <c r="D404" s="2">
        <v>45981</v>
      </c>
      <c r="E404" s="2" t="s">
        <v>6482</v>
      </c>
      <c r="F404" s="14">
        <f ca="1">Tabla36891011181915161723456756389[[#This Row],[FECHA RADICACION]]-TODAY()</f>
        <v>-82.633333333331393</v>
      </c>
      <c r="G404" s="14" t="s">
        <v>2964</v>
      </c>
      <c r="H404" s="14" t="s">
        <v>17</v>
      </c>
      <c r="I404" s="14" t="s">
        <v>17</v>
      </c>
      <c r="J404" s="15" t="s">
        <v>18</v>
      </c>
      <c r="K404" s="21">
        <v>45981</v>
      </c>
    </row>
    <row r="405" spans="1:13" ht="21.75" hidden="1" customHeight="1" x14ac:dyDescent="0.25">
      <c r="A405" s="4">
        <v>404</v>
      </c>
      <c r="B405" s="30">
        <v>20254603878972</v>
      </c>
      <c r="C405" s="2">
        <v>45980.366666666669</v>
      </c>
      <c r="D405" s="2">
        <v>45981</v>
      </c>
      <c r="E405" s="2" t="s">
        <v>6483</v>
      </c>
      <c r="F405" s="14">
        <f ca="1">Tabla36891011181915161723456756389[[#This Row],[FECHA RADICACION]]-TODAY()</f>
        <v>-82.633333333331393</v>
      </c>
      <c r="G405" s="14" t="s">
        <v>2964</v>
      </c>
      <c r="H405" s="14" t="s">
        <v>17</v>
      </c>
      <c r="I405" s="14" t="s">
        <v>17</v>
      </c>
      <c r="J405" s="15" t="s">
        <v>18</v>
      </c>
      <c r="K405" s="21">
        <v>45981</v>
      </c>
    </row>
    <row r="406" spans="1:13" ht="21.75" hidden="1" customHeight="1" x14ac:dyDescent="0.25">
      <c r="A406" s="4">
        <v>405</v>
      </c>
      <c r="B406" s="30">
        <v>20255810219592</v>
      </c>
      <c r="C406" s="2">
        <v>45980.366666666669</v>
      </c>
      <c r="D406" s="2">
        <v>45981</v>
      </c>
      <c r="E406" s="2" t="s">
        <v>6484</v>
      </c>
      <c r="F406" s="14">
        <f ca="1">Tabla36891011181915161723456756389[[#This Row],[FECHA RADICACION]]-TODAY()</f>
        <v>-82.633333333331393</v>
      </c>
      <c r="G406" s="14" t="s">
        <v>65</v>
      </c>
      <c r="H406" s="14" t="s">
        <v>825</v>
      </c>
      <c r="I406" s="14" t="s">
        <v>17</v>
      </c>
      <c r="J406" s="15" t="s">
        <v>18</v>
      </c>
      <c r="K406" s="21">
        <v>46021</v>
      </c>
    </row>
    <row r="407" spans="1:13" ht="21.75" hidden="1" customHeight="1" x14ac:dyDescent="0.25">
      <c r="A407" s="4">
        <v>406</v>
      </c>
      <c r="B407" s="30">
        <v>20255810218572</v>
      </c>
      <c r="C407" s="2">
        <v>45975</v>
      </c>
      <c r="D407" s="2">
        <v>45981</v>
      </c>
      <c r="E407" s="2" t="s">
        <v>6485</v>
      </c>
      <c r="F407" s="14">
        <f ca="1">Tabla36891011181915161723456756389[[#This Row],[FECHA RADICACION]]-TODAY()</f>
        <v>-88</v>
      </c>
      <c r="G407" s="14" t="s">
        <v>50</v>
      </c>
      <c r="H407" s="14" t="s">
        <v>140</v>
      </c>
      <c r="I407" s="14" t="s">
        <v>17</v>
      </c>
      <c r="J407" s="15" t="s">
        <v>18</v>
      </c>
      <c r="K407" s="21">
        <v>45995</v>
      </c>
    </row>
    <row r="408" spans="1:13" ht="21.75" hidden="1" customHeight="1" x14ac:dyDescent="0.25">
      <c r="A408" s="4">
        <v>407</v>
      </c>
      <c r="B408" s="30">
        <v>20254603888732</v>
      </c>
      <c r="C408" s="2">
        <v>45981.421527777777</v>
      </c>
      <c r="D408" s="2">
        <v>45981</v>
      </c>
      <c r="E408" s="2" t="s">
        <v>6486</v>
      </c>
      <c r="F408" s="14">
        <f ca="1">Tabla36891011181915161723456756389[[#This Row],[FECHA RADICACION]]-TODAY()</f>
        <v>-81.578472222223354</v>
      </c>
      <c r="G408" s="14" t="s">
        <v>15</v>
      </c>
      <c r="H408" s="14" t="s">
        <v>5910</v>
      </c>
      <c r="I408" s="14" t="s">
        <v>17</v>
      </c>
      <c r="J408" s="15" t="s">
        <v>18</v>
      </c>
      <c r="K408" s="21">
        <v>46021</v>
      </c>
    </row>
    <row r="409" spans="1:13" ht="21.75" hidden="1" customHeight="1" x14ac:dyDescent="0.25">
      <c r="A409" s="4">
        <v>408</v>
      </c>
      <c r="B409" s="30">
        <v>20255810220752</v>
      </c>
      <c r="C409" s="2">
        <v>45981.39166666667</v>
      </c>
      <c r="D409" s="2">
        <v>45981</v>
      </c>
      <c r="E409" s="2" t="s">
        <v>6487</v>
      </c>
      <c r="F409" s="14">
        <f ca="1">Tabla36891011181915161723456756389[[#This Row],[FECHA RADICACION]]-TODAY()</f>
        <v>-81.608333333329938</v>
      </c>
      <c r="G409" s="14" t="s">
        <v>15</v>
      </c>
      <c r="H409" s="14" t="s">
        <v>5404</v>
      </c>
      <c r="I409" s="14" t="s">
        <v>17</v>
      </c>
      <c r="J409" s="15" t="s">
        <v>18</v>
      </c>
      <c r="K409" s="21">
        <v>45995</v>
      </c>
      <c r="L409" s="4" t="s">
        <v>4842</v>
      </c>
    </row>
    <row r="410" spans="1:13" ht="21.75" hidden="1" customHeight="1" x14ac:dyDescent="0.25">
      <c r="A410" s="4">
        <v>409</v>
      </c>
      <c r="B410" s="30">
        <v>20254213886182</v>
      </c>
      <c r="C410" s="2">
        <v>45981.34097222222</v>
      </c>
      <c r="D410" s="2">
        <v>45981</v>
      </c>
      <c r="E410" s="2" t="s">
        <v>6488</v>
      </c>
      <c r="F410" s="14">
        <f ca="1">Tabla36891011181915161723456756389[[#This Row],[FECHA RADICACION]]-TODAY()</f>
        <v>-81.659027777779556</v>
      </c>
      <c r="G410" s="14" t="s">
        <v>65</v>
      </c>
      <c r="H410" s="14" t="s">
        <v>283</v>
      </c>
      <c r="I410" s="14" t="s">
        <v>17</v>
      </c>
      <c r="J410" s="15" t="s">
        <v>18</v>
      </c>
      <c r="K410" s="21">
        <v>46021</v>
      </c>
      <c r="L410" s="4" t="s">
        <v>42</v>
      </c>
      <c r="M410" s="15"/>
    </row>
    <row r="411" spans="1:13" ht="21.75" hidden="1" customHeight="1" x14ac:dyDescent="0.25">
      <c r="A411" s="4">
        <v>410</v>
      </c>
      <c r="B411" s="30">
        <v>20255810220922</v>
      </c>
      <c r="C411" s="2">
        <v>45981.498611111114</v>
      </c>
      <c r="D411" s="2">
        <v>45981</v>
      </c>
      <c r="E411" s="2" t="s">
        <v>6489</v>
      </c>
      <c r="F411" s="14">
        <f ca="1">Tabla36891011181915161723456756389[[#This Row],[FECHA RADICACION]]-TODAY()</f>
        <v>-81.50138888888614</v>
      </c>
      <c r="G411" s="14" t="s">
        <v>65</v>
      </c>
      <c r="H411" s="14" t="s">
        <v>6109</v>
      </c>
      <c r="I411" s="14" t="s">
        <v>17</v>
      </c>
      <c r="J411" s="15" t="s">
        <v>18</v>
      </c>
      <c r="K411" s="21">
        <v>45995</v>
      </c>
      <c r="L411" s="4" t="s">
        <v>174</v>
      </c>
    </row>
    <row r="412" spans="1:13" ht="21.75" hidden="1" customHeight="1" x14ac:dyDescent="0.25">
      <c r="A412" s="4">
        <v>411</v>
      </c>
      <c r="B412" s="30">
        <v>20254603891272</v>
      </c>
      <c r="C412" s="2">
        <v>45981.494444444441</v>
      </c>
      <c r="D412" s="2">
        <v>45981</v>
      </c>
      <c r="E412" s="2" t="s">
        <v>6490</v>
      </c>
      <c r="F412" s="14">
        <f ca="1">Tabla36891011181915161723456756389[[#This Row],[FECHA RADICACION]]-TODAY()</f>
        <v>-81.505555555559113</v>
      </c>
      <c r="G412" s="14" t="s">
        <v>15</v>
      </c>
      <c r="H412" s="14" t="s">
        <v>241</v>
      </c>
      <c r="I412" s="14" t="s">
        <v>17</v>
      </c>
      <c r="J412" s="15" t="s">
        <v>18</v>
      </c>
      <c r="K412" s="21">
        <v>45995</v>
      </c>
      <c r="M412" s="4" t="s">
        <v>6020</v>
      </c>
    </row>
    <row r="413" spans="1:13" ht="21.75" hidden="1" customHeight="1" x14ac:dyDescent="0.25">
      <c r="A413" s="4">
        <v>412</v>
      </c>
      <c r="B413" s="30">
        <v>20254603890972</v>
      </c>
      <c r="C413" s="2">
        <v>45981.488888888889</v>
      </c>
      <c r="D413" s="2">
        <v>45981</v>
      </c>
      <c r="E413" s="2" t="s">
        <v>6491</v>
      </c>
      <c r="F413" s="14">
        <f ca="1">Tabla36891011181915161723456756389[[#This Row],[FECHA RADICACION]]-TODAY()</f>
        <v>-81.511111111110949</v>
      </c>
      <c r="G413" s="14" t="s">
        <v>65</v>
      </c>
      <c r="H413" s="14" t="s">
        <v>825</v>
      </c>
      <c r="I413" s="14" t="s">
        <v>17</v>
      </c>
      <c r="J413" s="15" t="s">
        <v>18</v>
      </c>
      <c r="K413" s="21">
        <v>45995</v>
      </c>
      <c r="M413" s="15"/>
    </row>
    <row r="414" spans="1:13" ht="21.75" hidden="1" customHeight="1" x14ac:dyDescent="0.25">
      <c r="A414" s="4">
        <v>413</v>
      </c>
      <c r="B414" s="30">
        <v>20255600003913</v>
      </c>
      <c r="C414" s="2">
        <v>45974.375</v>
      </c>
      <c r="D414" s="2">
        <v>45981</v>
      </c>
      <c r="E414" s="2" t="s">
        <v>6492</v>
      </c>
      <c r="F414" s="14">
        <f ca="1">Tabla36891011181915161723456756389[[#This Row],[FECHA RADICACION]]-TODAY()</f>
        <v>-88.625</v>
      </c>
      <c r="G414" s="14" t="s">
        <v>65</v>
      </c>
      <c r="H414" s="14" t="s">
        <v>3536</v>
      </c>
      <c r="I414" s="14" t="s">
        <v>17</v>
      </c>
      <c r="J414" s="15" t="s">
        <v>18</v>
      </c>
      <c r="K414" s="21">
        <v>45995</v>
      </c>
      <c r="L414" s="4" t="s">
        <v>99</v>
      </c>
    </row>
    <row r="415" spans="1:13" ht="21.75" hidden="1" customHeight="1" x14ac:dyDescent="0.25">
      <c r="A415" s="4">
        <v>414</v>
      </c>
      <c r="B415" s="30">
        <v>20255810221472</v>
      </c>
      <c r="C415" s="2">
        <v>45981</v>
      </c>
      <c r="D415" s="2">
        <v>45982</v>
      </c>
      <c r="E415" s="2" t="s">
        <v>6493</v>
      </c>
      <c r="F415" s="14">
        <f ca="1">Tabla36891011181915161723456756389[[#This Row],[FECHA RADICACION]]-TODAY()</f>
        <v>-82</v>
      </c>
      <c r="G415" s="14" t="s">
        <v>65</v>
      </c>
      <c r="H415" s="14" t="s">
        <v>3536</v>
      </c>
      <c r="I415" s="14" t="s">
        <v>17</v>
      </c>
      <c r="J415" s="15" t="s">
        <v>18</v>
      </c>
      <c r="K415" s="21">
        <v>45995</v>
      </c>
    </row>
    <row r="416" spans="1:13" ht="21.75" hidden="1" customHeight="1" x14ac:dyDescent="0.25">
      <c r="A416" s="4">
        <v>415</v>
      </c>
      <c r="B416" s="30">
        <v>20254603897862</v>
      </c>
      <c r="C416" s="2">
        <v>45981</v>
      </c>
      <c r="D416" s="2">
        <v>45982</v>
      </c>
      <c r="E416" s="2" t="s">
        <v>6494</v>
      </c>
      <c r="F416" s="14">
        <f ca="1">Tabla36891011181915161723456756389[[#This Row],[FECHA RADICACION]]-TODAY()</f>
        <v>-82</v>
      </c>
      <c r="G416" s="14" t="s">
        <v>15</v>
      </c>
      <c r="H416" s="14" t="s">
        <v>5910</v>
      </c>
      <c r="I416" s="14" t="s">
        <v>17</v>
      </c>
      <c r="J416" s="15" t="s">
        <v>18</v>
      </c>
      <c r="K416" s="21">
        <v>46021</v>
      </c>
    </row>
    <row r="417" spans="1:13" ht="21.75" hidden="1" customHeight="1" x14ac:dyDescent="0.25">
      <c r="A417" s="4">
        <v>416</v>
      </c>
      <c r="B417" s="30">
        <v>20255810221352</v>
      </c>
      <c r="C417" s="2">
        <v>45981</v>
      </c>
      <c r="D417" s="2">
        <v>45982</v>
      </c>
      <c r="E417" s="2" t="s">
        <v>6495</v>
      </c>
      <c r="F417" s="14">
        <f ca="1">Tabla36891011181915161723456756389[[#This Row],[FECHA RADICACION]]-TODAY()</f>
        <v>-82</v>
      </c>
      <c r="G417" s="14" t="s">
        <v>65</v>
      </c>
      <c r="H417" s="14" t="s">
        <v>6109</v>
      </c>
      <c r="I417" s="14" t="s">
        <v>17</v>
      </c>
      <c r="J417" s="15" t="s">
        <v>18</v>
      </c>
      <c r="K417" s="21">
        <v>45995</v>
      </c>
      <c r="L417" s="4" t="s">
        <v>174</v>
      </c>
    </row>
    <row r="418" spans="1:13" ht="21.75" hidden="1" customHeight="1" x14ac:dyDescent="0.25">
      <c r="A418" s="4">
        <v>417</v>
      </c>
      <c r="B418" s="30">
        <v>20255810221302</v>
      </c>
      <c r="C418" s="2">
        <v>45981</v>
      </c>
      <c r="D418" s="2">
        <v>45982</v>
      </c>
      <c r="E418" s="2" t="s">
        <v>6496</v>
      </c>
      <c r="F418" s="14">
        <f ca="1">Tabla36891011181915161723456756389[[#This Row],[FECHA RADICACION]]-TODAY()</f>
        <v>-82</v>
      </c>
      <c r="G418" s="14" t="s">
        <v>50</v>
      </c>
      <c r="H418" s="14" t="s">
        <v>498</v>
      </c>
      <c r="I418" s="14" t="s">
        <v>17</v>
      </c>
      <c r="J418" s="15" t="s">
        <v>18</v>
      </c>
      <c r="K418" s="21">
        <v>46021</v>
      </c>
    </row>
    <row r="419" spans="1:13" ht="21.75" hidden="1" customHeight="1" x14ac:dyDescent="0.25">
      <c r="A419" s="4">
        <v>418</v>
      </c>
      <c r="B419" s="30">
        <v>20255810221252</v>
      </c>
      <c r="C419" s="2">
        <v>45981</v>
      </c>
      <c r="D419" s="2">
        <v>45982</v>
      </c>
      <c r="E419" s="2" t="s">
        <v>6497</v>
      </c>
      <c r="F419" s="14">
        <f ca="1">Tabla36891011181915161723456756389[[#This Row],[FECHA RADICACION]]-TODAY()</f>
        <v>-82</v>
      </c>
      <c r="G419" s="14" t="s">
        <v>15</v>
      </c>
      <c r="H419" s="14" t="s">
        <v>241</v>
      </c>
      <c r="I419" s="14" t="s">
        <v>17</v>
      </c>
      <c r="J419" s="15" t="s">
        <v>18</v>
      </c>
    </row>
    <row r="420" spans="1:13" ht="21.75" hidden="1" customHeight="1" x14ac:dyDescent="0.25">
      <c r="A420" s="4">
        <v>419</v>
      </c>
      <c r="B420" s="30">
        <v>20255810221232</v>
      </c>
      <c r="C420" s="2">
        <v>45981</v>
      </c>
      <c r="D420" s="2">
        <v>45982</v>
      </c>
      <c r="E420" s="2" t="s">
        <v>6498</v>
      </c>
      <c r="F420" s="14">
        <f ca="1">Tabla36891011181915161723456756389[[#This Row],[FECHA RADICACION]]-TODAY()</f>
        <v>-82</v>
      </c>
      <c r="G420" s="14" t="s">
        <v>15</v>
      </c>
      <c r="H420" s="14" t="s">
        <v>241</v>
      </c>
      <c r="I420" s="14" t="s">
        <v>17</v>
      </c>
      <c r="J420" s="15" t="s">
        <v>18</v>
      </c>
      <c r="K420" s="21">
        <v>45995</v>
      </c>
      <c r="L420" s="4" t="s">
        <v>6117</v>
      </c>
      <c r="M420" s="4" t="s">
        <v>5888</v>
      </c>
    </row>
    <row r="421" spans="1:13" ht="21.75" hidden="1" customHeight="1" x14ac:dyDescent="0.25">
      <c r="A421" s="4">
        <v>420</v>
      </c>
      <c r="B421" s="30">
        <v>20254603894842</v>
      </c>
      <c r="C421" s="2">
        <v>45981</v>
      </c>
      <c r="D421" s="2">
        <v>45982</v>
      </c>
      <c r="E421" s="2" t="s">
        <v>6499</v>
      </c>
      <c r="F421" s="14">
        <f ca="1">Tabla36891011181915161723456756389[[#This Row],[FECHA RADICACION]]-TODAY()</f>
        <v>-82</v>
      </c>
      <c r="G421" s="14" t="s">
        <v>65</v>
      </c>
      <c r="H421" s="14" t="s">
        <v>1209</v>
      </c>
      <c r="I421" s="14" t="s">
        <v>17</v>
      </c>
      <c r="J421" s="15" t="s">
        <v>18</v>
      </c>
      <c r="K421" s="21">
        <v>46021</v>
      </c>
    </row>
    <row r="422" spans="1:13" ht="21.75" hidden="1" customHeight="1" x14ac:dyDescent="0.25">
      <c r="A422" s="4">
        <v>421</v>
      </c>
      <c r="B422" s="30">
        <v>20254603894782</v>
      </c>
      <c r="C422" s="2">
        <v>45981</v>
      </c>
      <c r="D422" s="2">
        <v>45982</v>
      </c>
      <c r="E422" s="2" t="s">
        <v>6500</v>
      </c>
      <c r="F422" s="14">
        <f ca="1">Tabla36891011181915161723456756389[[#This Row],[FECHA RADICACION]]-TODAY()</f>
        <v>-82</v>
      </c>
      <c r="G422" s="14" t="s">
        <v>65</v>
      </c>
      <c r="H422" s="14" t="s">
        <v>825</v>
      </c>
      <c r="I422" s="14" t="s">
        <v>17</v>
      </c>
      <c r="J422" s="15" t="s">
        <v>18</v>
      </c>
      <c r="K422" s="21">
        <v>45995</v>
      </c>
    </row>
    <row r="423" spans="1:13" ht="21.75" hidden="1" customHeight="1" x14ac:dyDescent="0.25">
      <c r="A423" s="4">
        <v>422</v>
      </c>
      <c r="B423" s="30">
        <v>20255810221202</v>
      </c>
      <c r="C423" s="2">
        <v>45981</v>
      </c>
      <c r="D423" s="2">
        <v>45982</v>
      </c>
      <c r="E423" s="2" t="s">
        <v>6501</v>
      </c>
      <c r="F423" s="14">
        <f ca="1">Tabla36891011181915161723456756389[[#This Row],[FECHA RADICACION]]-TODAY()</f>
        <v>-82</v>
      </c>
      <c r="G423" s="14" t="s">
        <v>65</v>
      </c>
      <c r="H423" s="14" t="s">
        <v>3285</v>
      </c>
      <c r="I423" s="14" t="s">
        <v>17</v>
      </c>
      <c r="J423" s="15" t="s">
        <v>18</v>
      </c>
      <c r="L423" s="4" t="s">
        <v>42</v>
      </c>
    </row>
    <row r="424" spans="1:13" ht="21.75" hidden="1" customHeight="1" x14ac:dyDescent="0.25">
      <c r="A424" s="4">
        <v>423</v>
      </c>
      <c r="B424" s="30">
        <v>20254603894342</v>
      </c>
      <c r="C424" s="2">
        <v>45981</v>
      </c>
      <c r="D424" s="2">
        <v>45982</v>
      </c>
      <c r="E424" s="2" t="s">
        <v>6502</v>
      </c>
      <c r="F424" s="14">
        <f ca="1">Tabla36891011181915161723456756389[[#This Row],[FECHA RADICACION]]-TODAY()</f>
        <v>-82</v>
      </c>
      <c r="G424" s="14" t="s">
        <v>65</v>
      </c>
      <c r="H424" s="14" t="s">
        <v>283</v>
      </c>
      <c r="I424" s="14" t="s">
        <v>17</v>
      </c>
      <c r="J424" s="15" t="s">
        <v>18</v>
      </c>
      <c r="K424" s="21">
        <v>46021</v>
      </c>
      <c r="L424" s="15"/>
      <c r="M424" s="15"/>
    </row>
    <row r="425" spans="1:13" ht="21.75" hidden="1" customHeight="1" x14ac:dyDescent="0.25">
      <c r="A425" s="4">
        <v>424</v>
      </c>
      <c r="B425" s="30">
        <v>20255810221112</v>
      </c>
      <c r="C425" s="2">
        <v>45981</v>
      </c>
      <c r="D425" s="2">
        <v>45982</v>
      </c>
      <c r="E425" s="2" t="s">
        <v>6503</v>
      </c>
      <c r="F425" s="14">
        <f ca="1">Tabla36891011181915161723456756389[[#This Row],[FECHA RADICACION]]-TODAY()</f>
        <v>-82</v>
      </c>
      <c r="G425" s="14" t="s">
        <v>65</v>
      </c>
      <c r="H425" s="14" t="s">
        <v>825</v>
      </c>
      <c r="I425" s="14" t="s">
        <v>17</v>
      </c>
      <c r="J425" s="15" t="s">
        <v>18</v>
      </c>
      <c r="K425" s="21">
        <v>45995</v>
      </c>
    </row>
    <row r="426" spans="1:13" ht="21.75" hidden="1" customHeight="1" x14ac:dyDescent="0.25">
      <c r="A426" s="4">
        <v>425</v>
      </c>
      <c r="B426" s="30">
        <v>20254603893052</v>
      </c>
      <c r="C426" s="2">
        <v>45981</v>
      </c>
      <c r="D426" s="2">
        <v>45982</v>
      </c>
      <c r="E426" s="2" t="s">
        <v>6504</v>
      </c>
      <c r="F426" s="14">
        <f ca="1">Tabla36891011181915161723456756389[[#This Row],[FECHA RADICACION]]-TODAY()</f>
        <v>-82</v>
      </c>
      <c r="G426" s="14" t="s">
        <v>15</v>
      </c>
      <c r="H426" s="14" t="s">
        <v>5910</v>
      </c>
      <c r="I426" s="14" t="s">
        <v>17</v>
      </c>
      <c r="J426" s="15" t="s">
        <v>18</v>
      </c>
      <c r="K426" s="21">
        <v>45995</v>
      </c>
    </row>
    <row r="427" spans="1:13" ht="21.75" hidden="1" customHeight="1" x14ac:dyDescent="0.25">
      <c r="A427" s="4">
        <v>426</v>
      </c>
      <c r="B427" s="30">
        <v>20254603892282</v>
      </c>
      <c r="C427" s="2">
        <v>45981.522916666669</v>
      </c>
      <c r="D427" s="2">
        <v>45982</v>
      </c>
      <c r="E427" s="2" t="s">
        <v>6505</v>
      </c>
      <c r="F427" s="14">
        <f ca="1">Tabla36891011181915161723456756389[[#This Row],[FECHA RADICACION]]-TODAY()</f>
        <v>-81.477083333331393</v>
      </c>
      <c r="G427" s="14" t="s">
        <v>65</v>
      </c>
      <c r="H427" s="14" t="s">
        <v>3536</v>
      </c>
      <c r="I427" s="14" t="s">
        <v>17</v>
      </c>
      <c r="J427" s="15" t="s">
        <v>18</v>
      </c>
      <c r="K427" s="21">
        <v>45995</v>
      </c>
    </row>
    <row r="428" spans="1:13" ht="21.75" hidden="1" customHeight="1" x14ac:dyDescent="0.25">
      <c r="A428" s="4">
        <v>427</v>
      </c>
      <c r="B428" s="30">
        <v>20255810221022</v>
      </c>
      <c r="C428" s="2">
        <v>45981.520138888889</v>
      </c>
      <c r="D428" s="2">
        <v>45982</v>
      </c>
      <c r="E428" s="2" t="s">
        <v>6506</v>
      </c>
      <c r="F428" s="14">
        <f ca="1">Tabla36891011181915161723456756389[[#This Row],[FECHA RADICACION]]-TODAY()</f>
        <v>-81.479861111110949</v>
      </c>
      <c r="G428" s="14" t="s">
        <v>65</v>
      </c>
      <c r="H428" s="14" t="s">
        <v>825</v>
      </c>
      <c r="I428" s="14" t="s">
        <v>17</v>
      </c>
      <c r="J428" s="15" t="s">
        <v>18</v>
      </c>
      <c r="K428" s="21">
        <v>45995</v>
      </c>
      <c r="L428" s="15"/>
      <c r="M428" s="15"/>
    </row>
    <row r="429" spans="1:13" ht="21.75" hidden="1" customHeight="1" x14ac:dyDescent="0.25">
      <c r="A429" s="4">
        <v>428</v>
      </c>
      <c r="B429" s="30">
        <v>20255810221002</v>
      </c>
      <c r="C429" s="2">
        <v>45981.507638888892</v>
      </c>
      <c r="D429" s="2">
        <v>45982</v>
      </c>
      <c r="E429" s="2" t="s">
        <v>1504</v>
      </c>
      <c r="F429" s="14">
        <f ca="1">Tabla36891011181915161723456756389[[#This Row],[FECHA RADICACION]]-TODAY()</f>
        <v>-81.492361111108039</v>
      </c>
      <c r="G429" s="14" t="s">
        <v>50</v>
      </c>
      <c r="H429" s="14" t="s">
        <v>919</v>
      </c>
      <c r="I429" s="14" t="s">
        <v>17</v>
      </c>
      <c r="J429" s="15" t="s">
        <v>18</v>
      </c>
      <c r="K429" s="21">
        <v>45995</v>
      </c>
      <c r="L429" s="15"/>
      <c r="M429" s="15"/>
    </row>
    <row r="430" spans="1:13" ht="21.75" hidden="1" customHeight="1" x14ac:dyDescent="0.25">
      <c r="A430" s="4">
        <v>429</v>
      </c>
      <c r="B430" s="30">
        <v>20255810220862</v>
      </c>
      <c r="C430" s="2">
        <v>45981.484722222223</v>
      </c>
      <c r="D430" s="2">
        <v>45982</v>
      </c>
      <c r="E430" s="2" t="s">
        <v>6507</v>
      </c>
      <c r="F430" s="14">
        <f ca="1">Tabla36891011181915161723456756389[[#This Row],[FECHA RADICACION]]-TODAY()</f>
        <v>-81.515277777776646</v>
      </c>
      <c r="G430" s="14" t="s">
        <v>65</v>
      </c>
      <c r="H430" s="14" t="s">
        <v>3285</v>
      </c>
      <c r="I430" s="14" t="s">
        <v>17</v>
      </c>
      <c r="J430" s="15" t="s">
        <v>18</v>
      </c>
      <c r="L430" s="4" t="s">
        <v>174</v>
      </c>
    </row>
    <row r="431" spans="1:13" ht="21.75" hidden="1" customHeight="1" x14ac:dyDescent="0.25">
      <c r="A431" s="4">
        <v>430</v>
      </c>
      <c r="B431" s="30">
        <v>20254603889042</v>
      </c>
      <c r="C431" s="2">
        <v>45981.429861111108</v>
      </c>
      <c r="D431" s="2">
        <v>45982</v>
      </c>
      <c r="E431" s="2" t="s">
        <v>6296</v>
      </c>
      <c r="F431" s="14">
        <f ca="1">Tabla36891011181915161723456756389[[#This Row],[FECHA RADICACION]]-TODAY()</f>
        <v>-81.570138888891961</v>
      </c>
      <c r="G431" s="14" t="s">
        <v>15</v>
      </c>
      <c r="H431" s="14" t="s">
        <v>241</v>
      </c>
      <c r="I431" s="14" t="s">
        <v>17</v>
      </c>
      <c r="J431" s="15" t="s">
        <v>18</v>
      </c>
      <c r="K431" s="21">
        <v>45995</v>
      </c>
      <c r="M431" s="4" t="s">
        <v>6479</v>
      </c>
    </row>
    <row r="432" spans="1:13" ht="21.75" hidden="1" customHeight="1" x14ac:dyDescent="0.25">
      <c r="A432" s="4">
        <v>431</v>
      </c>
      <c r="B432" s="30">
        <v>20255810220332</v>
      </c>
      <c r="C432" s="2">
        <v>45980</v>
      </c>
      <c r="D432" s="2">
        <v>45982</v>
      </c>
      <c r="E432" s="2" t="s">
        <v>6508</v>
      </c>
      <c r="F432" s="14">
        <f ca="1">Tabla36891011181915161723456756389[[#This Row],[FECHA RADICACION]]-TODAY()</f>
        <v>-83</v>
      </c>
      <c r="G432" s="14" t="s">
        <v>15</v>
      </c>
      <c r="H432" s="14" t="s">
        <v>16</v>
      </c>
      <c r="I432" s="14" t="s">
        <v>17</v>
      </c>
      <c r="J432" s="15" t="s">
        <v>18</v>
      </c>
      <c r="K432" s="21">
        <v>46021</v>
      </c>
    </row>
    <row r="433" spans="1:13" ht="21.75" hidden="1" customHeight="1" x14ac:dyDescent="0.25">
      <c r="A433" s="4">
        <v>432</v>
      </c>
      <c r="B433" s="30">
        <v>20255810219332</v>
      </c>
      <c r="C433" s="2">
        <v>45979.496527777781</v>
      </c>
      <c r="D433" s="2">
        <v>45982</v>
      </c>
      <c r="E433" s="2" t="s">
        <v>6509</v>
      </c>
      <c r="F433" s="14">
        <f ca="1">Tabla36891011181915161723456756389[[#This Row],[FECHA RADICACION]]-TODAY()</f>
        <v>-83.503472222218988</v>
      </c>
      <c r="G433" s="14" t="s">
        <v>15</v>
      </c>
      <c r="H433" s="14" t="s">
        <v>16</v>
      </c>
      <c r="I433" s="14" t="s">
        <v>17</v>
      </c>
      <c r="J433" s="15" t="s">
        <v>18</v>
      </c>
      <c r="K433" s="21">
        <v>45995</v>
      </c>
    </row>
    <row r="434" spans="1:13" ht="21.75" hidden="1" customHeight="1" x14ac:dyDescent="0.25">
      <c r="A434" s="4">
        <v>433</v>
      </c>
      <c r="B434" s="30">
        <v>20255810218802</v>
      </c>
      <c r="C434" s="2">
        <v>45975</v>
      </c>
      <c r="D434" s="2">
        <v>45982</v>
      </c>
      <c r="E434" s="2" t="s">
        <v>6510</v>
      </c>
      <c r="F434" s="14">
        <f ca="1">Tabla36891011181915161723456756389[[#This Row],[FECHA RADICACION]]-TODAY()</f>
        <v>-88</v>
      </c>
      <c r="G434" s="14" t="s">
        <v>2964</v>
      </c>
      <c r="H434" s="14" t="s">
        <v>17</v>
      </c>
      <c r="I434" s="14" t="s">
        <v>17</v>
      </c>
      <c r="J434" s="15" t="s">
        <v>18</v>
      </c>
    </row>
    <row r="435" spans="1:13" ht="21.75" hidden="1" customHeight="1" x14ac:dyDescent="0.25">
      <c r="A435" s="4">
        <v>434</v>
      </c>
      <c r="B435" s="30">
        <v>20254603901012</v>
      </c>
      <c r="C435" s="2">
        <v>45982.3</v>
      </c>
      <c r="D435" s="2">
        <v>45982</v>
      </c>
      <c r="E435" s="6" t="s">
        <v>6485</v>
      </c>
      <c r="F435" s="14">
        <f ca="1">Tabla36891011181915161723456756389[[#This Row],[FECHA RADICACION]]-TODAY()</f>
        <v>-80.69999999999709</v>
      </c>
      <c r="G435" s="14" t="s">
        <v>85</v>
      </c>
      <c r="H435" s="14" t="s">
        <v>86</v>
      </c>
      <c r="I435" s="14" t="s">
        <v>17</v>
      </c>
      <c r="J435" s="15" t="s">
        <v>18</v>
      </c>
      <c r="K435" s="21">
        <v>45995</v>
      </c>
    </row>
    <row r="436" spans="1:13" ht="21.75" hidden="1" customHeight="1" x14ac:dyDescent="0.25">
      <c r="A436" s="4">
        <v>435</v>
      </c>
      <c r="B436" s="30">
        <v>20254603904362</v>
      </c>
      <c r="C436" s="2">
        <v>45982.425000000003</v>
      </c>
      <c r="D436" s="2">
        <v>45982</v>
      </c>
      <c r="E436" s="2" t="s">
        <v>6511</v>
      </c>
      <c r="F436" s="14">
        <f ca="1">Tabla36891011181915161723456756389[[#This Row],[FECHA RADICACION]]-TODAY()</f>
        <v>-80.57499999999709</v>
      </c>
      <c r="G436" s="14" t="s">
        <v>65</v>
      </c>
      <c r="H436" s="14" t="s">
        <v>6109</v>
      </c>
      <c r="I436" s="14" t="s">
        <v>17</v>
      </c>
      <c r="J436" s="15" t="s">
        <v>18</v>
      </c>
      <c r="K436" s="21">
        <v>45995</v>
      </c>
      <c r="M436" s="4" t="s">
        <v>6467</v>
      </c>
    </row>
    <row r="437" spans="1:13" ht="21.75" hidden="1" customHeight="1" x14ac:dyDescent="0.25">
      <c r="A437" s="4">
        <v>436</v>
      </c>
      <c r="B437" s="30">
        <v>20254603904222</v>
      </c>
      <c r="C437" s="2">
        <v>45982.421527777777</v>
      </c>
      <c r="D437" s="2">
        <v>45982</v>
      </c>
      <c r="E437" s="2" t="s">
        <v>6512</v>
      </c>
      <c r="F437" s="14">
        <f ca="1">Tabla36891011181915161723456756389[[#This Row],[FECHA RADICACION]]-TODAY()</f>
        <v>-80.578472222223354</v>
      </c>
      <c r="G437" s="14" t="s">
        <v>85</v>
      </c>
      <c r="H437" s="14" t="s">
        <v>86</v>
      </c>
      <c r="I437" s="14" t="s">
        <v>17</v>
      </c>
      <c r="J437" s="15" t="s">
        <v>18</v>
      </c>
      <c r="K437" s="21">
        <v>45995</v>
      </c>
    </row>
    <row r="438" spans="1:13" ht="21.75" hidden="1" customHeight="1" x14ac:dyDescent="0.25">
      <c r="A438" s="4">
        <v>437</v>
      </c>
      <c r="B438" s="30">
        <v>20254603903602</v>
      </c>
      <c r="C438" s="2">
        <v>45982.405555555553</v>
      </c>
      <c r="D438" s="2">
        <v>45982</v>
      </c>
      <c r="E438" s="2" t="s">
        <v>6513</v>
      </c>
      <c r="F438" s="14">
        <f ca="1">Tabla36891011181915161723456756389[[#This Row],[FECHA RADICACION]]-TODAY()</f>
        <v>-80.594444444446708</v>
      </c>
      <c r="G438" s="14" t="s">
        <v>65</v>
      </c>
      <c r="H438" s="14" t="s">
        <v>283</v>
      </c>
      <c r="I438" s="14" t="s">
        <v>17</v>
      </c>
      <c r="J438" s="15" t="s">
        <v>18</v>
      </c>
      <c r="K438" s="21">
        <v>46021</v>
      </c>
    </row>
    <row r="439" spans="1:13" ht="21.75" hidden="1" customHeight="1" x14ac:dyDescent="0.25">
      <c r="A439" s="4">
        <v>438</v>
      </c>
      <c r="B439" s="30">
        <v>20254603902332</v>
      </c>
      <c r="C439" s="2">
        <v>45982.368750000001</v>
      </c>
      <c r="D439" s="2">
        <v>45982</v>
      </c>
      <c r="E439" s="2" t="s">
        <v>6514</v>
      </c>
      <c r="F439" s="14">
        <f ca="1">Tabla36891011181915161723456756389[[#This Row],[FECHA RADICACION]]-TODAY()</f>
        <v>-80.631249999998545</v>
      </c>
      <c r="G439" s="14" t="s">
        <v>85</v>
      </c>
      <c r="H439" s="14" t="s">
        <v>86</v>
      </c>
      <c r="I439" s="14" t="s">
        <v>17</v>
      </c>
      <c r="J439" s="15" t="s">
        <v>18</v>
      </c>
      <c r="K439" s="21">
        <v>45995</v>
      </c>
    </row>
    <row r="440" spans="1:13" ht="21.75" hidden="1" customHeight="1" x14ac:dyDescent="0.25">
      <c r="A440" s="4">
        <v>439</v>
      </c>
      <c r="B440" s="30">
        <v>20254603901952</v>
      </c>
      <c r="C440" s="2">
        <v>45982.354861111111</v>
      </c>
      <c r="D440" s="2">
        <v>45982</v>
      </c>
      <c r="E440" s="2" t="s">
        <v>6515</v>
      </c>
      <c r="F440" s="14">
        <f ca="1">Tabla36891011181915161723456756389[[#This Row],[FECHA RADICACION]]-TODAY()</f>
        <v>-80.645138888889051</v>
      </c>
      <c r="G440" s="14" t="s">
        <v>85</v>
      </c>
      <c r="H440" s="14" t="s">
        <v>86</v>
      </c>
      <c r="I440" s="14" t="s">
        <v>17</v>
      </c>
      <c r="J440" s="15" t="s">
        <v>18</v>
      </c>
      <c r="K440" s="21">
        <v>45995</v>
      </c>
      <c r="M440" s="15"/>
    </row>
    <row r="441" spans="1:13" ht="21.75" hidden="1" customHeight="1" x14ac:dyDescent="0.25">
      <c r="A441" s="4">
        <v>440</v>
      </c>
      <c r="B441" s="30">
        <v>20254213901442</v>
      </c>
      <c r="C441" s="2">
        <v>45982.332638888889</v>
      </c>
      <c r="D441" s="2">
        <v>45982</v>
      </c>
      <c r="E441" s="2" t="s">
        <v>6516</v>
      </c>
      <c r="F441" s="14">
        <f ca="1">Tabla36891011181915161723456756389[[#This Row],[FECHA RADICACION]]-TODAY()</f>
        <v>-80.667361111110949</v>
      </c>
      <c r="G441" s="14" t="s">
        <v>65</v>
      </c>
      <c r="H441" s="14" t="s">
        <v>3536</v>
      </c>
      <c r="I441" s="14" t="s">
        <v>17</v>
      </c>
      <c r="J441" s="15" t="s">
        <v>18</v>
      </c>
      <c r="K441" s="21">
        <v>45995</v>
      </c>
    </row>
    <row r="442" spans="1:13" ht="21.75" hidden="1" customHeight="1" x14ac:dyDescent="0.25">
      <c r="A442" s="4">
        <v>441</v>
      </c>
      <c r="B442" s="30">
        <v>20255810221542</v>
      </c>
      <c r="C442" s="2">
        <v>45981</v>
      </c>
      <c r="D442" s="2">
        <v>45982</v>
      </c>
      <c r="E442" s="6" t="s">
        <v>6485</v>
      </c>
      <c r="F442" s="14">
        <f ca="1">Tabla36891011181915161723456756389[[#This Row],[FECHA RADICACION]]-TODAY()</f>
        <v>-82</v>
      </c>
      <c r="G442" s="14" t="s">
        <v>15</v>
      </c>
      <c r="H442" s="14" t="s">
        <v>241</v>
      </c>
      <c r="I442" s="14" t="s">
        <v>17</v>
      </c>
      <c r="J442" s="15" t="s">
        <v>18</v>
      </c>
      <c r="K442" s="21">
        <v>45987</v>
      </c>
    </row>
    <row r="443" spans="1:13" ht="21.75" hidden="1" customHeight="1" x14ac:dyDescent="0.25">
      <c r="A443" s="4">
        <v>442</v>
      </c>
      <c r="B443" s="30">
        <v>20255810221602</v>
      </c>
      <c r="C443" s="2">
        <v>45982.355567129627</v>
      </c>
      <c r="D443" s="2">
        <v>45982</v>
      </c>
      <c r="E443" s="2" t="s">
        <v>6517</v>
      </c>
      <c r="F443" s="14">
        <f ca="1">Tabla36891011181915161723456756389[[#This Row],[FECHA RADICACION]]-TODAY()</f>
        <v>-80.644432870372839</v>
      </c>
      <c r="G443" s="14" t="s">
        <v>65</v>
      </c>
      <c r="H443" s="14" t="s">
        <v>6109</v>
      </c>
      <c r="I443" s="14" t="s">
        <v>17</v>
      </c>
      <c r="J443" s="15" t="s">
        <v>18</v>
      </c>
      <c r="K443" s="21">
        <v>45995</v>
      </c>
    </row>
    <row r="444" spans="1:13" ht="21.75" hidden="1" customHeight="1" x14ac:dyDescent="0.25">
      <c r="A444" s="4">
        <v>443</v>
      </c>
      <c r="B444" s="30">
        <v>20255810221562</v>
      </c>
      <c r="C444" s="2">
        <v>45981</v>
      </c>
      <c r="D444" s="2">
        <v>45982</v>
      </c>
      <c r="E444" s="2" t="s">
        <v>6518</v>
      </c>
      <c r="F444" s="14">
        <f ca="1">Tabla36891011181915161723456756389[[#This Row],[FECHA RADICACION]]-TODAY()</f>
        <v>-82</v>
      </c>
      <c r="G444" s="14" t="s">
        <v>15</v>
      </c>
      <c r="H444" s="14" t="s">
        <v>5404</v>
      </c>
      <c r="I444" s="14" t="s">
        <v>17</v>
      </c>
      <c r="J444" s="15" t="s">
        <v>18</v>
      </c>
      <c r="K444" s="21">
        <v>45995</v>
      </c>
      <c r="L444" s="4" t="s">
        <v>3982</v>
      </c>
    </row>
    <row r="445" spans="1:13" ht="21.75" hidden="1" customHeight="1" x14ac:dyDescent="0.25">
      <c r="A445" s="4">
        <v>444</v>
      </c>
      <c r="B445" s="30">
        <v>20255810221712</v>
      </c>
      <c r="C445" s="2">
        <v>45982.410416666666</v>
      </c>
      <c r="D445" s="2">
        <v>45982</v>
      </c>
      <c r="E445" s="2" t="s">
        <v>6519</v>
      </c>
      <c r="F445" s="14">
        <f ca="1">Tabla36891011181915161723456756389[[#This Row],[FECHA RADICACION]]-TODAY()</f>
        <v>-80.589583333334303</v>
      </c>
      <c r="G445" s="14" t="s">
        <v>15</v>
      </c>
      <c r="H445" s="14" t="s">
        <v>241</v>
      </c>
      <c r="I445" s="14" t="s">
        <v>17</v>
      </c>
      <c r="J445" s="15" t="s">
        <v>18</v>
      </c>
      <c r="K445" s="21">
        <v>45987</v>
      </c>
      <c r="L445" s="4" t="s">
        <v>91</v>
      </c>
    </row>
    <row r="446" spans="1:13" ht="21.75" hidden="1" customHeight="1" x14ac:dyDescent="0.25">
      <c r="A446" s="4">
        <v>445</v>
      </c>
      <c r="B446" s="30">
        <v>20255810221692</v>
      </c>
      <c r="C446" s="2">
        <v>45982.404861111114</v>
      </c>
      <c r="D446" s="2">
        <v>45982</v>
      </c>
      <c r="E446" s="2" t="s">
        <v>6520</v>
      </c>
      <c r="F446" s="14">
        <f ca="1">Tabla36891011181915161723456756389[[#This Row],[FECHA RADICACION]]-TODAY()</f>
        <v>-80.59513888888614</v>
      </c>
      <c r="G446" s="14" t="s">
        <v>15</v>
      </c>
      <c r="H446" s="14" t="s">
        <v>5404</v>
      </c>
      <c r="I446" s="14" t="s">
        <v>17</v>
      </c>
      <c r="J446" s="15" t="s">
        <v>18</v>
      </c>
      <c r="K446" s="21">
        <v>45995</v>
      </c>
      <c r="L446" s="4" t="s">
        <v>1367</v>
      </c>
    </row>
    <row r="447" spans="1:13" ht="21.75" hidden="1" customHeight="1" x14ac:dyDescent="0.25">
      <c r="A447" s="4">
        <v>446</v>
      </c>
      <c r="B447" s="30">
        <v>20255810221582</v>
      </c>
      <c r="C447" s="2">
        <v>45981</v>
      </c>
      <c r="D447" s="2">
        <v>45982</v>
      </c>
      <c r="E447" s="2" t="s">
        <v>6521</v>
      </c>
      <c r="F447" s="14">
        <f ca="1">Tabla36891011181915161723456756389[[#This Row],[FECHA RADICACION]]-TODAY()</f>
        <v>-82</v>
      </c>
      <c r="G447" s="14" t="s">
        <v>2964</v>
      </c>
      <c r="H447" s="14" t="s">
        <v>17</v>
      </c>
      <c r="I447" s="14" t="s">
        <v>17</v>
      </c>
      <c r="J447" s="15" t="s">
        <v>18</v>
      </c>
      <c r="K447" s="21">
        <v>45987</v>
      </c>
      <c r="L447" s="4" t="s">
        <v>164</v>
      </c>
    </row>
    <row r="448" spans="1:13" ht="21.75" hidden="1" customHeight="1" x14ac:dyDescent="0.25">
      <c r="A448" s="4">
        <v>447</v>
      </c>
      <c r="B448" s="30">
        <v>20254603905382</v>
      </c>
      <c r="C448" s="2">
        <v>45982.454861111109</v>
      </c>
      <c r="D448" s="2">
        <v>45982</v>
      </c>
      <c r="E448" s="2" t="s">
        <v>6522</v>
      </c>
      <c r="F448" s="14">
        <f ca="1">Tabla36891011181915161723456756389[[#This Row],[FECHA RADICACION]]-TODAY()</f>
        <v>-80.545138888890506</v>
      </c>
      <c r="G448" s="14" t="s">
        <v>50</v>
      </c>
      <c r="H448" s="14" t="s">
        <v>919</v>
      </c>
      <c r="I448" s="14" t="s">
        <v>17</v>
      </c>
      <c r="J448" s="15" t="s">
        <v>18</v>
      </c>
      <c r="K448" s="21">
        <v>45995</v>
      </c>
    </row>
    <row r="449" spans="1:13" ht="21.75" hidden="1" customHeight="1" x14ac:dyDescent="0.25">
      <c r="A449" s="4">
        <v>448</v>
      </c>
      <c r="B449" s="30">
        <v>20255810221812</v>
      </c>
      <c r="C449" s="2">
        <v>45982.445138888892</v>
      </c>
      <c r="D449" s="2">
        <v>45982</v>
      </c>
      <c r="E449" s="2" t="s">
        <v>6523</v>
      </c>
      <c r="F449" s="14">
        <f ca="1">Tabla36891011181915161723456756389[[#This Row],[FECHA RADICACION]]-TODAY()</f>
        <v>-80.554861111108039</v>
      </c>
      <c r="G449" s="14" t="s">
        <v>2964</v>
      </c>
      <c r="H449" s="14" t="s">
        <v>17</v>
      </c>
      <c r="I449" s="14" t="s">
        <v>17</v>
      </c>
      <c r="J449" s="15" t="s">
        <v>18</v>
      </c>
      <c r="K449" s="21">
        <v>45982</v>
      </c>
    </row>
    <row r="450" spans="1:13" ht="21.75" hidden="1" customHeight="1" x14ac:dyDescent="0.25">
      <c r="A450" s="4">
        <v>449</v>
      </c>
      <c r="B450" s="30">
        <v>20254603906622</v>
      </c>
      <c r="C450" s="2">
        <v>45982.490972222222</v>
      </c>
      <c r="D450" s="2">
        <v>45982</v>
      </c>
      <c r="E450" s="2" t="s">
        <v>6524</v>
      </c>
      <c r="F450" s="14">
        <f ca="1">Tabla36891011181915161723456756389[[#This Row],[FECHA RADICACION]]-TODAY()</f>
        <v>-80.509027777778101</v>
      </c>
      <c r="G450" s="14" t="s">
        <v>15</v>
      </c>
      <c r="H450" s="14" t="s">
        <v>5910</v>
      </c>
      <c r="I450" s="14" t="s">
        <v>17</v>
      </c>
      <c r="J450" s="15" t="s">
        <v>18</v>
      </c>
      <c r="K450" s="21">
        <v>45995</v>
      </c>
    </row>
    <row r="451" spans="1:13" ht="21.75" hidden="1" customHeight="1" x14ac:dyDescent="0.25">
      <c r="A451" s="4">
        <v>450</v>
      </c>
      <c r="B451" s="30">
        <v>20254603906032</v>
      </c>
      <c r="C451" s="2">
        <v>45982.472222222219</v>
      </c>
      <c r="D451" s="2">
        <v>45982</v>
      </c>
      <c r="E451" s="2" t="s">
        <v>6525</v>
      </c>
      <c r="F451" s="14">
        <f ca="1">Tabla36891011181915161723456756389[[#This Row],[FECHA RADICACION]]-TODAY()</f>
        <v>-80.527777777781012</v>
      </c>
      <c r="G451" s="14" t="s">
        <v>15</v>
      </c>
      <c r="H451" s="14" t="s">
        <v>16</v>
      </c>
      <c r="I451" s="14" t="s">
        <v>17</v>
      </c>
      <c r="J451" s="15" t="s">
        <v>18</v>
      </c>
      <c r="K451" s="21">
        <v>45995</v>
      </c>
    </row>
    <row r="452" spans="1:13" ht="21.75" hidden="1" customHeight="1" x14ac:dyDescent="0.25">
      <c r="A452" s="4">
        <v>451</v>
      </c>
      <c r="B452" s="30">
        <v>20254213905942</v>
      </c>
      <c r="C452" s="2">
        <v>45982.470138888886</v>
      </c>
      <c r="D452" s="2">
        <v>45982</v>
      </c>
      <c r="E452" s="2" t="s">
        <v>6526</v>
      </c>
      <c r="F452" s="14">
        <f ca="1">Tabla36891011181915161723456756389[[#This Row],[FECHA RADICACION]]-TODAY()</f>
        <v>-80.52986111111386</v>
      </c>
      <c r="G452" s="14" t="s">
        <v>15</v>
      </c>
      <c r="H452" s="14" t="s">
        <v>5404</v>
      </c>
      <c r="I452" s="14" t="s">
        <v>17</v>
      </c>
      <c r="J452" s="15" t="s">
        <v>18</v>
      </c>
      <c r="K452" s="21">
        <v>45995</v>
      </c>
    </row>
    <row r="453" spans="1:13" ht="21.75" hidden="1" customHeight="1" x14ac:dyDescent="0.25">
      <c r="A453" s="4">
        <v>452</v>
      </c>
      <c r="B453" s="30">
        <v>20254603906192</v>
      </c>
      <c r="C453" s="2">
        <v>45982.479166666664</v>
      </c>
      <c r="D453" s="2">
        <v>45982</v>
      </c>
      <c r="E453" s="2" t="s">
        <v>6527</v>
      </c>
      <c r="F453" s="14">
        <f ca="1">Tabla36891011181915161723456756389[[#This Row],[FECHA RADICACION]]-TODAY()</f>
        <v>-80.520833333335759</v>
      </c>
      <c r="G453" s="14" t="s">
        <v>50</v>
      </c>
      <c r="H453" s="14" t="s">
        <v>140</v>
      </c>
      <c r="I453" s="14" t="s">
        <v>17</v>
      </c>
      <c r="J453" s="15" t="s">
        <v>18</v>
      </c>
      <c r="K453" s="21">
        <v>45995</v>
      </c>
      <c r="M453" s="15"/>
    </row>
    <row r="454" spans="1:13" ht="21.75" hidden="1" customHeight="1" x14ac:dyDescent="0.25">
      <c r="A454" s="4">
        <v>453</v>
      </c>
      <c r="B454" s="30">
        <v>20255810221912</v>
      </c>
      <c r="C454" s="2">
        <v>45982.467361111114</v>
      </c>
      <c r="D454" s="2">
        <v>45982</v>
      </c>
      <c r="E454" s="2" t="s">
        <v>6528</v>
      </c>
      <c r="F454" s="14">
        <f ca="1">Tabla36891011181915161723456756389[[#This Row],[FECHA RADICACION]]-TODAY()</f>
        <v>-80.53263888888614</v>
      </c>
      <c r="G454" s="14" t="s">
        <v>85</v>
      </c>
      <c r="H454" s="14" t="s">
        <v>5476</v>
      </c>
      <c r="I454" s="14" t="s">
        <v>17</v>
      </c>
      <c r="J454" s="15" t="s">
        <v>18</v>
      </c>
      <c r="K454" s="21">
        <v>45987</v>
      </c>
    </row>
    <row r="455" spans="1:13" ht="21.75" hidden="1" customHeight="1" x14ac:dyDescent="0.25">
      <c r="A455" s="4">
        <v>454</v>
      </c>
      <c r="B455" s="30">
        <v>20255810221842</v>
      </c>
      <c r="C455" s="2">
        <v>45982.454861111109</v>
      </c>
      <c r="D455" s="2">
        <v>45982</v>
      </c>
      <c r="E455" s="2" t="s">
        <v>6529</v>
      </c>
      <c r="F455" s="14">
        <f ca="1">Tabla36891011181915161723456756389[[#This Row],[FECHA RADICACION]]-TODAY()</f>
        <v>-80.545138888890506</v>
      </c>
      <c r="G455" s="14" t="s">
        <v>15</v>
      </c>
      <c r="H455" s="14" t="s">
        <v>241</v>
      </c>
      <c r="I455" s="14" t="s">
        <v>17</v>
      </c>
      <c r="J455" s="15" t="s">
        <v>18</v>
      </c>
      <c r="K455" s="21">
        <v>45995</v>
      </c>
      <c r="M455" s="4" t="s">
        <v>6020</v>
      </c>
    </row>
    <row r="456" spans="1:13" ht="21.75" hidden="1" customHeight="1" x14ac:dyDescent="0.25">
      <c r="A456" s="4">
        <v>455</v>
      </c>
      <c r="B456" s="30">
        <v>20255810221972</v>
      </c>
      <c r="C456" s="2">
        <v>45982.486111111109</v>
      </c>
      <c r="D456" s="2">
        <v>45982</v>
      </c>
      <c r="E456" s="2" t="s">
        <v>6530</v>
      </c>
      <c r="F456" s="14">
        <f ca="1">Tabla36891011181915161723456756389[[#This Row],[FECHA RADICACION]]-TODAY()</f>
        <v>-80.513888888890506</v>
      </c>
      <c r="G456" s="14" t="s">
        <v>65</v>
      </c>
      <c r="H456" s="14" t="s">
        <v>825</v>
      </c>
      <c r="I456" s="14" t="s">
        <v>17</v>
      </c>
      <c r="J456" s="15" t="s">
        <v>18</v>
      </c>
      <c r="K456" s="21">
        <v>46021</v>
      </c>
    </row>
    <row r="457" spans="1:13" ht="21.75" hidden="1" customHeight="1" x14ac:dyDescent="0.25">
      <c r="A457" s="4">
        <v>456</v>
      </c>
      <c r="B457" s="30">
        <v>20255810221952</v>
      </c>
      <c r="C457" s="2">
        <v>45982.473611111112</v>
      </c>
      <c r="D457" s="2">
        <v>45982</v>
      </c>
      <c r="E457" s="2" t="s">
        <v>6531</v>
      </c>
      <c r="F457" s="14">
        <f ca="1">Tabla36891011181915161723456756389[[#This Row],[FECHA RADICACION]]-TODAY()</f>
        <v>-80.526388888887595</v>
      </c>
      <c r="G457" s="14" t="s">
        <v>85</v>
      </c>
      <c r="H457" s="14" t="s">
        <v>1501</v>
      </c>
      <c r="I457" s="14" t="s">
        <v>17</v>
      </c>
      <c r="K457" s="21">
        <v>45995</v>
      </c>
      <c r="L457" s="15"/>
      <c r="M457" s="15"/>
    </row>
    <row r="458" spans="1:13" ht="21.75" hidden="1" customHeight="1" x14ac:dyDescent="0.25">
      <c r="A458" s="4">
        <v>457</v>
      </c>
      <c r="B458" s="30">
        <v>20254603914682</v>
      </c>
      <c r="C458" s="2">
        <v>45982.473611111112</v>
      </c>
      <c r="D458" s="2">
        <v>45984</v>
      </c>
      <c r="E458" s="2" t="s">
        <v>6532</v>
      </c>
      <c r="F458" s="14">
        <f ca="1">Tabla36891011181915161723456756389[[#This Row],[FECHA RADICACION]]-TODAY()</f>
        <v>-80.526388888887595</v>
      </c>
      <c r="G458" s="14" t="s">
        <v>15</v>
      </c>
      <c r="H458" s="14" t="s">
        <v>82</v>
      </c>
      <c r="I458" s="14" t="s">
        <v>17</v>
      </c>
      <c r="J458" s="15" t="s">
        <v>18</v>
      </c>
      <c r="K458" s="21">
        <v>45995</v>
      </c>
    </row>
    <row r="459" spans="1:13" ht="21.75" hidden="1" customHeight="1" x14ac:dyDescent="0.25">
      <c r="A459" s="4">
        <v>458</v>
      </c>
      <c r="B459" s="30">
        <v>20255810223022</v>
      </c>
      <c r="C459" s="2">
        <v>45982.473611111112</v>
      </c>
      <c r="D459" s="2">
        <v>45984</v>
      </c>
      <c r="E459" s="2" t="s">
        <v>6463</v>
      </c>
      <c r="F459" s="14">
        <f ca="1">Tabla36891011181915161723456756389[[#This Row],[FECHA RADICACION]]-TODAY()</f>
        <v>-80.526388888887595</v>
      </c>
      <c r="G459" s="14" t="s">
        <v>15</v>
      </c>
      <c r="H459" s="14" t="s">
        <v>82</v>
      </c>
      <c r="I459" s="14" t="s">
        <v>17</v>
      </c>
      <c r="J459" s="15" t="s">
        <v>18</v>
      </c>
      <c r="K459" s="21">
        <v>45987</v>
      </c>
    </row>
    <row r="460" spans="1:13" ht="21.75" hidden="1" customHeight="1" x14ac:dyDescent="0.25">
      <c r="A460" s="4">
        <v>459</v>
      </c>
      <c r="B460" s="30">
        <v>20255810222982</v>
      </c>
      <c r="C460" s="2">
        <v>45982.473611111112</v>
      </c>
      <c r="D460" s="2">
        <v>45984</v>
      </c>
      <c r="E460" s="2" t="s">
        <v>6533</v>
      </c>
      <c r="F460" s="14">
        <f ca="1">Tabla36891011181915161723456756389[[#This Row],[FECHA RADICACION]]-TODAY()</f>
        <v>-80.526388888887595</v>
      </c>
      <c r="G460" s="14" t="s">
        <v>65</v>
      </c>
      <c r="H460" s="14" t="s">
        <v>283</v>
      </c>
      <c r="I460" s="14" t="s">
        <v>17</v>
      </c>
      <c r="J460" s="15" t="s">
        <v>18</v>
      </c>
      <c r="K460" s="21">
        <v>46021</v>
      </c>
    </row>
    <row r="461" spans="1:13" ht="21.75" hidden="1" customHeight="1" x14ac:dyDescent="0.25">
      <c r="A461" s="4">
        <v>460</v>
      </c>
      <c r="B461" s="30">
        <v>20255810222952</v>
      </c>
      <c r="C461" s="2">
        <v>45982.473611111112</v>
      </c>
      <c r="D461" s="2">
        <v>45984</v>
      </c>
      <c r="E461" s="2" t="s">
        <v>6534</v>
      </c>
      <c r="F461" s="14">
        <f ca="1">Tabla36891011181915161723456756389[[#This Row],[FECHA RADICACION]]-TODAY()</f>
        <v>-80.526388888887595</v>
      </c>
      <c r="G461" s="14" t="s">
        <v>50</v>
      </c>
      <c r="H461" s="14" t="s">
        <v>114</v>
      </c>
      <c r="I461" s="14" t="s">
        <v>17</v>
      </c>
      <c r="J461" s="15" t="s">
        <v>18</v>
      </c>
      <c r="K461" s="21">
        <v>45995</v>
      </c>
    </row>
    <row r="462" spans="1:13" ht="21.75" hidden="1" customHeight="1" x14ac:dyDescent="0.25">
      <c r="A462" s="4">
        <v>461</v>
      </c>
      <c r="B462" s="30">
        <v>20255810222902</v>
      </c>
      <c r="C462" s="2">
        <v>45982.473611111112</v>
      </c>
      <c r="D462" s="2">
        <v>45984</v>
      </c>
      <c r="E462" s="2" t="s">
        <v>6535</v>
      </c>
      <c r="F462" s="14">
        <f ca="1">Tabla36891011181915161723456756389[[#This Row],[FECHA RADICACION]]-TODAY()</f>
        <v>-80.526388888887595</v>
      </c>
      <c r="G462" s="14" t="s">
        <v>50</v>
      </c>
      <c r="H462" s="14" t="s">
        <v>51</v>
      </c>
      <c r="I462" s="14" t="s">
        <v>17</v>
      </c>
      <c r="J462" s="15" t="s">
        <v>18</v>
      </c>
      <c r="L462" s="4" t="s">
        <v>5766</v>
      </c>
    </row>
    <row r="463" spans="1:13" ht="21.75" hidden="1" customHeight="1" x14ac:dyDescent="0.25">
      <c r="A463" s="4">
        <v>462</v>
      </c>
      <c r="B463" s="30">
        <v>20255810222782</v>
      </c>
      <c r="C463" s="2">
        <v>45982.473611111112</v>
      </c>
      <c r="D463" s="2">
        <v>45984</v>
      </c>
      <c r="E463" s="2" t="s">
        <v>6536</v>
      </c>
      <c r="F463" s="14">
        <f ca="1">Tabla36891011181915161723456756389[[#This Row],[FECHA RADICACION]]-TODAY()</f>
        <v>-80.526388888887595</v>
      </c>
      <c r="G463" s="14" t="s">
        <v>15</v>
      </c>
      <c r="H463" s="14" t="s">
        <v>5404</v>
      </c>
      <c r="I463" s="14" t="s">
        <v>17</v>
      </c>
      <c r="J463" s="15" t="s">
        <v>18</v>
      </c>
      <c r="K463" s="21">
        <v>45995</v>
      </c>
      <c r="L463" s="4" t="s">
        <v>3982</v>
      </c>
    </row>
    <row r="464" spans="1:13" ht="21.75" customHeight="1" x14ac:dyDescent="0.25">
      <c r="A464" s="4">
        <v>463</v>
      </c>
      <c r="B464" s="30">
        <v>20255810222762</v>
      </c>
      <c r="C464" s="2">
        <v>45982.473611111112</v>
      </c>
      <c r="D464" s="2">
        <v>45984</v>
      </c>
      <c r="E464" s="2" t="s">
        <v>6537</v>
      </c>
      <c r="F464" s="14">
        <f ca="1">Tabla36891011181915161723456756389[[#This Row],[FECHA RADICACION]]-TODAY()</f>
        <v>-80.526388888887595</v>
      </c>
      <c r="G464" s="14" t="s">
        <v>15</v>
      </c>
      <c r="H464" s="14" t="s">
        <v>5910</v>
      </c>
      <c r="I464" s="14" t="s">
        <v>568</v>
      </c>
      <c r="K464" s="21">
        <v>46021</v>
      </c>
    </row>
    <row r="465" spans="1:13" ht="21.75" hidden="1" customHeight="1" x14ac:dyDescent="0.25">
      <c r="A465" s="4">
        <v>464</v>
      </c>
      <c r="B465" s="30">
        <v>20255810222732</v>
      </c>
      <c r="C465" s="2">
        <v>45982.473611111112</v>
      </c>
      <c r="D465" s="2">
        <v>45984</v>
      </c>
      <c r="E465" s="2" t="s">
        <v>6538</v>
      </c>
      <c r="F465" s="14">
        <f ca="1">Tabla36891011181915161723456756389[[#This Row],[FECHA RADICACION]]-TODAY()</f>
        <v>-80.526388888887595</v>
      </c>
      <c r="G465" s="14" t="s">
        <v>85</v>
      </c>
      <c r="H465" s="14" t="s">
        <v>1501</v>
      </c>
      <c r="I465" s="14" t="s">
        <v>17</v>
      </c>
      <c r="J465" s="15" t="s">
        <v>18</v>
      </c>
      <c r="K465" s="21">
        <v>46021</v>
      </c>
    </row>
    <row r="466" spans="1:13" ht="21.75" hidden="1" customHeight="1" x14ac:dyDescent="0.25">
      <c r="A466" s="4">
        <v>465</v>
      </c>
      <c r="B466" s="30">
        <v>20255810222722</v>
      </c>
      <c r="C466" s="2">
        <v>45982.473611111112</v>
      </c>
      <c r="D466" s="2">
        <v>45984</v>
      </c>
      <c r="E466" s="2" t="s">
        <v>6539</v>
      </c>
      <c r="F466" s="14">
        <f ca="1">Tabla36891011181915161723456756389[[#This Row],[FECHA RADICACION]]-TODAY()</f>
        <v>-80.526388888887595</v>
      </c>
      <c r="G466" s="14" t="s">
        <v>15</v>
      </c>
      <c r="H466" s="14" t="s">
        <v>82</v>
      </c>
      <c r="I466" s="14" t="s">
        <v>17</v>
      </c>
      <c r="J466" s="15" t="s">
        <v>18</v>
      </c>
      <c r="K466" s="21">
        <v>45987</v>
      </c>
      <c r="L466" s="4" t="s">
        <v>91</v>
      </c>
    </row>
    <row r="467" spans="1:13" ht="21.75" hidden="1" customHeight="1" x14ac:dyDescent="0.25">
      <c r="A467" s="4">
        <v>466</v>
      </c>
      <c r="B467" s="30">
        <v>20255810222622</v>
      </c>
      <c r="C467" s="2">
        <v>45982.473611111112</v>
      </c>
      <c r="D467" s="2">
        <v>45984</v>
      </c>
      <c r="E467" s="2" t="s">
        <v>6540</v>
      </c>
      <c r="F467" s="14">
        <f ca="1">Tabla36891011181915161723456756389[[#This Row],[FECHA RADICACION]]-TODAY()</f>
        <v>-80.526388888887595</v>
      </c>
      <c r="G467" s="14" t="s">
        <v>65</v>
      </c>
      <c r="H467" s="14" t="s">
        <v>825</v>
      </c>
      <c r="I467" s="14" t="s">
        <v>17</v>
      </c>
      <c r="J467" s="15" t="s">
        <v>18</v>
      </c>
      <c r="K467" s="21">
        <v>46021</v>
      </c>
      <c r="L467" s="4" t="s">
        <v>194</v>
      </c>
    </row>
    <row r="468" spans="1:13" ht="21.75" hidden="1" customHeight="1" x14ac:dyDescent="0.25">
      <c r="A468" s="4">
        <v>467</v>
      </c>
      <c r="B468" s="30">
        <v>20255810222572</v>
      </c>
      <c r="C468" s="2">
        <v>45982.473611111112</v>
      </c>
      <c r="D468" s="2">
        <v>45984</v>
      </c>
      <c r="E468" s="2" t="s">
        <v>6541</v>
      </c>
      <c r="F468" s="14">
        <f ca="1">Tabla36891011181915161723456756389[[#This Row],[FECHA RADICACION]]-TODAY()</f>
        <v>-80.526388888887595</v>
      </c>
      <c r="G468" s="14" t="s">
        <v>15</v>
      </c>
      <c r="H468" s="14" t="s">
        <v>5404</v>
      </c>
      <c r="I468" s="14" t="s">
        <v>17</v>
      </c>
      <c r="J468" s="15" t="s">
        <v>18</v>
      </c>
      <c r="K468" s="21">
        <v>45995</v>
      </c>
    </row>
    <row r="469" spans="1:13" ht="21.75" hidden="1" customHeight="1" x14ac:dyDescent="0.25">
      <c r="A469" s="4">
        <v>468</v>
      </c>
      <c r="B469" s="30">
        <v>20255810222562</v>
      </c>
      <c r="C469" s="2">
        <v>45982.473611111112</v>
      </c>
      <c r="D469" s="2">
        <v>45984</v>
      </c>
      <c r="E469" s="2" t="s">
        <v>6542</v>
      </c>
      <c r="F469" s="14">
        <f ca="1">Tabla36891011181915161723456756389[[#This Row],[FECHA RADICACION]]-TODAY()</f>
        <v>-80.526388888887595</v>
      </c>
      <c r="G469" s="14" t="s">
        <v>85</v>
      </c>
      <c r="H469" s="14" t="s">
        <v>160</v>
      </c>
      <c r="I469" s="14" t="s">
        <v>17</v>
      </c>
      <c r="J469" s="15" t="s">
        <v>18</v>
      </c>
      <c r="K469" s="21">
        <v>45987</v>
      </c>
      <c r="L469" s="4" t="s">
        <v>91</v>
      </c>
    </row>
    <row r="470" spans="1:13" ht="21.75" hidden="1" customHeight="1" x14ac:dyDescent="0.25">
      <c r="A470" s="4">
        <v>469</v>
      </c>
      <c r="B470" s="30">
        <v>20255810222532</v>
      </c>
      <c r="C470" s="2">
        <v>45982.473611111112</v>
      </c>
      <c r="D470" s="2">
        <v>45984</v>
      </c>
      <c r="E470" s="2" t="s">
        <v>6543</v>
      </c>
      <c r="F470" s="14">
        <f ca="1">Tabla36891011181915161723456756389[[#This Row],[FECHA RADICACION]]-TODAY()</f>
        <v>-80.526388888887595</v>
      </c>
      <c r="G470" s="14" t="s">
        <v>50</v>
      </c>
      <c r="H470" s="14" t="s">
        <v>498</v>
      </c>
      <c r="I470" s="14" t="s">
        <v>17</v>
      </c>
      <c r="J470" s="15" t="s">
        <v>18</v>
      </c>
      <c r="K470" s="21">
        <v>46021</v>
      </c>
      <c r="M470" s="4" t="s">
        <v>6327</v>
      </c>
    </row>
    <row r="471" spans="1:13" ht="21.75" hidden="1" customHeight="1" x14ac:dyDescent="0.25">
      <c r="A471" s="4">
        <v>470</v>
      </c>
      <c r="B471" s="30">
        <v>20255810222482</v>
      </c>
      <c r="C471" s="2">
        <v>45982.473611111112</v>
      </c>
      <c r="D471" s="2">
        <v>45984</v>
      </c>
      <c r="E471" s="2" t="s">
        <v>6544</v>
      </c>
      <c r="F471" s="14">
        <f ca="1">Tabla36891011181915161723456756389[[#This Row],[FECHA RADICACION]]-TODAY()</f>
        <v>-80.526388888887595</v>
      </c>
      <c r="G471" s="14" t="s">
        <v>15</v>
      </c>
      <c r="H471" s="14" t="s">
        <v>5404</v>
      </c>
      <c r="I471" s="14" t="s">
        <v>17</v>
      </c>
      <c r="J471" s="15" t="s">
        <v>18</v>
      </c>
      <c r="K471" s="21">
        <v>45995</v>
      </c>
      <c r="L471" s="4" t="s">
        <v>3982</v>
      </c>
    </row>
    <row r="472" spans="1:13" ht="21.75" hidden="1" customHeight="1" x14ac:dyDescent="0.25">
      <c r="A472" s="4">
        <v>471</v>
      </c>
      <c r="B472" s="30">
        <v>20255810222412</v>
      </c>
      <c r="C472" s="2">
        <v>45982.473611111112</v>
      </c>
      <c r="D472" s="2">
        <v>45984</v>
      </c>
      <c r="E472" s="2" t="s">
        <v>6545</v>
      </c>
      <c r="F472" s="14">
        <f ca="1">Tabla36891011181915161723456756389[[#This Row],[FECHA RADICACION]]-TODAY()</f>
        <v>-80.526388888887595</v>
      </c>
      <c r="G472" s="14" t="s">
        <v>2964</v>
      </c>
      <c r="H472" s="14" t="s">
        <v>17</v>
      </c>
      <c r="I472" s="14" t="s">
        <v>17</v>
      </c>
      <c r="J472" s="15" t="s">
        <v>18</v>
      </c>
      <c r="K472" s="53">
        <v>45984</v>
      </c>
      <c r="L472" s="4" t="s">
        <v>42</v>
      </c>
    </row>
    <row r="473" spans="1:13" ht="21.75" hidden="1" customHeight="1" x14ac:dyDescent="0.25">
      <c r="A473" s="4">
        <v>472</v>
      </c>
      <c r="B473" s="30">
        <v>20254603910912</v>
      </c>
      <c r="C473" s="2">
        <v>45982.473611111112</v>
      </c>
      <c r="D473" s="2">
        <v>45984</v>
      </c>
      <c r="E473" s="2" t="s">
        <v>6546</v>
      </c>
      <c r="F473" s="14">
        <f ca="1">Tabla36891011181915161723456756389[[#This Row],[FECHA RADICACION]]-TODAY()</f>
        <v>-80.526388888887595</v>
      </c>
      <c r="G473" s="14" t="s">
        <v>50</v>
      </c>
      <c r="H473" s="14" t="s">
        <v>919</v>
      </c>
      <c r="I473" s="14" t="s">
        <v>17</v>
      </c>
      <c r="J473" s="15" t="s">
        <v>18</v>
      </c>
      <c r="K473" s="21">
        <v>45995</v>
      </c>
    </row>
    <row r="474" spans="1:13" ht="21.75" hidden="1" customHeight="1" x14ac:dyDescent="0.25">
      <c r="A474" s="4">
        <v>473</v>
      </c>
      <c r="B474" s="30">
        <v>20254603910032</v>
      </c>
      <c r="C474" s="2">
        <v>45982.473611111112</v>
      </c>
      <c r="D474" s="2">
        <v>45984</v>
      </c>
      <c r="E474" s="2" t="s">
        <v>6547</v>
      </c>
      <c r="F474" s="14">
        <f ca="1">Tabla36891011181915161723456756389[[#This Row],[FECHA RADICACION]]-TODAY()</f>
        <v>-80.526388888887595</v>
      </c>
      <c r="G474" s="14" t="s">
        <v>15</v>
      </c>
      <c r="H474" s="14" t="s">
        <v>241</v>
      </c>
      <c r="I474" s="14" t="s">
        <v>17</v>
      </c>
      <c r="J474" s="15" t="s">
        <v>18</v>
      </c>
      <c r="K474" s="21">
        <v>45995</v>
      </c>
    </row>
    <row r="475" spans="1:13" ht="21.75" hidden="1" customHeight="1" x14ac:dyDescent="0.25">
      <c r="A475" s="4">
        <v>474</v>
      </c>
      <c r="B475" s="30">
        <v>20254603910022</v>
      </c>
      <c r="C475" s="2">
        <v>45982.473611111112</v>
      </c>
      <c r="D475" s="2">
        <v>45984</v>
      </c>
      <c r="E475" s="2" t="s">
        <v>6548</v>
      </c>
      <c r="F475" s="14">
        <f ca="1">Tabla36891011181915161723456756389[[#This Row],[FECHA RADICACION]]-TODAY()</f>
        <v>-80.526388888887595</v>
      </c>
      <c r="G475" s="14" t="s">
        <v>814</v>
      </c>
      <c r="H475" s="14" t="s">
        <v>3713</v>
      </c>
      <c r="I475" s="14" t="s">
        <v>17</v>
      </c>
      <c r="J475" s="15" t="s">
        <v>18</v>
      </c>
      <c r="K475" s="21">
        <v>45995</v>
      </c>
    </row>
    <row r="476" spans="1:13" ht="21.75" hidden="1" customHeight="1" x14ac:dyDescent="0.25">
      <c r="A476" s="4">
        <v>475</v>
      </c>
      <c r="B476" s="30">
        <v>20254603909722</v>
      </c>
      <c r="C476" s="2">
        <v>45982.473611111112</v>
      </c>
      <c r="D476" s="2">
        <v>45984</v>
      </c>
      <c r="E476" s="2" t="s">
        <v>6549</v>
      </c>
      <c r="F476" s="14">
        <f ca="1">Tabla36891011181915161723456756389[[#This Row],[FECHA RADICACION]]-TODAY()</f>
        <v>-80.526388888887595</v>
      </c>
      <c r="G476" s="14" t="s">
        <v>814</v>
      </c>
      <c r="H476" s="14" t="s">
        <v>3713</v>
      </c>
      <c r="I476" s="14" t="s">
        <v>17</v>
      </c>
      <c r="J476" s="15" t="s">
        <v>18</v>
      </c>
      <c r="K476" s="21">
        <v>45995</v>
      </c>
    </row>
    <row r="477" spans="1:13" ht="21.75" hidden="1" customHeight="1" x14ac:dyDescent="0.25">
      <c r="A477" s="4">
        <v>476</v>
      </c>
      <c r="B477" s="30">
        <v>20254603909622</v>
      </c>
      <c r="C477" s="2">
        <v>45982.473611111112</v>
      </c>
      <c r="D477" s="2">
        <v>45984</v>
      </c>
      <c r="E477" s="2" t="s">
        <v>6550</v>
      </c>
      <c r="F477" s="14">
        <f ca="1">Tabla36891011181915161723456756389[[#This Row],[FECHA RADICACION]]-TODAY()</f>
        <v>-80.526388888887595</v>
      </c>
      <c r="G477" s="14" t="s">
        <v>15</v>
      </c>
      <c r="H477" s="14" t="s">
        <v>16</v>
      </c>
      <c r="I477" s="14" t="s">
        <v>17</v>
      </c>
      <c r="J477" s="15" t="s">
        <v>18</v>
      </c>
      <c r="K477" s="21">
        <v>45995</v>
      </c>
    </row>
    <row r="478" spans="1:13" ht="21.75" hidden="1" customHeight="1" x14ac:dyDescent="0.25">
      <c r="A478" s="4">
        <v>477</v>
      </c>
      <c r="B478" s="30">
        <v>20255810222202</v>
      </c>
      <c r="C478" s="2">
        <v>45982.473611111112</v>
      </c>
      <c r="D478" s="2">
        <v>45984</v>
      </c>
      <c r="E478" s="2" t="s">
        <v>6551</v>
      </c>
      <c r="F478" s="14">
        <f ca="1">Tabla36891011181915161723456756389[[#This Row],[FECHA RADICACION]]-TODAY()</f>
        <v>-80.526388888887595</v>
      </c>
      <c r="G478" s="14" t="s">
        <v>15</v>
      </c>
      <c r="H478" s="14" t="s">
        <v>82</v>
      </c>
      <c r="I478" s="14" t="s">
        <v>17</v>
      </c>
      <c r="J478" s="15" t="s">
        <v>18</v>
      </c>
      <c r="K478" s="21">
        <v>46021</v>
      </c>
    </row>
    <row r="479" spans="1:13" ht="21.75" hidden="1" customHeight="1" x14ac:dyDescent="0.25">
      <c r="A479" s="4">
        <v>478</v>
      </c>
      <c r="B479" s="30">
        <v>20254603909152</v>
      </c>
      <c r="C479" s="2">
        <v>45982.473611111112</v>
      </c>
      <c r="D479" s="2">
        <v>45984</v>
      </c>
      <c r="E479" s="2" t="s">
        <v>6552</v>
      </c>
      <c r="F479" s="14">
        <f ca="1">Tabla36891011181915161723456756389[[#This Row],[FECHA RADICACION]]-TODAY()</f>
        <v>-80.526388888887595</v>
      </c>
      <c r="G479" s="14" t="s">
        <v>65</v>
      </c>
      <c r="H479" s="14" t="s">
        <v>283</v>
      </c>
      <c r="I479" s="14" t="s">
        <v>17</v>
      </c>
      <c r="J479" s="15" t="s">
        <v>18</v>
      </c>
      <c r="K479" s="21">
        <v>46021</v>
      </c>
    </row>
    <row r="480" spans="1:13" ht="21.75" hidden="1" customHeight="1" x14ac:dyDescent="0.25">
      <c r="A480" s="4">
        <v>479</v>
      </c>
      <c r="B480" s="30">
        <v>20255810222132</v>
      </c>
      <c r="C480" s="2">
        <v>45982.473611111112</v>
      </c>
      <c r="D480" s="2">
        <v>45984</v>
      </c>
      <c r="E480" s="2" t="s">
        <v>6553</v>
      </c>
      <c r="F480" s="14">
        <f ca="1">Tabla36891011181915161723456756389[[#This Row],[FECHA RADICACION]]-TODAY()</f>
        <v>-80.526388888887595</v>
      </c>
      <c r="G480" s="14" t="s">
        <v>65</v>
      </c>
      <c r="H480" s="14" t="s">
        <v>3536</v>
      </c>
      <c r="I480" s="14" t="s">
        <v>17</v>
      </c>
      <c r="J480" s="15" t="s">
        <v>18</v>
      </c>
      <c r="K480" s="21">
        <v>45995</v>
      </c>
      <c r="L480" s="4" t="s">
        <v>194</v>
      </c>
    </row>
    <row r="481" spans="1:13" ht="21.75" hidden="1" customHeight="1" x14ac:dyDescent="0.25">
      <c r="A481" s="4">
        <v>480</v>
      </c>
      <c r="B481" s="30">
        <v>20254603908682</v>
      </c>
      <c r="C481" s="2">
        <v>45982.473611111112</v>
      </c>
      <c r="D481" s="2">
        <v>45984</v>
      </c>
      <c r="E481" s="2" t="s">
        <v>6554</v>
      </c>
      <c r="F481" s="14">
        <f ca="1">Tabla36891011181915161723456756389[[#This Row],[FECHA RADICACION]]-TODAY()</f>
        <v>-80.526388888887595</v>
      </c>
      <c r="G481" s="14" t="s">
        <v>50</v>
      </c>
      <c r="H481" s="14" t="s">
        <v>919</v>
      </c>
      <c r="I481" s="14" t="s">
        <v>17</v>
      </c>
      <c r="J481" s="15" t="s">
        <v>18</v>
      </c>
      <c r="K481" s="21">
        <v>45995</v>
      </c>
      <c r="M481" s="4" t="s">
        <v>6245</v>
      </c>
    </row>
    <row r="482" spans="1:13" ht="21.75" hidden="1" customHeight="1" x14ac:dyDescent="0.25">
      <c r="A482" s="4">
        <v>481</v>
      </c>
      <c r="B482" s="30">
        <v>20255810222042</v>
      </c>
      <c r="C482" s="2">
        <v>45982.513888888891</v>
      </c>
      <c r="D482" s="2">
        <v>45984</v>
      </c>
      <c r="E482" s="2" t="s">
        <v>6555</v>
      </c>
      <c r="F482" s="14">
        <f ca="1">Tabla36891011181915161723456756389[[#This Row],[FECHA RADICACION]]-TODAY()</f>
        <v>-80.486111111109494</v>
      </c>
      <c r="G482" s="14" t="s">
        <v>65</v>
      </c>
      <c r="H482" s="14" t="s">
        <v>3285</v>
      </c>
      <c r="I482" s="14" t="s">
        <v>17</v>
      </c>
      <c r="J482" s="15" t="s">
        <v>18</v>
      </c>
      <c r="K482" s="21">
        <v>45987</v>
      </c>
      <c r="L482" s="4" t="s">
        <v>174</v>
      </c>
    </row>
    <row r="483" spans="1:13" ht="21.75" hidden="1" customHeight="1" x14ac:dyDescent="0.25">
      <c r="A483" s="4">
        <v>482</v>
      </c>
      <c r="B483" s="30">
        <v>20255810222032</v>
      </c>
      <c r="C483" s="2">
        <v>45982.510416666664</v>
      </c>
      <c r="D483" s="2">
        <v>45984</v>
      </c>
      <c r="E483" s="2" t="s">
        <v>6556</v>
      </c>
      <c r="F483" s="14">
        <f ca="1">Tabla36891011181915161723456756389[[#This Row],[FECHA RADICACION]]-TODAY()</f>
        <v>-80.489583333335759</v>
      </c>
      <c r="G483" s="14" t="s">
        <v>15</v>
      </c>
      <c r="H483" s="14" t="s">
        <v>241</v>
      </c>
      <c r="I483" s="14" t="s">
        <v>17</v>
      </c>
      <c r="J483" s="15" t="s">
        <v>18</v>
      </c>
      <c r="K483" s="21">
        <v>45987</v>
      </c>
      <c r="L483" s="4" t="s">
        <v>370</v>
      </c>
    </row>
    <row r="484" spans="1:13" ht="21.75" hidden="1" customHeight="1" x14ac:dyDescent="0.25">
      <c r="A484" s="4">
        <v>483</v>
      </c>
      <c r="B484" s="30">
        <v>20255810222392</v>
      </c>
      <c r="C484" s="2">
        <v>45982</v>
      </c>
      <c r="D484" s="2">
        <v>45984</v>
      </c>
      <c r="E484" s="2" t="s">
        <v>6557</v>
      </c>
      <c r="F484" s="14">
        <f ca="1">Tabla36891011181915161723456756389[[#This Row],[FECHA RADICACION]]-TODAY()</f>
        <v>-81</v>
      </c>
      <c r="G484" s="14" t="s">
        <v>65</v>
      </c>
      <c r="H484" s="14" t="s">
        <v>6109</v>
      </c>
      <c r="I484" s="14" t="s">
        <v>17</v>
      </c>
      <c r="J484" s="15" t="s">
        <v>18</v>
      </c>
      <c r="K484" s="21">
        <v>45995</v>
      </c>
      <c r="L484" s="4" t="s">
        <v>194</v>
      </c>
    </row>
    <row r="485" spans="1:13" ht="21.75" hidden="1" customHeight="1" x14ac:dyDescent="0.25">
      <c r="A485" s="4">
        <v>484</v>
      </c>
      <c r="B485" s="30">
        <v>20255810222452</v>
      </c>
      <c r="C485" s="2">
        <v>45982</v>
      </c>
      <c r="D485" s="2">
        <v>45984</v>
      </c>
      <c r="E485" s="2" t="s">
        <v>6558</v>
      </c>
      <c r="F485" s="14">
        <f ca="1">Tabla36891011181915161723456756389[[#This Row],[FECHA RADICACION]]-TODAY()</f>
        <v>-81</v>
      </c>
      <c r="G485" s="14" t="s">
        <v>2964</v>
      </c>
      <c r="H485" s="14" t="s">
        <v>17</v>
      </c>
      <c r="I485" s="14" t="s">
        <v>17</v>
      </c>
      <c r="J485" s="15" t="s">
        <v>18</v>
      </c>
      <c r="K485" s="21">
        <v>45984</v>
      </c>
    </row>
    <row r="486" spans="1:13" ht="21.75" hidden="1" customHeight="1" x14ac:dyDescent="0.25">
      <c r="A486" s="4">
        <v>485</v>
      </c>
      <c r="B486" s="30">
        <v>20255810223092</v>
      </c>
      <c r="C486" s="2">
        <v>45985.349305555559</v>
      </c>
      <c r="D486" s="2">
        <v>45985</v>
      </c>
      <c r="E486" s="2" t="s">
        <v>6558</v>
      </c>
      <c r="F486" s="14">
        <f ca="1">Tabla36891011181915161723456756389[[#This Row],[FECHA RADICACION]]-TODAY()</f>
        <v>-77.650694444440887</v>
      </c>
      <c r="G486" s="14" t="s">
        <v>50</v>
      </c>
      <c r="H486" s="14" t="s">
        <v>51</v>
      </c>
      <c r="I486" s="14" t="s">
        <v>17</v>
      </c>
      <c r="J486" s="15" t="s">
        <v>18</v>
      </c>
      <c r="K486" s="21">
        <v>45987</v>
      </c>
    </row>
    <row r="487" spans="1:13" ht="21.75" hidden="1" customHeight="1" x14ac:dyDescent="0.25">
      <c r="A487" s="4">
        <v>486</v>
      </c>
      <c r="B487" s="30">
        <v>20255810223082</v>
      </c>
      <c r="C487" s="2">
        <v>45985.348611111112</v>
      </c>
      <c r="D487" s="2">
        <v>45985</v>
      </c>
      <c r="E487" s="2" t="s">
        <v>6559</v>
      </c>
      <c r="F487" s="14">
        <f ca="1">Tabla36891011181915161723456756389[[#This Row],[FECHA RADICACION]]-TODAY()</f>
        <v>-77.651388888887595</v>
      </c>
      <c r="G487" s="14" t="s">
        <v>85</v>
      </c>
      <c r="H487" s="14" t="s">
        <v>1501</v>
      </c>
      <c r="I487" s="14" t="s">
        <v>17</v>
      </c>
      <c r="K487" s="21">
        <v>45995</v>
      </c>
      <c r="L487" s="4" t="s">
        <v>91</v>
      </c>
    </row>
    <row r="488" spans="1:13" ht="21.75" hidden="1" customHeight="1" x14ac:dyDescent="0.25">
      <c r="A488" s="4">
        <v>487</v>
      </c>
      <c r="B488" s="30">
        <v>20255810222792</v>
      </c>
      <c r="C488" s="2">
        <v>45982</v>
      </c>
      <c r="D488" s="2">
        <v>45985</v>
      </c>
      <c r="E488" s="2" t="s">
        <v>6560</v>
      </c>
      <c r="F488" s="14">
        <f ca="1">Tabla36891011181915161723456756389[[#This Row],[FECHA RADICACION]]-TODAY()</f>
        <v>-81</v>
      </c>
      <c r="G488" s="14" t="s">
        <v>85</v>
      </c>
      <c r="H488" s="14" t="s">
        <v>5476</v>
      </c>
      <c r="I488" s="14" t="s">
        <v>17</v>
      </c>
      <c r="J488" s="15" t="s">
        <v>18</v>
      </c>
      <c r="K488" s="21">
        <v>45995</v>
      </c>
    </row>
    <row r="489" spans="1:13" ht="21.75" hidden="1" customHeight="1" x14ac:dyDescent="0.25">
      <c r="A489" s="4">
        <v>488</v>
      </c>
      <c r="B489" s="30">
        <v>20255810222252</v>
      </c>
      <c r="C489" s="2">
        <v>45982</v>
      </c>
      <c r="D489" s="2">
        <v>45985</v>
      </c>
      <c r="E489" s="2" t="s">
        <v>6561</v>
      </c>
      <c r="F489" s="14">
        <f ca="1">Tabla36891011181915161723456756389[[#This Row],[FECHA RADICACION]]-TODAY()</f>
        <v>-81</v>
      </c>
      <c r="G489" s="14" t="s">
        <v>85</v>
      </c>
      <c r="H489" s="14" t="s">
        <v>86</v>
      </c>
      <c r="I489" s="14" t="s">
        <v>17</v>
      </c>
      <c r="J489" s="15" t="s">
        <v>18</v>
      </c>
      <c r="K489" s="21">
        <v>45995</v>
      </c>
      <c r="L489" s="4" t="s">
        <v>378</v>
      </c>
    </row>
    <row r="490" spans="1:13" ht="21.75" hidden="1" customHeight="1" x14ac:dyDescent="0.25">
      <c r="A490" s="4">
        <v>489</v>
      </c>
      <c r="B490" s="30">
        <v>20256010222062</v>
      </c>
      <c r="C490" s="2">
        <v>45979</v>
      </c>
      <c r="D490" s="2">
        <v>45985</v>
      </c>
      <c r="E490" s="2" t="s">
        <v>6562</v>
      </c>
      <c r="F490" s="14">
        <f ca="1">Tabla36891011181915161723456756389[[#This Row],[FECHA RADICACION]]-TODAY()</f>
        <v>-84</v>
      </c>
      <c r="G490" s="14" t="s">
        <v>50</v>
      </c>
      <c r="H490" s="14" t="s">
        <v>93</v>
      </c>
      <c r="I490" s="14" t="s">
        <v>17</v>
      </c>
      <c r="J490" s="15" t="s">
        <v>18</v>
      </c>
      <c r="K490" s="21">
        <v>45987</v>
      </c>
    </row>
    <row r="491" spans="1:13" ht="21.75" hidden="1" customHeight="1" x14ac:dyDescent="0.25">
      <c r="A491" s="4">
        <v>490</v>
      </c>
      <c r="B491" s="30">
        <v>20255810223142</v>
      </c>
      <c r="C491" s="2">
        <v>45985.365277777775</v>
      </c>
      <c r="D491" s="2">
        <v>45985</v>
      </c>
      <c r="E491" s="2" t="s">
        <v>6563</v>
      </c>
      <c r="F491" s="14">
        <f ca="1">Tabla36891011181915161723456756389[[#This Row],[FECHA RADICACION]]-TODAY()</f>
        <v>-77.634722222224809</v>
      </c>
      <c r="G491" s="14" t="s">
        <v>15</v>
      </c>
      <c r="H491" s="14" t="s">
        <v>82</v>
      </c>
      <c r="I491" s="14" t="s">
        <v>17</v>
      </c>
      <c r="J491" s="15" t="s">
        <v>18</v>
      </c>
      <c r="K491" s="21">
        <v>46021</v>
      </c>
    </row>
    <row r="492" spans="1:13" ht="21.75" hidden="1" customHeight="1" x14ac:dyDescent="0.25">
      <c r="A492" s="4">
        <v>491</v>
      </c>
      <c r="B492" s="30">
        <v>20255810223262</v>
      </c>
      <c r="C492" s="2">
        <v>45985.386111111111</v>
      </c>
      <c r="D492" s="2">
        <v>45985</v>
      </c>
      <c r="E492" s="2" t="s">
        <v>6564</v>
      </c>
      <c r="F492" s="14">
        <f ca="1">Tabla36891011181915161723456756389[[#This Row],[FECHA RADICACION]]-TODAY()</f>
        <v>-77.613888888889051</v>
      </c>
      <c r="G492" s="14" t="s">
        <v>50</v>
      </c>
      <c r="H492" s="14" t="s">
        <v>51</v>
      </c>
      <c r="I492" s="14" t="s">
        <v>17</v>
      </c>
      <c r="J492" s="15" t="s">
        <v>18</v>
      </c>
      <c r="K492" s="21">
        <v>45987</v>
      </c>
      <c r="L492" s="4" t="s">
        <v>473</v>
      </c>
    </row>
    <row r="493" spans="1:13" ht="21.75" customHeight="1" x14ac:dyDescent="0.25">
      <c r="A493" s="4">
        <v>492</v>
      </c>
      <c r="B493" s="30">
        <v>20255810223162</v>
      </c>
      <c r="C493" s="2">
        <v>45985.370138888888</v>
      </c>
      <c r="D493" s="2">
        <v>45985</v>
      </c>
      <c r="E493" s="2" t="s">
        <v>6565</v>
      </c>
      <c r="F493" s="14">
        <f ca="1">Tabla36891011181915161723456756389[[#This Row],[FECHA RADICACION]]-TODAY()</f>
        <v>-77.629861111112405</v>
      </c>
      <c r="G493" s="14" t="s">
        <v>65</v>
      </c>
      <c r="H493" s="14" t="s">
        <v>3536</v>
      </c>
      <c r="I493" s="14" t="s">
        <v>17</v>
      </c>
      <c r="J493" s="15" t="s">
        <v>18</v>
      </c>
      <c r="K493" s="21">
        <v>46021</v>
      </c>
    </row>
    <row r="494" spans="1:13" ht="21.75" hidden="1" customHeight="1" x14ac:dyDescent="0.25">
      <c r="A494" s="4">
        <v>493</v>
      </c>
      <c r="B494" s="30">
        <v>20254213921632</v>
      </c>
      <c r="C494" s="2">
        <v>45985.36041666667</v>
      </c>
      <c r="D494" s="2">
        <v>45985</v>
      </c>
      <c r="E494" s="2" t="s">
        <v>6566</v>
      </c>
      <c r="F494" s="14">
        <f ca="1">Tabla36891011181915161723456756389[[#This Row],[FECHA RADICACION]]-TODAY()</f>
        <v>-77.639583333329938</v>
      </c>
      <c r="G494" s="14" t="s">
        <v>50</v>
      </c>
      <c r="H494" s="14" t="s">
        <v>93</v>
      </c>
      <c r="I494" s="14" t="s">
        <v>17</v>
      </c>
      <c r="K494" s="21">
        <v>45995</v>
      </c>
      <c r="M494" s="4" t="s">
        <v>6467</v>
      </c>
    </row>
    <row r="495" spans="1:13" ht="21.75" hidden="1" customHeight="1" x14ac:dyDescent="0.25">
      <c r="A495" s="75">
        <v>494</v>
      </c>
      <c r="B495" s="30">
        <v>20254603888622</v>
      </c>
      <c r="C495" s="2">
        <v>45981.417361111111</v>
      </c>
      <c r="D495" s="2">
        <v>45985</v>
      </c>
      <c r="E495" s="2" t="s">
        <v>6567</v>
      </c>
      <c r="F495" s="14">
        <f ca="1">Tabla36891011181915161723456756389[[#This Row],[FECHA RADICACION]]-TODAY()</f>
        <v>-81.582638888889051</v>
      </c>
      <c r="G495" s="14" t="s">
        <v>85</v>
      </c>
      <c r="H495" s="14" t="s">
        <v>86</v>
      </c>
      <c r="I495" s="14" t="s">
        <v>17</v>
      </c>
      <c r="J495" s="15" t="s">
        <v>18</v>
      </c>
      <c r="K495" s="21">
        <v>45995</v>
      </c>
    </row>
    <row r="496" spans="1:13" ht="21.75" hidden="1" customHeight="1" x14ac:dyDescent="0.25">
      <c r="A496" s="4">
        <v>495</v>
      </c>
      <c r="B496" s="30">
        <v>20255810220592</v>
      </c>
      <c r="C496" s="2">
        <v>45980</v>
      </c>
      <c r="D496" s="2">
        <v>45985</v>
      </c>
      <c r="E496" s="2" t="s">
        <v>6433</v>
      </c>
      <c r="F496" s="14">
        <f ca="1">Tabla36891011181915161723456756389[[#This Row],[FECHA RADICACION]]-TODAY()</f>
        <v>-83</v>
      </c>
      <c r="G496" s="14" t="s">
        <v>15</v>
      </c>
      <c r="H496" s="14" t="s">
        <v>5404</v>
      </c>
      <c r="I496" s="14" t="s">
        <v>17</v>
      </c>
      <c r="J496" s="15" t="s">
        <v>18</v>
      </c>
      <c r="K496" s="21">
        <v>45995</v>
      </c>
      <c r="L496" s="4" t="s">
        <v>6568</v>
      </c>
    </row>
    <row r="497" spans="1:13" ht="21.75" hidden="1" customHeight="1" x14ac:dyDescent="0.25">
      <c r="A497" s="4">
        <v>496</v>
      </c>
      <c r="B497" s="30">
        <v>20254603922512</v>
      </c>
      <c r="C497" s="2">
        <v>45985.386805555558</v>
      </c>
      <c r="D497" s="2">
        <v>45985</v>
      </c>
      <c r="E497" s="2" t="s">
        <v>6569</v>
      </c>
      <c r="F497" s="14">
        <f ca="1">Tabla36891011181915161723456756389[[#This Row],[FECHA RADICACION]]-TODAY()</f>
        <v>-77.613194444442343</v>
      </c>
      <c r="G497" s="14" t="s">
        <v>65</v>
      </c>
      <c r="H497" s="14" t="s">
        <v>283</v>
      </c>
      <c r="I497" s="14" t="s">
        <v>17</v>
      </c>
      <c r="J497" s="15" t="s">
        <v>18</v>
      </c>
      <c r="K497" s="21">
        <v>46021</v>
      </c>
    </row>
    <row r="498" spans="1:13" ht="21.75" hidden="1" customHeight="1" x14ac:dyDescent="0.25">
      <c r="A498" s="4">
        <v>497</v>
      </c>
      <c r="B498" s="30">
        <v>20255810223352</v>
      </c>
      <c r="C498" s="2">
        <v>45985.40347222222</v>
      </c>
      <c r="D498" s="2">
        <v>45985</v>
      </c>
      <c r="E498" s="2" t="s">
        <v>6570</v>
      </c>
      <c r="F498" s="14">
        <f ca="1">Tabla36891011181915161723456756389[[#This Row],[FECHA RADICACION]]-TODAY()</f>
        <v>-77.596527777779556</v>
      </c>
      <c r="G498" s="14" t="s">
        <v>65</v>
      </c>
      <c r="H498" s="14" t="s">
        <v>4184</v>
      </c>
      <c r="I498" s="14" t="s">
        <v>17</v>
      </c>
      <c r="J498" s="15" t="s">
        <v>18</v>
      </c>
      <c r="K498" s="21">
        <v>45995</v>
      </c>
      <c r="L498" s="4" t="s">
        <v>174</v>
      </c>
    </row>
    <row r="499" spans="1:13" ht="21.75" hidden="1" customHeight="1" x14ac:dyDescent="0.25">
      <c r="A499" s="4">
        <v>498</v>
      </c>
      <c r="B499" s="30">
        <v>20255810225052</v>
      </c>
      <c r="C499" s="2">
        <v>45985.40347222222</v>
      </c>
      <c r="D499" s="2">
        <v>45985</v>
      </c>
      <c r="E499" s="2" t="s">
        <v>6571</v>
      </c>
      <c r="F499" s="14">
        <f ca="1">Tabla36891011181915161723456756389[[#This Row],[FECHA RADICACION]]-TODAY()</f>
        <v>-77.596527777779556</v>
      </c>
      <c r="G499" s="14" t="s">
        <v>2964</v>
      </c>
      <c r="H499" s="14" t="s">
        <v>17</v>
      </c>
      <c r="I499" s="14" t="s">
        <v>17</v>
      </c>
      <c r="J499" s="15" t="s">
        <v>18</v>
      </c>
      <c r="K499" s="21">
        <v>45985</v>
      </c>
    </row>
    <row r="500" spans="1:13" ht="21.75" hidden="1" customHeight="1" x14ac:dyDescent="0.25">
      <c r="A500" s="4">
        <v>499</v>
      </c>
      <c r="B500" s="30">
        <v>20255810225012</v>
      </c>
      <c r="C500" s="2">
        <v>45985.40347222222</v>
      </c>
      <c r="D500" s="2">
        <v>45985</v>
      </c>
      <c r="E500" s="2" t="s">
        <v>6572</v>
      </c>
      <c r="F500" s="14">
        <f ca="1">Tabla36891011181915161723456756389[[#This Row],[FECHA RADICACION]]-TODAY()</f>
        <v>-77.596527777779556</v>
      </c>
      <c r="G500" s="14" t="s">
        <v>50</v>
      </c>
      <c r="H500" s="14" t="s">
        <v>51</v>
      </c>
      <c r="I500" s="14" t="s">
        <v>17</v>
      </c>
      <c r="J500" s="15" t="s">
        <v>18</v>
      </c>
      <c r="K500" s="21">
        <v>45987</v>
      </c>
      <c r="L500" s="4" t="s">
        <v>6573</v>
      </c>
    </row>
    <row r="501" spans="1:13" ht="21.75" hidden="1" customHeight="1" x14ac:dyDescent="0.25">
      <c r="A501" s="4">
        <v>500</v>
      </c>
      <c r="B501" s="30">
        <v>20255810224992</v>
      </c>
      <c r="C501" s="2">
        <v>45985.40347222222</v>
      </c>
      <c r="D501" s="2">
        <v>45985</v>
      </c>
      <c r="E501" s="2" t="s">
        <v>6574</v>
      </c>
      <c r="F501" s="14">
        <f ca="1">Tabla36891011181915161723456756389[[#This Row],[FECHA RADICACION]]-TODAY()</f>
        <v>-77.596527777779556</v>
      </c>
      <c r="G501" s="14" t="s">
        <v>65</v>
      </c>
      <c r="H501" s="14" t="s">
        <v>3536</v>
      </c>
      <c r="I501" s="14" t="s">
        <v>17</v>
      </c>
      <c r="J501" s="15" t="s">
        <v>18</v>
      </c>
      <c r="K501" s="21">
        <v>45995</v>
      </c>
      <c r="L501" s="4" t="s">
        <v>174</v>
      </c>
    </row>
    <row r="502" spans="1:13" ht="21.75" hidden="1" customHeight="1" x14ac:dyDescent="0.25">
      <c r="A502" s="4">
        <v>501</v>
      </c>
      <c r="B502" s="30">
        <v>20255810224952</v>
      </c>
      <c r="C502" s="2">
        <v>45985.40347222222</v>
      </c>
      <c r="D502" s="2">
        <v>45985</v>
      </c>
      <c r="E502" s="2" t="s">
        <v>6575</v>
      </c>
      <c r="F502" s="14">
        <f ca="1">Tabla36891011181915161723456756389[[#This Row],[FECHA RADICACION]]-TODAY()</f>
        <v>-77.596527777779556</v>
      </c>
      <c r="G502" s="14" t="s">
        <v>65</v>
      </c>
      <c r="H502" s="14" t="s">
        <v>3536</v>
      </c>
      <c r="I502" s="14" t="s">
        <v>17</v>
      </c>
      <c r="J502" s="15" t="s">
        <v>18</v>
      </c>
      <c r="K502" s="21">
        <v>45995</v>
      </c>
    </row>
    <row r="503" spans="1:13" ht="21.75" hidden="1" customHeight="1" x14ac:dyDescent="0.25">
      <c r="A503" s="4">
        <v>502</v>
      </c>
      <c r="B503" s="30">
        <v>20255810224922</v>
      </c>
      <c r="C503" s="2">
        <v>45985.40347222222</v>
      </c>
      <c r="D503" s="2">
        <v>45985</v>
      </c>
      <c r="E503" s="2" t="s">
        <v>6576</v>
      </c>
      <c r="F503" s="14">
        <f ca="1">Tabla36891011181915161723456756389[[#This Row],[FECHA RADICACION]]-TODAY()</f>
        <v>-77.596527777779556</v>
      </c>
      <c r="G503" s="14" t="s">
        <v>15</v>
      </c>
      <c r="H503" s="14" t="s">
        <v>16</v>
      </c>
      <c r="I503" s="14" t="s">
        <v>17</v>
      </c>
      <c r="K503" s="21">
        <v>45995</v>
      </c>
      <c r="L503" s="4" t="s">
        <v>3982</v>
      </c>
    </row>
    <row r="504" spans="1:13" ht="21.75" hidden="1" customHeight="1" x14ac:dyDescent="0.25">
      <c r="A504" s="4">
        <v>503</v>
      </c>
      <c r="B504" s="30">
        <v>20255810224892</v>
      </c>
      <c r="C504" s="2">
        <v>45985.40347222222</v>
      </c>
      <c r="D504" s="2">
        <v>45985</v>
      </c>
      <c r="E504" s="2" t="s">
        <v>6577</v>
      </c>
      <c r="F504" s="14">
        <f ca="1">Tabla36891011181915161723456756389[[#This Row],[FECHA RADICACION]]-TODAY()</f>
        <v>-77.596527777779556</v>
      </c>
      <c r="G504" s="14" t="s">
        <v>15</v>
      </c>
      <c r="H504" s="14" t="s">
        <v>241</v>
      </c>
      <c r="I504" s="14" t="s">
        <v>17</v>
      </c>
      <c r="J504" s="15" t="s">
        <v>18</v>
      </c>
      <c r="K504" s="21">
        <v>45995</v>
      </c>
      <c r="L504" s="4" t="s">
        <v>5766</v>
      </c>
    </row>
    <row r="505" spans="1:13" ht="21.75" customHeight="1" x14ac:dyDescent="0.25">
      <c r="A505" s="4">
        <v>504</v>
      </c>
      <c r="B505" s="30">
        <v>20255810224882</v>
      </c>
      <c r="C505" s="2">
        <v>45985.40347222222</v>
      </c>
      <c r="D505" s="2">
        <v>45985</v>
      </c>
      <c r="E505" s="2" t="s">
        <v>6578</v>
      </c>
      <c r="F505" s="14">
        <f ca="1">Tabla36891011181915161723456756389[[#This Row],[FECHA RADICACION]]-TODAY()</f>
        <v>-77.596527777779556</v>
      </c>
      <c r="G505" s="14" t="s">
        <v>65</v>
      </c>
      <c r="H505" s="14" t="s">
        <v>283</v>
      </c>
      <c r="I505" s="14" t="s">
        <v>17</v>
      </c>
      <c r="J505" s="15" t="s">
        <v>18</v>
      </c>
      <c r="K505" s="21">
        <v>46021</v>
      </c>
      <c r="L505" s="4" t="s">
        <v>164</v>
      </c>
    </row>
    <row r="506" spans="1:13" ht="21.75" hidden="1" customHeight="1" x14ac:dyDescent="0.25">
      <c r="A506" s="4">
        <v>505</v>
      </c>
      <c r="B506" s="30">
        <v>20255810224762</v>
      </c>
      <c r="C506" s="2">
        <v>45985.40347222222</v>
      </c>
      <c r="D506" s="2">
        <v>45985</v>
      </c>
      <c r="E506" s="2" t="s">
        <v>6579</v>
      </c>
      <c r="F506" s="14">
        <f ca="1">Tabla36891011181915161723456756389[[#This Row],[FECHA RADICACION]]-TODAY()</f>
        <v>-77.596527777779556</v>
      </c>
      <c r="G506" s="14" t="s">
        <v>15</v>
      </c>
      <c r="H506" s="14" t="s">
        <v>82</v>
      </c>
      <c r="I506" s="14" t="s">
        <v>17</v>
      </c>
      <c r="J506" s="15" t="s">
        <v>18</v>
      </c>
      <c r="K506" s="21">
        <v>45995</v>
      </c>
      <c r="L506" s="15" t="s">
        <v>370</v>
      </c>
      <c r="M506" s="15"/>
    </row>
    <row r="507" spans="1:13" ht="21.75" hidden="1" customHeight="1" x14ac:dyDescent="0.25">
      <c r="A507" s="4">
        <v>506</v>
      </c>
      <c r="B507" s="30">
        <v>20254603933402</v>
      </c>
      <c r="C507" s="2">
        <v>45985.40347222222</v>
      </c>
      <c r="D507" s="2">
        <v>45985</v>
      </c>
      <c r="E507" s="2" t="s">
        <v>6580</v>
      </c>
      <c r="F507" s="14">
        <f ca="1">Tabla36891011181915161723456756389[[#This Row],[FECHA RADICACION]]-TODAY()</f>
        <v>-77.596527777779556</v>
      </c>
      <c r="G507" s="14" t="s">
        <v>15</v>
      </c>
      <c r="H507" s="14" t="s">
        <v>5404</v>
      </c>
      <c r="I507" s="14" t="s">
        <v>17</v>
      </c>
      <c r="J507" s="15" t="s">
        <v>18</v>
      </c>
      <c r="K507" s="21">
        <v>45995</v>
      </c>
    </row>
    <row r="508" spans="1:13" ht="21.75" hidden="1" customHeight="1" x14ac:dyDescent="0.25">
      <c r="A508" s="4">
        <v>507</v>
      </c>
      <c r="B508" s="30">
        <v>20255810224702</v>
      </c>
      <c r="C508" s="2">
        <v>45985.40347222222</v>
      </c>
      <c r="D508" s="2">
        <v>45985</v>
      </c>
      <c r="E508" s="2" t="s">
        <v>2433</v>
      </c>
      <c r="F508" s="14">
        <f ca="1">Tabla36891011181915161723456756389[[#This Row],[FECHA RADICACION]]-TODAY()</f>
        <v>-77.596527777779556</v>
      </c>
      <c r="G508" s="14" t="s">
        <v>85</v>
      </c>
      <c r="H508" s="14" t="s">
        <v>86</v>
      </c>
      <c r="I508" s="14" t="s">
        <v>17</v>
      </c>
      <c r="J508" s="15" t="s">
        <v>18</v>
      </c>
      <c r="K508" s="21">
        <v>45995</v>
      </c>
      <c r="L508" s="4" t="s">
        <v>1859</v>
      </c>
    </row>
    <row r="509" spans="1:13" ht="21.75" hidden="1" customHeight="1" x14ac:dyDescent="0.25">
      <c r="A509" s="4">
        <v>508</v>
      </c>
      <c r="B509" s="30">
        <v>20254603932882</v>
      </c>
      <c r="C509" s="2">
        <v>45985.40347222222</v>
      </c>
      <c r="D509" s="2">
        <v>45985</v>
      </c>
      <c r="E509" s="2" t="s">
        <v>6581</v>
      </c>
      <c r="F509" s="14">
        <f ca="1">Tabla36891011181915161723456756389[[#This Row],[FECHA RADICACION]]-TODAY()</f>
        <v>-77.596527777779556</v>
      </c>
      <c r="G509" s="14" t="s">
        <v>15</v>
      </c>
      <c r="H509" s="14" t="s">
        <v>5910</v>
      </c>
      <c r="I509" s="14" t="s">
        <v>17</v>
      </c>
      <c r="J509" s="15" t="s">
        <v>18</v>
      </c>
      <c r="K509" s="21">
        <v>45995</v>
      </c>
    </row>
    <row r="510" spans="1:13" ht="21.75" hidden="1" customHeight="1" x14ac:dyDescent="0.25">
      <c r="A510" s="4">
        <v>509</v>
      </c>
      <c r="B510" s="30">
        <v>20255810224632</v>
      </c>
      <c r="C510" s="2">
        <v>45985.40347222222</v>
      </c>
      <c r="D510" s="2">
        <v>45985</v>
      </c>
      <c r="E510" s="2" t="s">
        <v>6582</v>
      </c>
      <c r="F510" s="14">
        <f ca="1">Tabla36891011181915161723456756389[[#This Row],[FECHA RADICACION]]-TODAY()</f>
        <v>-77.596527777779556</v>
      </c>
      <c r="G510" s="14" t="s">
        <v>15</v>
      </c>
      <c r="H510" s="14" t="s">
        <v>16</v>
      </c>
      <c r="I510" s="14" t="s">
        <v>17</v>
      </c>
      <c r="J510" s="15" t="s">
        <v>18</v>
      </c>
      <c r="K510" s="21">
        <v>45995</v>
      </c>
    </row>
    <row r="511" spans="1:13" ht="21.75" hidden="1" customHeight="1" x14ac:dyDescent="0.25">
      <c r="A511" s="4">
        <v>510</v>
      </c>
      <c r="B511" s="30">
        <v>20255810224602</v>
      </c>
      <c r="C511" s="2">
        <v>45985.40347222222</v>
      </c>
      <c r="D511" s="2">
        <v>45985</v>
      </c>
      <c r="E511" s="2" t="s">
        <v>6583</v>
      </c>
      <c r="F511" s="14">
        <f ca="1">Tabla36891011181915161723456756389[[#This Row],[FECHA RADICACION]]-TODAY()</f>
        <v>-77.596527777779556</v>
      </c>
      <c r="G511" s="14" t="s">
        <v>15</v>
      </c>
      <c r="H511" s="14" t="s">
        <v>82</v>
      </c>
      <c r="I511" s="14" t="s">
        <v>17</v>
      </c>
      <c r="J511" s="15" t="s">
        <v>18</v>
      </c>
      <c r="K511" s="21">
        <v>45995</v>
      </c>
      <c r="L511" s="4" t="s">
        <v>91</v>
      </c>
    </row>
    <row r="512" spans="1:13" ht="21.75" hidden="1" customHeight="1" x14ac:dyDescent="0.25">
      <c r="A512" s="4">
        <v>511</v>
      </c>
      <c r="B512" s="30">
        <v>20255810224592</v>
      </c>
      <c r="C512" s="2">
        <v>45985.40347222222</v>
      </c>
      <c r="D512" s="2">
        <v>45985</v>
      </c>
      <c r="E512" s="2" t="s">
        <v>6584</v>
      </c>
      <c r="F512" s="14">
        <f ca="1">Tabla36891011181915161723456756389[[#This Row],[FECHA RADICACION]]-TODAY()</f>
        <v>-77.596527777779556</v>
      </c>
      <c r="G512" s="14" t="s">
        <v>85</v>
      </c>
      <c r="H512" s="14" t="s">
        <v>160</v>
      </c>
      <c r="I512" s="14" t="s">
        <v>17</v>
      </c>
      <c r="J512" s="15" t="s">
        <v>18</v>
      </c>
      <c r="K512" s="21">
        <v>45995</v>
      </c>
      <c r="L512" s="4" t="s">
        <v>491</v>
      </c>
    </row>
    <row r="513" spans="1:13" ht="21.75" hidden="1" customHeight="1" x14ac:dyDescent="0.25">
      <c r="A513" s="4">
        <v>512</v>
      </c>
      <c r="B513" s="30">
        <v>20254603932412</v>
      </c>
      <c r="C513" s="2">
        <v>45985.40347222222</v>
      </c>
      <c r="D513" s="2">
        <v>45985</v>
      </c>
      <c r="E513" s="2" t="s">
        <v>6585</v>
      </c>
      <c r="F513" s="14">
        <f ca="1">Tabla36891011181915161723456756389[[#This Row],[FECHA RADICACION]]-TODAY()</f>
        <v>-77.596527777779556</v>
      </c>
      <c r="G513" s="14" t="s">
        <v>15</v>
      </c>
      <c r="H513" s="14" t="s">
        <v>16</v>
      </c>
      <c r="I513" s="14" t="s">
        <v>17</v>
      </c>
      <c r="J513" s="15" t="s">
        <v>18</v>
      </c>
      <c r="K513" s="21">
        <v>45995</v>
      </c>
    </row>
    <row r="514" spans="1:13" ht="21.75" hidden="1" customHeight="1" x14ac:dyDescent="0.25">
      <c r="A514" s="4">
        <v>513</v>
      </c>
      <c r="B514" s="30">
        <v>20255810224442</v>
      </c>
      <c r="C514" s="2">
        <v>45985.40347222222</v>
      </c>
      <c r="D514" s="2">
        <v>45985</v>
      </c>
      <c r="E514" s="2" t="s">
        <v>6586</v>
      </c>
      <c r="F514" s="14">
        <f ca="1">Tabla36891011181915161723456756389[[#This Row],[FECHA RADICACION]]-TODAY()</f>
        <v>-77.596527777779556</v>
      </c>
      <c r="G514" s="14" t="s">
        <v>15</v>
      </c>
      <c r="H514" s="14" t="s">
        <v>82</v>
      </c>
      <c r="I514" s="14" t="s">
        <v>17</v>
      </c>
      <c r="J514" s="15" t="s">
        <v>18</v>
      </c>
      <c r="K514" s="21">
        <v>46021</v>
      </c>
    </row>
    <row r="515" spans="1:13" ht="21.75" hidden="1" customHeight="1" x14ac:dyDescent="0.25">
      <c r="A515" s="4">
        <v>514</v>
      </c>
      <c r="B515" s="30">
        <v>20255810224402</v>
      </c>
      <c r="C515" s="2">
        <v>45985.40347222222</v>
      </c>
      <c r="D515" s="2">
        <v>45985</v>
      </c>
      <c r="E515" s="2" t="s">
        <v>6587</v>
      </c>
      <c r="F515" s="14">
        <f ca="1">Tabla36891011181915161723456756389[[#This Row],[FECHA RADICACION]]-TODAY()</f>
        <v>-77.596527777779556</v>
      </c>
      <c r="G515" s="14" t="s">
        <v>65</v>
      </c>
      <c r="H515" s="14" t="s">
        <v>3285</v>
      </c>
      <c r="I515" s="14" t="s">
        <v>17</v>
      </c>
      <c r="J515" s="15" t="s">
        <v>18</v>
      </c>
      <c r="K515" s="21">
        <v>45987</v>
      </c>
      <c r="L515" s="4" t="s">
        <v>1859</v>
      </c>
    </row>
    <row r="516" spans="1:13" ht="21.75" hidden="1" customHeight="1" x14ac:dyDescent="0.25">
      <c r="A516" s="4">
        <v>515</v>
      </c>
      <c r="B516" s="30">
        <v>20255810224272</v>
      </c>
      <c r="C516" s="2">
        <v>45985.40347222222</v>
      </c>
      <c r="D516" s="2">
        <v>45985</v>
      </c>
      <c r="E516" s="2" t="s">
        <v>6463</v>
      </c>
      <c r="F516" s="14">
        <f ca="1">Tabla36891011181915161723456756389[[#This Row],[FECHA RADICACION]]-TODAY()</f>
        <v>-77.596527777779556</v>
      </c>
      <c r="G516" s="14" t="s">
        <v>15</v>
      </c>
      <c r="H516" s="14" t="s">
        <v>241</v>
      </c>
      <c r="I516" s="14" t="s">
        <v>17</v>
      </c>
      <c r="J516" s="15" t="s">
        <v>18</v>
      </c>
      <c r="K516" s="21">
        <v>45987</v>
      </c>
      <c r="L516" s="4" t="s">
        <v>6095</v>
      </c>
    </row>
    <row r="517" spans="1:13" ht="21.75" hidden="1" customHeight="1" x14ac:dyDescent="0.25">
      <c r="A517" s="4">
        <v>516</v>
      </c>
      <c r="B517" s="30">
        <v>20255810224232</v>
      </c>
      <c r="C517" s="2">
        <v>45985.40347222222</v>
      </c>
      <c r="D517" s="2">
        <v>45985</v>
      </c>
      <c r="E517" s="2" t="s">
        <v>6588</v>
      </c>
      <c r="F517" s="14">
        <f ca="1">Tabla36891011181915161723456756389[[#This Row],[FECHA RADICACION]]-TODAY()</f>
        <v>-77.596527777779556</v>
      </c>
      <c r="G517" s="14" t="s">
        <v>50</v>
      </c>
      <c r="H517" s="14" t="s">
        <v>114</v>
      </c>
      <c r="I517" s="14" t="s">
        <v>17</v>
      </c>
      <c r="J517" s="15" t="s">
        <v>18</v>
      </c>
      <c r="K517" s="21">
        <v>45995</v>
      </c>
    </row>
    <row r="518" spans="1:13" ht="21.75" hidden="1" customHeight="1" x14ac:dyDescent="0.25">
      <c r="A518" s="4">
        <v>517</v>
      </c>
      <c r="B518" s="73">
        <v>20254603929292</v>
      </c>
      <c r="C518" s="35">
        <v>45985.540972222225</v>
      </c>
      <c r="D518" s="2">
        <v>45985</v>
      </c>
      <c r="E518" s="2" t="s">
        <v>6589</v>
      </c>
      <c r="F518" s="14">
        <f ca="1">Tabla36891011181915161723456756389[[#This Row],[FECHA RADICACION]]-TODAY()</f>
        <v>-77.459027777775191</v>
      </c>
      <c r="G518" s="14" t="s">
        <v>15</v>
      </c>
      <c r="H518" s="14" t="s">
        <v>5404</v>
      </c>
      <c r="I518" s="14" t="s">
        <v>17</v>
      </c>
      <c r="J518" s="15" t="s">
        <v>18</v>
      </c>
      <c r="K518" s="21">
        <v>45995</v>
      </c>
      <c r="M518" s="12" t="s">
        <v>6590</v>
      </c>
    </row>
    <row r="519" spans="1:13" ht="21.75" hidden="1" customHeight="1" x14ac:dyDescent="0.25">
      <c r="A519" s="4">
        <v>518</v>
      </c>
      <c r="B519" s="73">
        <v>20255810224182</v>
      </c>
      <c r="C519" s="35">
        <v>45985.53402777778</v>
      </c>
      <c r="D519" s="2">
        <v>45985</v>
      </c>
      <c r="E519" s="2" t="s">
        <v>6591</v>
      </c>
      <c r="F519" s="14">
        <f ca="1">Tabla36891011181915161723456756389[[#This Row],[FECHA RADICACION]]-TODAY()</f>
        <v>-77.465972222220444</v>
      </c>
      <c r="G519" s="14" t="s">
        <v>15</v>
      </c>
      <c r="H519" s="14" t="s">
        <v>241</v>
      </c>
      <c r="I519" s="14" t="s">
        <v>17</v>
      </c>
      <c r="K519" s="21">
        <v>45987</v>
      </c>
      <c r="L519" s="4" t="s">
        <v>3982</v>
      </c>
      <c r="M519" s="12"/>
    </row>
    <row r="520" spans="1:13" ht="21.75" customHeight="1" x14ac:dyDescent="0.25">
      <c r="A520" s="4">
        <v>519</v>
      </c>
      <c r="B520" s="73">
        <v>20255810224152</v>
      </c>
      <c r="C520" s="35">
        <v>45985.52847222222</v>
      </c>
      <c r="D520" s="2">
        <v>45985</v>
      </c>
      <c r="E520" s="2" t="s">
        <v>6592</v>
      </c>
      <c r="F520" s="14">
        <f ca="1">Tabla36891011181915161723456756389[[#This Row],[FECHA RADICACION]]-TODAY()</f>
        <v>-77.471527777779556</v>
      </c>
      <c r="G520" s="14" t="s">
        <v>15</v>
      </c>
      <c r="H520" s="14" t="s">
        <v>82</v>
      </c>
      <c r="I520" s="14" t="s">
        <v>17</v>
      </c>
      <c r="J520" s="15" t="s">
        <v>18</v>
      </c>
      <c r="K520" s="21">
        <v>46021</v>
      </c>
      <c r="M520" s="12"/>
    </row>
    <row r="521" spans="1:13" ht="21.75" hidden="1" customHeight="1" x14ac:dyDescent="0.25">
      <c r="A521" s="4">
        <v>520</v>
      </c>
      <c r="B521" s="73">
        <v>20255810224062</v>
      </c>
      <c r="C521" s="35">
        <v>45985.504861111112</v>
      </c>
      <c r="D521" s="2">
        <v>45985</v>
      </c>
      <c r="E521" s="2" t="s">
        <v>6594</v>
      </c>
      <c r="F521" s="14">
        <f ca="1">Tabla36891011181915161723456756389[[#This Row],[FECHA RADICACION]]-TODAY()</f>
        <v>-77.495138888887595</v>
      </c>
      <c r="G521" s="14" t="s">
        <v>65</v>
      </c>
      <c r="H521" s="14" t="s">
        <v>4184</v>
      </c>
      <c r="I521" s="14" t="s">
        <v>17</v>
      </c>
      <c r="J521" s="15" t="s">
        <v>18</v>
      </c>
      <c r="K521" s="21">
        <v>45995</v>
      </c>
      <c r="M521" s="12"/>
    </row>
    <row r="522" spans="1:13" ht="21.75" hidden="1" customHeight="1" x14ac:dyDescent="0.25">
      <c r="A522" s="4">
        <v>521</v>
      </c>
      <c r="B522" s="73">
        <v>20254603927042</v>
      </c>
      <c r="C522" s="35">
        <v>45985.491666666669</v>
      </c>
      <c r="D522" s="2">
        <v>45985</v>
      </c>
      <c r="E522" s="2" t="s">
        <v>6595</v>
      </c>
      <c r="F522" s="14">
        <f ca="1">Tabla36891011181915161723456756389[[#This Row],[FECHA RADICACION]]-TODAY()</f>
        <v>-77.508333333331393</v>
      </c>
      <c r="G522" s="14" t="s">
        <v>50</v>
      </c>
      <c r="H522" s="14" t="s">
        <v>919</v>
      </c>
      <c r="I522" s="14" t="s">
        <v>17</v>
      </c>
      <c r="J522" s="15" t="s">
        <v>18</v>
      </c>
      <c r="K522" s="21">
        <v>45995</v>
      </c>
      <c r="M522" s="12"/>
    </row>
    <row r="523" spans="1:13" ht="21.75" hidden="1" customHeight="1" x14ac:dyDescent="0.25">
      <c r="A523" s="4">
        <v>522</v>
      </c>
      <c r="B523" s="73">
        <v>20255810223882</v>
      </c>
      <c r="C523" s="35">
        <v>45985.486111111109</v>
      </c>
      <c r="D523" s="2">
        <v>45985</v>
      </c>
      <c r="E523" s="2" t="s">
        <v>6495</v>
      </c>
      <c r="F523" s="14">
        <f ca="1">Tabla36891011181915161723456756389[[#This Row],[FECHA RADICACION]]-TODAY()</f>
        <v>-77.513888888890506</v>
      </c>
      <c r="G523" s="14" t="s">
        <v>65</v>
      </c>
      <c r="H523" s="14" t="s">
        <v>4184</v>
      </c>
      <c r="I523" s="14" t="s">
        <v>17</v>
      </c>
      <c r="J523" s="15" t="s">
        <v>18</v>
      </c>
      <c r="K523" s="21">
        <v>45995</v>
      </c>
      <c r="L523" s="4" t="s">
        <v>174</v>
      </c>
      <c r="M523" s="12"/>
    </row>
    <row r="524" spans="1:13" ht="21.75" hidden="1" customHeight="1" x14ac:dyDescent="0.25">
      <c r="A524" s="4">
        <v>523</v>
      </c>
      <c r="B524" s="73">
        <v>20255810223872</v>
      </c>
      <c r="C524" s="35">
        <v>45985.484722222223</v>
      </c>
      <c r="D524" s="2">
        <v>45985</v>
      </c>
      <c r="E524" s="2" t="s">
        <v>6596</v>
      </c>
      <c r="F524" s="14">
        <f ca="1">Tabla36891011181915161723456756389[[#This Row],[FECHA RADICACION]]-TODAY()</f>
        <v>-77.515277777776646</v>
      </c>
      <c r="G524" s="14" t="s">
        <v>85</v>
      </c>
      <c r="H524" s="14" t="s">
        <v>160</v>
      </c>
      <c r="I524" s="14" t="s">
        <v>17</v>
      </c>
      <c r="J524" s="15" t="s">
        <v>18</v>
      </c>
      <c r="K524" s="21">
        <v>45987</v>
      </c>
      <c r="M524" s="12"/>
    </row>
    <row r="525" spans="1:13" ht="21.75" hidden="1" customHeight="1" x14ac:dyDescent="0.25">
      <c r="A525" s="4">
        <v>524</v>
      </c>
      <c r="B525" s="73">
        <v>20255810223832</v>
      </c>
      <c r="C525" s="35">
        <v>45985.480555555558</v>
      </c>
      <c r="D525" s="2">
        <v>45985</v>
      </c>
      <c r="E525" s="2" t="s">
        <v>6597</v>
      </c>
      <c r="F525" s="14">
        <f ca="1">Tabla36891011181915161723456756389[[#This Row],[FECHA RADICACION]]-TODAY()</f>
        <v>-77.519444444442343</v>
      </c>
      <c r="G525" s="14" t="s">
        <v>15</v>
      </c>
      <c r="H525" s="14" t="s">
        <v>5910</v>
      </c>
      <c r="I525" s="14" t="s">
        <v>17</v>
      </c>
      <c r="J525" s="15" t="s">
        <v>18</v>
      </c>
      <c r="K525" s="21">
        <v>45995</v>
      </c>
      <c r="L525" s="4" t="s">
        <v>1598</v>
      </c>
      <c r="M525" s="12"/>
    </row>
    <row r="526" spans="1:13" ht="21.75" hidden="1" customHeight="1" x14ac:dyDescent="0.25">
      <c r="A526" s="4">
        <v>525</v>
      </c>
      <c r="B526" s="73">
        <v>20255810223582</v>
      </c>
      <c r="C526" s="35">
        <v>45985.443055555559</v>
      </c>
      <c r="D526" s="2">
        <v>45985</v>
      </c>
      <c r="E526" s="2" t="s">
        <v>6598</v>
      </c>
      <c r="F526" s="14">
        <f ca="1">Tabla36891011181915161723456756389[[#This Row],[FECHA RADICACION]]-TODAY()</f>
        <v>-77.556944444440887</v>
      </c>
      <c r="G526" s="14" t="s">
        <v>15</v>
      </c>
      <c r="H526" s="14" t="s">
        <v>16</v>
      </c>
      <c r="I526" s="14" t="s">
        <v>17</v>
      </c>
      <c r="J526" s="15" t="s">
        <v>18</v>
      </c>
      <c r="K526" s="21">
        <v>45987</v>
      </c>
      <c r="L526" s="4" t="s">
        <v>3982</v>
      </c>
      <c r="M526" s="12"/>
    </row>
    <row r="527" spans="1:13" ht="21.75" hidden="1" customHeight="1" x14ac:dyDescent="0.25">
      <c r="A527" s="4">
        <v>526</v>
      </c>
      <c r="B527" s="73">
        <v>20255810223762</v>
      </c>
      <c r="C527" s="35">
        <v>45985.470833333333</v>
      </c>
      <c r="D527" s="2">
        <v>45985</v>
      </c>
      <c r="E527" s="2" t="s">
        <v>6599</v>
      </c>
      <c r="F527" s="14">
        <f ca="1">Tabla36891011181915161723456756389[[#This Row],[FECHA RADICACION]]-TODAY()</f>
        <v>-77.529166666667152</v>
      </c>
      <c r="G527" s="14" t="s">
        <v>65</v>
      </c>
      <c r="H527" s="14" t="s">
        <v>1209</v>
      </c>
      <c r="I527" s="14" t="s">
        <v>17</v>
      </c>
      <c r="J527" s="15" t="s">
        <v>18</v>
      </c>
      <c r="K527" s="21">
        <v>45995</v>
      </c>
      <c r="L527" s="4" t="s">
        <v>194</v>
      </c>
      <c r="M527" s="12"/>
    </row>
    <row r="528" spans="1:13" ht="21.75" hidden="1" customHeight="1" x14ac:dyDescent="0.25">
      <c r="A528" s="4">
        <v>527</v>
      </c>
      <c r="B528" s="73">
        <v>20255810223632</v>
      </c>
      <c r="C528" s="35">
        <v>45985.451388888891</v>
      </c>
      <c r="D528" s="2">
        <v>45985</v>
      </c>
      <c r="E528" s="2" t="s">
        <v>6600</v>
      </c>
      <c r="F528" s="14">
        <f ca="1">Tabla36891011181915161723456756389[[#This Row],[FECHA RADICACION]]-TODAY()</f>
        <v>-77.548611111109494</v>
      </c>
      <c r="G528" s="14" t="s">
        <v>65</v>
      </c>
      <c r="H528" s="14" t="s">
        <v>4184</v>
      </c>
      <c r="I528" s="14" t="s">
        <v>17</v>
      </c>
      <c r="J528" s="15" t="s">
        <v>18</v>
      </c>
      <c r="K528" s="21">
        <v>45995</v>
      </c>
      <c r="L528" s="4" t="s">
        <v>174</v>
      </c>
      <c r="M528" s="12"/>
    </row>
    <row r="529" spans="1:13" ht="21.75" hidden="1" customHeight="1" x14ac:dyDescent="0.25">
      <c r="A529" s="4">
        <v>528</v>
      </c>
      <c r="B529" s="73">
        <v>20255810223562</v>
      </c>
      <c r="C529" s="35">
        <v>45985.441666666666</v>
      </c>
      <c r="D529" s="2">
        <v>45985</v>
      </c>
      <c r="E529" s="2" t="s">
        <v>6601</v>
      </c>
      <c r="F529" s="14">
        <f ca="1">Tabla36891011181915161723456756389[[#This Row],[FECHA RADICACION]]-TODAY()</f>
        <v>-77.558333333334303</v>
      </c>
      <c r="G529" s="14" t="s">
        <v>15</v>
      </c>
      <c r="H529" s="14" t="s">
        <v>16</v>
      </c>
      <c r="I529" s="14" t="s">
        <v>17</v>
      </c>
      <c r="J529" s="15" t="s">
        <v>18</v>
      </c>
      <c r="K529" s="21">
        <v>45987</v>
      </c>
      <c r="L529" s="4" t="s">
        <v>3982</v>
      </c>
      <c r="M529" s="12"/>
    </row>
    <row r="530" spans="1:13" ht="21.75" hidden="1" customHeight="1" x14ac:dyDescent="0.25">
      <c r="A530" s="4">
        <v>529</v>
      </c>
      <c r="B530" s="73">
        <v>20255810223552</v>
      </c>
      <c r="C530" s="35">
        <v>45985.44027777778</v>
      </c>
      <c r="D530" s="2">
        <v>45985</v>
      </c>
      <c r="E530" s="2" t="s">
        <v>6602</v>
      </c>
      <c r="F530" s="14">
        <f ca="1">Tabla36891011181915161723456756389[[#This Row],[FECHA RADICACION]]-TODAY()</f>
        <v>-77.559722222220444</v>
      </c>
      <c r="G530" s="14" t="s">
        <v>15</v>
      </c>
      <c r="H530" s="14" t="s">
        <v>16</v>
      </c>
      <c r="I530" s="14" t="s">
        <v>17</v>
      </c>
      <c r="J530" s="15" t="s">
        <v>18</v>
      </c>
      <c r="K530" s="21">
        <v>45987</v>
      </c>
      <c r="L530" s="4" t="s">
        <v>3982</v>
      </c>
      <c r="M530" s="12"/>
    </row>
    <row r="531" spans="1:13" ht="21.75" hidden="1" customHeight="1" x14ac:dyDescent="0.25">
      <c r="A531" s="4">
        <v>530</v>
      </c>
      <c r="B531" s="73">
        <v>20254603924792</v>
      </c>
      <c r="C531" s="35">
        <v>45985.439583333333</v>
      </c>
      <c r="D531" s="2">
        <v>45985</v>
      </c>
      <c r="E531" s="2" t="s">
        <v>6603</v>
      </c>
      <c r="F531" s="14">
        <f ca="1">Tabla36891011181915161723456756389[[#This Row],[FECHA RADICACION]]-TODAY()</f>
        <v>-77.560416666667152</v>
      </c>
      <c r="G531" s="14" t="s">
        <v>50</v>
      </c>
      <c r="H531" s="14" t="s">
        <v>114</v>
      </c>
      <c r="I531" s="14" t="s">
        <v>17</v>
      </c>
      <c r="J531" s="15" t="s">
        <v>18</v>
      </c>
      <c r="K531" s="21">
        <v>45995</v>
      </c>
      <c r="M531" s="12"/>
    </row>
    <row r="532" spans="1:13" ht="21.75" hidden="1" customHeight="1" x14ac:dyDescent="0.25">
      <c r="A532" s="4">
        <v>531</v>
      </c>
      <c r="B532" s="73">
        <v>20255810223542</v>
      </c>
      <c r="C532" s="35">
        <v>45985.438194444447</v>
      </c>
      <c r="D532" s="2">
        <v>45985</v>
      </c>
      <c r="E532" s="2" t="s">
        <v>6604</v>
      </c>
      <c r="F532" s="14">
        <f ca="1">Tabla36891011181915161723456756389[[#This Row],[FECHA RADICACION]]-TODAY()</f>
        <v>-77.561805555553292</v>
      </c>
      <c r="G532" s="14" t="s">
        <v>50</v>
      </c>
      <c r="H532" s="14" t="s">
        <v>51</v>
      </c>
      <c r="I532" s="14" t="s">
        <v>17</v>
      </c>
      <c r="J532" s="15" t="s">
        <v>18</v>
      </c>
      <c r="K532" s="21">
        <v>45987</v>
      </c>
      <c r="L532" s="4" t="s">
        <v>5264</v>
      </c>
      <c r="M532" s="12"/>
    </row>
    <row r="533" spans="1:13" ht="21.75" hidden="1" customHeight="1" x14ac:dyDescent="0.25">
      <c r="A533" s="4">
        <v>532</v>
      </c>
      <c r="B533" s="73">
        <v>20255810223532</v>
      </c>
      <c r="C533" s="35">
        <v>45985.438194444447</v>
      </c>
      <c r="D533" s="2">
        <v>45985</v>
      </c>
      <c r="E533" s="2" t="s">
        <v>6605</v>
      </c>
      <c r="F533" s="14">
        <f ca="1">Tabla36891011181915161723456756389[[#This Row],[FECHA RADICACION]]-TODAY()</f>
        <v>-77.561805555553292</v>
      </c>
      <c r="G533" s="14" t="s">
        <v>15</v>
      </c>
      <c r="H533" s="14" t="s">
        <v>16</v>
      </c>
      <c r="I533" s="14" t="s">
        <v>17</v>
      </c>
      <c r="J533" s="15" t="s">
        <v>18</v>
      </c>
      <c r="K533" s="21">
        <v>45987</v>
      </c>
      <c r="L533" s="4" t="s">
        <v>3982</v>
      </c>
      <c r="M533" s="12"/>
    </row>
    <row r="534" spans="1:13" ht="21.75" hidden="1" customHeight="1" x14ac:dyDescent="0.25">
      <c r="A534" s="4">
        <v>533</v>
      </c>
      <c r="B534" s="73">
        <v>20255810223422</v>
      </c>
      <c r="C534" s="35">
        <v>45985.420138888891</v>
      </c>
      <c r="D534" s="2">
        <v>45985</v>
      </c>
      <c r="E534" s="2" t="s">
        <v>6489</v>
      </c>
      <c r="F534" s="14">
        <f ca="1">Tabla36891011181915161723456756389[[#This Row],[FECHA RADICACION]]-TODAY()</f>
        <v>-77.579861111109494</v>
      </c>
      <c r="G534" s="14" t="s">
        <v>65</v>
      </c>
      <c r="H534" s="14" t="s">
        <v>4184</v>
      </c>
      <c r="I534" s="14" t="s">
        <v>17</v>
      </c>
      <c r="J534" s="15" t="s">
        <v>18</v>
      </c>
      <c r="K534" s="21">
        <v>45995</v>
      </c>
      <c r="L534" s="4" t="s">
        <v>174</v>
      </c>
      <c r="M534" s="12"/>
    </row>
    <row r="535" spans="1:13" ht="21.75" hidden="1" customHeight="1" x14ac:dyDescent="0.25">
      <c r="A535" s="4">
        <v>534</v>
      </c>
      <c r="B535" s="73">
        <v>20255810222962</v>
      </c>
      <c r="C535" s="35">
        <v>45982</v>
      </c>
      <c r="D535" s="2">
        <v>45985</v>
      </c>
      <c r="E535" s="2" t="s">
        <v>6606</v>
      </c>
      <c r="F535" s="14">
        <f ca="1">Tabla36891011181915161723456756389[[#This Row],[FECHA RADICACION]]-TODAY()</f>
        <v>-81</v>
      </c>
      <c r="G535" s="14" t="s">
        <v>2964</v>
      </c>
      <c r="H535" s="14" t="s">
        <v>17</v>
      </c>
      <c r="I535" s="14" t="s">
        <v>17</v>
      </c>
      <c r="J535" s="15" t="s">
        <v>18</v>
      </c>
      <c r="K535" s="21">
        <v>45985</v>
      </c>
      <c r="L535" s="4" t="s">
        <v>125</v>
      </c>
      <c r="M535" s="12"/>
    </row>
    <row r="536" spans="1:13" ht="21.75" hidden="1" customHeight="1" x14ac:dyDescent="0.25">
      <c r="A536" s="4">
        <v>535</v>
      </c>
      <c r="B536" s="73">
        <v>20255810222872</v>
      </c>
      <c r="C536" s="35">
        <v>45982</v>
      </c>
      <c r="D536" s="2">
        <v>45985</v>
      </c>
      <c r="E536" s="2" t="s">
        <v>6167</v>
      </c>
      <c r="F536" s="14">
        <f ca="1">Tabla36891011181915161723456756389[[#This Row],[FECHA RADICACION]]-TODAY()</f>
        <v>-81</v>
      </c>
      <c r="G536" s="14" t="s">
        <v>65</v>
      </c>
      <c r="H536" s="14" t="s">
        <v>825</v>
      </c>
      <c r="I536" s="14" t="s">
        <v>17</v>
      </c>
      <c r="J536" s="15" t="s">
        <v>18</v>
      </c>
      <c r="K536" s="21">
        <v>45995</v>
      </c>
      <c r="L536" s="4" t="s">
        <v>125</v>
      </c>
      <c r="M536" s="12"/>
    </row>
    <row r="537" spans="1:13" ht="21.75" hidden="1" customHeight="1" x14ac:dyDescent="0.25">
      <c r="A537" s="4">
        <v>536</v>
      </c>
      <c r="B537" s="73">
        <v>20255810222862</v>
      </c>
      <c r="C537" s="35">
        <v>45982</v>
      </c>
      <c r="D537" s="2">
        <v>45985</v>
      </c>
      <c r="E537" s="2" t="s">
        <v>6607</v>
      </c>
      <c r="F537" s="14">
        <f ca="1">Tabla36891011181915161723456756389[[#This Row],[FECHA RADICACION]]-TODAY()</f>
        <v>-81</v>
      </c>
      <c r="G537" s="14" t="s">
        <v>50</v>
      </c>
      <c r="H537" s="14" t="s">
        <v>114</v>
      </c>
      <c r="I537" s="14" t="s">
        <v>17</v>
      </c>
      <c r="J537" s="15" t="s">
        <v>18</v>
      </c>
      <c r="K537" s="21">
        <v>45995</v>
      </c>
      <c r="L537" s="4" t="s">
        <v>125</v>
      </c>
      <c r="M537" s="12"/>
    </row>
    <row r="538" spans="1:13" ht="21.75" hidden="1" customHeight="1" x14ac:dyDescent="0.25">
      <c r="A538" s="4">
        <v>537</v>
      </c>
      <c r="B538" s="73">
        <v>20255810222852</v>
      </c>
      <c r="C538" s="35">
        <v>45982</v>
      </c>
      <c r="D538" s="2">
        <v>45985</v>
      </c>
      <c r="E538" s="2" t="s">
        <v>6608</v>
      </c>
      <c r="F538" s="14">
        <f ca="1">Tabla36891011181915161723456756389[[#This Row],[FECHA RADICACION]]-TODAY()</f>
        <v>-81</v>
      </c>
      <c r="G538" s="14" t="s">
        <v>15</v>
      </c>
      <c r="H538" s="14" t="s">
        <v>16</v>
      </c>
      <c r="I538" s="14" t="s">
        <v>17</v>
      </c>
      <c r="J538" s="15" t="s">
        <v>18</v>
      </c>
      <c r="K538" s="21">
        <v>45995</v>
      </c>
      <c r="L538" s="4" t="s">
        <v>125</v>
      </c>
      <c r="M538" s="12"/>
    </row>
    <row r="539" spans="1:13" ht="21.75" hidden="1" customHeight="1" x14ac:dyDescent="0.25">
      <c r="A539" s="4">
        <v>538</v>
      </c>
      <c r="B539" s="73">
        <v>20255810222832</v>
      </c>
      <c r="C539" s="35">
        <v>45982</v>
      </c>
      <c r="D539" s="2">
        <v>45985</v>
      </c>
      <c r="E539" s="2" t="s">
        <v>6609</v>
      </c>
      <c r="F539" s="14">
        <f ca="1">Tabla36891011181915161723456756389[[#This Row],[FECHA RADICACION]]-TODAY()</f>
        <v>-81</v>
      </c>
      <c r="G539" s="14" t="s">
        <v>65</v>
      </c>
      <c r="H539" s="14" t="s">
        <v>825</v>
      </c>
      <c r="I539" s="14" t="s">
        <v>17</v>
      </c>
      <c r="J539" s="15" t="s">
        <v>18</v>
      </c>
      <c r="K539" s="21">
        <v>45995</v>
      </c>
      <c r="L539" s="4" t="s">
        <v>125</v>
      </c>
      <c r="M539" s="12"/>
    </row>
    <row r="540" spans="1:13" ht="21.75" hidden="1" customHeight="1" x14ac:dyDescent="0.25">
      <c r="A540" s="4">
        <v>539</v>
      </c>
      <c r="B540" s="73">
        <v>20254603904312</v>
      </c>
      <c r="C540" s="35">
        <v>45982.424305555556</v>
      </c>
      <c r="D540" s="2">
        <v>45985</v>
      </c>
      <c r="E540" s="2" t="s">
        <v>6610</v>
      </c>
      <c r="F540" s="14">
        <f ca="1">Tabla36891011181915161723456756389[[#This Row],[FECHA RADICACION]]-TODAY()</f>
        <v>-80.575694444443798</v>
      </c>
      <c r="G540" s="14" t="s">
        <v>85</v>
      </c>
      <c r="H540" s="14" t="s">
        <v>86</v>
      </c>
      <c r="I540" s="14" t="s">
        <v>17</v>
      </c>
      <c r="J540" s="15" t="s">
        <v>18</v>
      </c>
      <c r="K540" s="21">
        <v>45995</v>
      </c>
      <c r="M540" s="12"/>
    </row>
    <row r="541" spans="1:13" ht="21.75" hidden="1" customHeight="1" x14ac:dyDescent="0.25">
      <c r="A541" s="4">
        <v>540</v>
      </c>
      <c r="B541" s="74">
        <v>20254213912622</v>
      </c>
      <c r="C541" s="36">
        <v>45982</v>
      </c>
      <c r="D541" s="2">
        <v>45985</v>
      </c>
      <c r="E541" s="2" t="s">
        <v>6611</v>
      </c>
      <c r="F541" s="14">
        <f ca="1">Tabla36891011181915161723456756389[[#This Row],[FECHA RADICACION]]-TODAY()</f>
        <v>-81</v>
      </c>
      <c r="G541" s="19" t="s">
        <v>65</v>
      </c>
      <c r="H541" s="19" t="s">
        <v>283</v>
      </c>
      <c r="I541" s="14" t="s">
        <v>17</v>
      </c>
      <c r="J541" s="18" t="s">
        <v>18</v>
      </c>
      <c r="K541" s="21">
        <v>46021</v>
      </c>
      <c r="L541" s="23"/>
      <c r="M541" s="3"/>
    </row>
    <row r="542" spans="1:13" ht="21.75" hidden="1" customHeight="1" x14ac:dyDescent="0.25">
      <c r="A542" s="4">
        <v>541</v>
      </c>
      <c r="B542" s="73">
        <v>20254603937882</v>
      </c>
      <c r="C542" s="35">
        <v>45985</v>
      </c>
      <c r="D542" s="2">
        <v>45985</v>
      </c>
      <c r="E542" s="2" t="s">
        <v>6612</v>
      </c>
      <c r="F542" s="14">
        <f ca="1">Tabla36891011181915161723456756389[[#This Row],[FECHA RADICACION]]-TODAY()</f>
        <v>-78</v>
      </c>
      <c r="G542" s="14" t="s">
        <v>15</v>
      </c>
      <c r="H542" s="14" t="s">
        <v>16</v>
      </c>
      <c r="I542" s="14" t="s">
        <v>17</v>
      </c>
      <c r="J542" s="15" t="s">
        <v>18</v>
      </c>
      <c r="K542" s="21">
        <v>45995</v>
      </c>
      <c r="M542" s="12"/>
    </row>
    <row r="543" spans="1:13" ht="21.75" hidden="1" customHeight="1" x14ac:dyDescent="0.25">
      <c r="A543" s="4">
        <v>542</v>
      </c>
      <c r="B543" s="73">
        <v>20254603946262</v>
      </c>
      <c r="C543" s="35">
        <v>45986.495833333334</v>
      </c>
      <c r="D543" s="2">
        <v>45986</v>
      </c>
      <c r="E543" s="2" t="s">
        <v>6613</v>
      </c>
      <c r="F543" s="14">
        <f ca="1">Tabla36891011181915161723456756389[[#This Row],[FECHA RADICACION]]-TODAY()</f>
        <v>-76.504166666665697</v>
      </c>
      <c r="G543" s="14" t="s">
        <v>15</v>
      </c>
      <c r="H543" s="14" t="s">
        <v>82</v>
      </c>
      <c r="I543" s="14" t="s">
        <v>17</v>
      </c>
      <c r="J543" s="15" t="s">
        <v>18</v>
      </c>
      <c r="K543" s="21">
        <v>46021</v>
      </c>
      <c r="M543" s="12" t="s">
        <v>6614</v>
      </c>
    </row>
    <row r="544" spans="1:13" ht="21.75" hidden="1" customHeight="1" x14ac:dyDescent="0.25">
      <c r="A544" s="4">
        <v>543</v>
      </c>
      <c r="B544" s="73">
        <v>20255810225392</v>
      </c>
      <c r="C544" s="35">
        <v>45986.480555555558</v>
      </c>
      <c r="D544" s="2">
        <v>45986</v>
      </c>
      <c r="E544" s="2" t="s">
        <v>6615</v>
      </c>
      <c r="F544" s="14">
        <f ca="1">Tabla36891011181915161723456756389[[#This Row],[FECHA RADICACION]]-TODAY()</f>
        <v>-76.519444444442343</v>
      </c>
      <c r="G544" s="14" t="s">
        <v>814</v>
      </c>
      <c r="H544" s="14" t="s">
        <v>3713</v>
      </c>
      <c r="I544" s="14" t="s">
        <v>17</v>
      </c>
      <c r="J544" s="15" t="s">
        <v>18</v>
      </c>
      <c r="K544" s="21">
        <v>45995</v>
      </c>
      <c r="M544" s="12"/>
    </row>
    <row r="545" spans="1:13" ht="21.75" hidden="1" customHeight="1" x14ac:dyDescent="0.25">
      <c r="A545" s="4">
        <v>544</v>
      </c>
      <c r="B545" s="73">
        <v>20254603944062</v>
      </c>
      <c r="C545" s="35">
        <v>45986.438194444447</v>
      </c>
      <c r="D545" s="2">
        <v>45986</v>
      </c>
      <c r="E545" s="2" t="s">
        <v>6616</v>
      </c>
      <c r="F545" s="14">
        <f ca="1">Tabla36891011181915161723456756389[[#This Row],[FECHA RADICACION]]-TODAY()</f>
        <v>-76.561805555553292</v>
      </c>
      <c r="G545" s="14" t="s">
        <v>65</v>
      </c>
      <c r="H545" s="14" t="s">
        <v>3536</v>
      </c>
      <c r="I545" s="14" t="s">
        <v>17</v>
      </c>
      <c r="J545" s="15" t="s">
        <v>18</v>
      </c>
      <c r="K545" s="21">
        <v>45995</v>
      </c>
      <c r="M545" s="12" t="s">
        <v>6617</v>
      </c>
    </row>
    <row r="546" spans="1:13" ht="21.75" hidden="1" customHeight="1" x14ac:dyDescent="0.25">
      <c r="A546" s="4">
        <v>545</v>
      </c>
      <c r="B546" s="30">
        <v>20254603943022</v>
      </c>
      <c r="C546" s="35">
        <v>45986.408333333333</v>
      </c>
      <c r="D546" s="2">
        <v>45986</v>
      </c>
      <c r="E546" s="2" t="s">
        <v>6618</v>
      </c>
      <c r="F546" s="14">
        <f ca="1">Tabla36891011181915161723456756389[[#This Row],[FECHA RADICACION]]-TODAY()</f>
        <v>-76.591666666667152</v>
      </c>
      <c r="G546" s="14" t="s">
        <v>814</v>
      </c>
      <c r="H546" s="14" t="s">
        <v>3713</v>
      </c>
      <c r="I546" s="14" t="s">
        <v>17</v>
      </c>
      <c r="J546" s="15" t="s">
        <v>18</v>
      </c>
      <c r="K546" s="21">
        <v>45995</v>
      </c>
      <c r="M546" s="12"/>
    </row>
    <row r="547" spans="1:13" ht="21.75" hidden="1" customHeight="1" x14ac:dyDescent="0.25">
      <c r="A547" s="4">
        <v>546</v>
      </c>
      <c r="B547" s="30">
        <v>20254213940962</v>
      </c>
      <c r="C547" s="35">
        <v>45986.324999999997</v>
      </c>
      <c r="D547" s="2">
        <v>45986</v>
      </c>
      <c r="E547" s="2" t="s">
        <v>6619</v>
      </c>
      <c r="F547" s="14">
        <f ca="1">Tabla36891011181915161723456756389[[#This Row],[FECHA RADICACION]]-TODAY()</f>
        <v>-76.67500000000291</v>
      </c>
      <c r="G547" s="14" t="s">
        <v>50</v>
      </c>
      <c r="H547" s="14" t="s">
        <v>93</v>
      </c>
      <c r="I547" s="14" t="s">
        <v>17</v>
      </c>
      <c r="J547" s="15" t="s">
        <v>18</v>
      </c>
      <c r="K547" s="21">
        <v>45995</v>
      </c>
      <c r="M547" s="12"/>
    </row>
    <row r="548" spans="1:13" ht="21.75" hidden="1" customHeight="1" x14ac:dyDescent="0.25">
      <c r="A548" s="4">
        <v>547</v>
      </c>
      <c r="B548" s="30">
        <v>20255810225262</v>
      </c>
      <c r="C548" s="35">
        <v>45985</v>
      </c>
      <c r="D548" s="2">
        <v>45986</v>
      </c>
      <c r="E548" s="2" t="s">
        <v>6620</v>
      </c>
      <c r="F548" s="14">
        <f ca="1">Tabla36891011181915161723456756389[[#This Row],[FECHA RADICACION]]-TODAY()</f>
        <v>-78</v>
      </c>
      <c r="G548" s="14" t="s">
        <v>2964</v>
      </c>
      <c r="H548" s="14" t="s">
        <v>17</v>
      </c>
      <c r="I548" s="14" t="s">
        <v>17</v>
      </c>
      <c r="J548" s="15" t="s">
        <v>18</v>
      </c>
      <c r="K548" s="21">
        <v>45986</v>
      </c>
      <c r="M548" s="12"/>
    </row>
    <row r="549" spans="1:13" ht="21.75" hidden="1" customHeight="1" x14ac:dyDescent="0.25">
      <c r="A549" s="4">
        <v>548</v>
      </c>
      <c r="B549" s="30">
        <v>20255810225252</v>
      </c>
      <c r="C549" s="35">
        <v>45985</v>
      </c>
      <c r="D549" s="2">
        <v>45986</v>
      </c>
      <c r="E549" s="2" t="s">
        <v>6621</v>
      </c>
      <c r="F549" s="14">
        <f ca="1">Tabla36891011181915161723456756389[[#This Row],[FECHA RADICACION]]-TODAY()</f>
        <v>-78</v>
      </c>
      <c r="G549" s="14" t="s">
        <v>15</v>
      </c>
      <c r="H549" s="14" t="s">
        <v>5404</v>
      </c>
      <c r="I549" s="14" t="s">
        <v>17</v>
      </c>
      <c r="J549" s="15" t="s">
        <v>18</v>
      </c>
      <c r="K549" s="21">
        <v>45995</v>
      </c>
      <c r="M549" s="12"/>
    </row>
    <row r="550" spans="1:13" ht="21.75" hidden="1" customHeight="1" x14ac:dyDescent="0.25">
      <c r="A550" s="4">
        <v>549</v>
      </c>
      <c r="B550" s="30">
        <v>20255810225172</v>
      </c>
      <c r="C550" s="35">
        <v>45985</v>
      </c>
      <c r="D550" s="2">
        <v>45986</v>
      </c>
      <c r="E550" s="2" t="s">
        <v>6622</v>
      </c>
      <c r="F550" s="14">
        <f ca="1">Tabla36891011181915161723456756389[[#This Row],[FECHA RADICACION]]-TODAY()</f>
        <v>-78</v>
      </c>
      <c r="G550" s="14" t="s">
        <v>2964</v>
      </c>
      <c r="H550" s="14" t="s">
        <v>17</v>
      </c>
      <c r="I550" s="14" t="s">
        <v>17</v>
      </c>
      <c r="J550" s="15" t="s">
        <v>18</v>
      </c>
      <c r="K550" s="21">
        <v>45986</v>
      </c>
      <c r="M550" s="12"/>
    </row>
    <row r="551" spans="1:13" ht="21.75" hidden="1" customHeight="1" x14ac:dyDescent="0.25">
      <c r="A551" s="4">
        <v>550</v>
      </c>
      <c r="B551" s="30">
        <v>20255810225132</v>
      </c>
      <c r="C551" s="35">
        <v>45985</v>
      </c>
      <c r="D551" s="2">
        <v>45986</v>
      </c>
      <c r="E551" s="2" t="s">
        <v>6623</v>
      </c>
      <c r="F551" s="14">
        <f ca="1">Tabla36891011181915161723456756389[[#This Row],[FECHA RADICACION]]-TODAY()</f>
        <v>-78</v>
      </c>
      <c r="G551" s="14" t="s">
        <v>2964</v>
      </c>
      <c r="H551" s="14" t="s">
        <v>17</v>
      </c>
      <c r="I551" s="14" t="s">
        <v>17</v>
      </c>
      <c r="J551" s="15" t="s">
        <v>18</v>
      </c>
      <c r="K551" s="21">
        <v>45986</v>
      </c>
      <c r="M551" s="12"/>
    </row>
    <row r="552" spans="1:13" ht="21.75" hidden="1" customHeight="1" x14ac:dyDescent="0.25">
      <c r="A552" s="4">
        <v>551</v>
      </c>
      <c r="B552" s="30">
        <v>20254603935062</v>
      </c>
      <c r="C552" s="35">
        <v>45985</v>
      </c>
      <c r="D552" s="2">
        <v>45986</v>
      </c>
      <c r="E552" s="2" t="s">
        <v>6624</v>
      </c>
      <c r="F552" s="14">
        <f ca="1">Tabla36891011181915161723456756389[[#This Row],[FECHA RADICACION]]-TODAY()</f>
        <v>-78</v>
      </c>
      <c r="G552" s="14" t="s">
        <v>15</v>
      </c>
      <c r="H552" s="14" t="s">
        <v>16</v>
      </c>
      <c r="I552" s="14" t="s">
        <v>17</v>
      </c>
      <c r="J552" s="15" t="s">
        <v>18</v>
      </c>
      <c r="K552" s="21">
        <v>45995</v>
      </c>
      <c r="L552" s="4" t="s">
        <v>3982</v>
      </c>
      <c r="M552" s="12"/>
    </row>
    <row r="553" spans="1:13" ht="21.75" hidden="1" customHeight="1" x14ac:dyDescent="0.25">
      <c r="A553" s="4">
        <v>552</v>
      </c>
      <c r="B553" s="30">
        <v>20255810225112</v>
      </c>
      <c r="C553" s="35">
        <v>45985</v>
      </c>
      <c r="D553" s="2">
        <v>45986</v>
      </c>
      <c r="E553" s="2" t="s">
        <v>6625</v>
      </c>
      <c r="F553" s="14">
        <f ca="1">Tabla36891011181915161723456756389[[#This Row],[FECHA RADICACION]]-TODAY()</f>
        <v>-78</v>
      </c>
      <c r="G553" s="14" t="s">
        <v>85</v>
      </c>
      <c r="H553" s="14" t="s">
        <v>160</v>
      </c>
      <c r="I553" s="14" t="s">
        <v>17</v>
      </c>
      <c r="J553" s="15" t="s">
        <v>18</v>
      </c>
      <c r="K553" s="21">
        <v>45995</v>
      </c>
      <c r="M553" s="12"/>
    </row>
    <row r="554" spans="1:13" ht="21.75" hidden="1" customHeight="1" x14ac:dyDescent="0.25">
      <c r="A554" s="4">
        <v>553</v>
      </c>
      <c r="B554" s="30">
        <v>20255810225102</v>
      </c>
      <c r="C554" s="35">
        <v>45985</v>
      </c>
      <c r="D554" s="2">
        <v>45986</v>
      </c>
      <c r="E554" s="2" t="s">
        <v>6626</v>
      </c>
      <c r="F554" s="14">
        <f ca="1">Tabla36891011181915161723456756389[[#This Row],[FECHA RADICACION]]-TODAY()</f>
        <v>-78</v>
      </c>
      <c r="G554" s="14" t="s">
        <v>65</v>
      </c>
      <c r="H554" s="14" t="s">
        <v>283</v>
      </c>
      <c r="I554" s="14" t="s">
        <v>17</v>
      </c>
      <c r="J554" s="15" t="s">
        <v>18</v>
      </c>
      <c r="K554" s="21">
        <v>46021</v>
      </c>
      <c r="L554" s="4" t="s">
        <v>174</v>
      </c>
      <c r="M554" s="12"/>
    </row>
    <row r="555" spans="1:13" ht="21.75" hidden="1" customHeight="1" x14ac:dyDescent="0.25">
      <c r="A555" s="4">
        <v>554</v>
      </c>
      <c r="B555" s="30">
        <v>20255810225092</v>
      </c>
      <c r="C555" s="35">
        <v>45985</v>
      </c>
      <c r="D555" s="2">
        <v>45986</v>
      </c>
      <c r="E555" s="2" t="s">
        <v>6627</v>
      </c>
      <c r="F555" s="14">
        <f ca="1">Tabla36891011181915161723456756389[[#This Row],[FECHA RADICACION]]-TODAY()</f>
        <v>-78</v>
      </c>
      <c r="G555" s="14" t="s">
        <v>2964</v>
      </c>
      <c r="H555" s="14" t="s">
        <v>17</v>
      </c>
      <c r="I555" s="14" t="s">
        <v>17</v>
      </c>
      <c r="J555" s="15" t="s">
        <v>18</v>
      </c>
      <c r="M555" s="12"/>
    </row>
    <row r="556" spans="1:13" ht="21.75" hidden="1" customHeight="1" x14ac:dyDescent="0.25">
      <c r="A556" s="4">
        <v>555</v>
      </c>
      <c r="B556" s="30">
        <v>20254213911352</v>
      </c>
      <c r="C556" s="35">
        <v>45982</v>
      </c>
      <c r="D556" s="2">
        <v>45986</v>
      </c>
      <c r="E556" s="2" t="s">
        <v>6628</v>
      </c>
      <c r="F556" s="14">
        <f ca="1">Tabla36891011181915161723456756389[[#This Row],[FECHA RADICACION]]-TODAY()</f>
        <v>-81</v>
      </c>
      <c r="G556" s="14" t="s">
        <v>65</v>
      </c>
      <c r="H556" s="14" t="s">
        <v>4184</v>
      </c>
      <c r="I556" s="14" t="s">
        <v>17</v>
      </c>
      <c r="J556" s="15" t="s">
        <v>18</v>
      </c>
      <c r="K556" s="21">
        <v>45995</v>
      </c>
      <c r="M556" s="12"/>
    </row>
    <row r="557" spans="1:13" ht="21.75" hidden="1" customHeight="1" x14ac:dyDescent="0.25">
      <c r="A557" s="4">
        <v>556</v>
      </c>
      <c r="B557" s="30">
        <v>20254213911322</v>
      </c>
      <c r="C557" s="35">
        <v>45982</v>
      </c>
      <c r="D557" s="2">
        <v>45986</v>
      </c>
      <c r="E557" s="2" t="s">
        <v>6629</v>
      </c>
      <c r="F557" s="14">
        <f ca="1">Tabla36891011181915161723456756389[[#This Row],[FECHA RADICACION]]-TODAY()</f>
        <v>-81</v>
      </c>
      <c r="G557" s="14" t="s">
        <v>65</v>
      </c>
      <c r="H557" s="14" t="s">
        <v>825</v>
      </c>
      <c r="I557" s="14" t="s">
        <v>17</v>
      </c>
      <c r="J557" s="15" t="s">
        <v>18</v>
      </c>
      <c r="K557" s="21">
        <v>46021</v>
      </c>
      <c r="M557" s="12" t="s">
        <v>6631</v>
      </c>
    </row>
    <row r="558" spans="1:13" ht="21.75" hidden="1" customHeight="1" x14ac:dyDescent="0.25">
      <c r="A558" s="4">
        <v>557</v>
      </c>
      <c r="B558" s="30">
        <v>20254603952612</v>
      </c>
      <c r="C558" s="2">
        <v>45986</v>
      </c>
      <c r="D558" s="2">
        <v>45986</v>
      </c>
      <c r="E558" s="2" t="s">
        <v>6632</v>
      </c>
      <c r="F558" s="14">
        <f ca="1">Tabla36891011181915161723456756389[[#This Row],[FECHA RADICACION]]-TODAY()</f>
        <v>-77</v>
      </c>
      <c r="G558" s="14" t="s">
        <v>2964</v>
      </c>
      <c r="H558" s="14" t="s">
        <v>17</v>
      </c>
      <c r="I558" s="14" t="s">
        <v>17</v>
      </c>
      <c r="J558" s="15" t="s">
        <v>18</v>
      </c>
      <c r="K558" s="21">
        <v>45995</v>
      </c>
      <c r="M558" s="12"/>
    </row>
    <row r="559" spans="1:13" ht="21.75" hidden="1" customHeight="1" x14ac:dyDescent="0.25">
      <c r="A559" s="4">
        <v>558</v>
      </c>
      <c r="B559" s="70">
        <v>20254603952572</v>
      </c>
      <c r="C559" s="2">
        <v>45986</v>
      </c>
      <c r="D559" s="2">
        <v>45986</v>
      </c>
      <c r="E559" s="60" t="s">
        <v>6633</v>
      </c>
      <c r="F559" s="19">
        <f ca="1">Tabla36891011181915161723456756389[[#This Row],[FECHA RADICACION]]-TODAY()</f>
        <v>-77</v>
      </c>
      <c r="G559" s="19" t="s">
        <v>15</v>
      </c>
      <c r="H559" s="19" t="s">
        <v>16</v>
      </c>
      <c r="I559" s="19" t="s">
        <v>17</v>
      </c>
      <c r="J559" s="18" t="s">
        <v>18</v>
      </c>
      <c r="K559" s="21">
        <v>45995</v>
      </c>
      <c r="L559" s="23"/>
      <c r="M559" s="3"/>
    </row>
    <row r="560" spans="1:13" ht="21.75" hidden="1" customHeight="1" x14ac:dyDescent="0.25">
      <c r="A560" s="4">
        <v>559</v>
      </c>
      <c r="B560" s="30">
        <v>20254603952172</v>
      </c>
      <c r="C560" s="2">
        <v>45986</v>
      </c>
      <c r="D560" s="2">
        <v>45986</v>
      </c>
      <c r="E560" s="2" t="s">
        <v>6634</v>
      </c>
      <c r="F560" s="14">
        <f ca="1">Tabla36891011181915161723456756389[[#This Row],[FECHA RADICACION]]-TODAY()</f>
        <v>-77</v>
      </c>
      <c r="G560" s="14" t="s">
        <v>50</v>
      </c>
      <c r="H560" s="14" t="s">
        <v>128</v>
      </c>
      <c r="I560" s="14" t="s">
        <v>17</v>
      </c>
      <c r="J560" s="15" t="s">
        <v>18</v>
      </c>
      <c r="K560" s="21">
        <v>45995</v>
      </c>
      <c r="M560" s="12"/>
    </row>
    <row r="561" spans="1:13" ht="21.75" hidden="1" customHeight="1" x14ac:dyDescent="0.25">
      <c r="A561" s="4">
        <v>560</v>
      </c>
      <c r="B561" s="30">
        <v>20254603951392</v>
      </c>
      <c r="C561" s="2">
        <v>45986</v>
      </c>
      <c r="D561" s="2">
        <v>45986</v>
      </c>
      <c r="E561" s="2" t="s">
        <v>6635</v>
      </c>
      <c r="F561" s="14">
        <f ca="1">Tabla36891011181915161723456756389[[#This Row],[FECHA RADICACION]]-TODAY()</f>
        <v>-77</v>
      </c>
      <c r="G561" s="14" t="s">
        <v>2964</v>
      </c>
      <c r="H561" s="14" t="s">
        <v>17</v>
      </c>
      <c r="I561" s="14" t="s">
        <v>17</v>
      </c>
      <c r="J561" s="15" t="s">
        <v>18</v>
      </c>
      <c r="K561" s="21">
        <v>45995</v>
      </c>
      <c r="M561" s="12"/>
    </row>
    <row r="562" spans="1:13" ht="21.75" hidden="1" customHeight="1" x14ac:dyDescent="0.25">
      <c r="A562" s="4">
        <v>561</v>
      </c>
      <c r="B562" s="30">
        <v>20254603950702</v>
      </c>
      <c r="C562" s="2">
        <v>45986</v>
      </c>
      <c r="D562" s="2">
        <v>45986</v>
      </c>
      <c r="E562" s="2" t="s">
        <v>6636</v>
      </c>
      <c r="F562" s="14">
        <f ca="1">Tabla36891011181915161723456756389[[#This Row],[FECHA RADICACION]]-TODAY()</f>
        <v>-77</v>
      </c>
      <c r="G562" s="14" t="s">
        <v>65</v>
      </c>
      <c r="H562" s="14" t="s">
        <v>3536</v>
      </c>
      <c r="I562" s="14" t="s">
        <v>17</v>
      </c>
      <c r="J562" s="15" t="s">
        <v>18</v>
      </c>
      <c r="K562" s="21">
        <v>45995</v>
      </c>
      <c r="M562" s="12"/>
    </row>
    <row r="563" spans="1:13" ht="21.75" hidden="1" customHeight="1" x14ac:dyDescent="0.25">
      <c r="A563" s="4">
        <v>562</v>
      </c>
      <c r="B563" s="30">
        <v>20254603950202</v>
      </c>
      <c r="C563" s="2">
        <v>45986</v>
      </c>
      <c r="D563" s="2">
        <v>45986</v>
      </c>
      <c r="E563" s="2" t="s">
        <v>6637</v>
      </c>
      <c r="F563" s="14">
        <f ca="1">Tabla36891011181915161723456756389[[#This Row],[FECHA RADICACION]]-TODAY()</f>
        <v>-77</v>
      </c>
      <c r="G563" s="14" t="s">
        <v>2964</v>
      </c>
      <c r="H563" s="14" t="s">
        <v>17</v>
      </c>
      <c r="I563" s="14" t="s">
        <v>17</v>
      </c>
      <c r="J563" s="15" t="s">
        <v>18</v>
      </c>
      <c r="K563" s="21">
        <v>45986</v>
      </c>
      <c r="M563" s="12"/>
    </row>
    <row r="564" spans="1:13" ht="21.75" hidden="1" customHeight="1" x14ac:dyDescent="0.25">
      <c r="A564" s="4">
        <v>563</v>
      </c>
      <c r="B564" s="30">
        <v>20255810225552</v>
      </c>
      <c r="C564" s="2">
        <v>45986</v>
      </c>
      <c r="D564" s="2">
        <v>45986</v>
      </c>
      <c r="E564" s="2" t="s">
        <v>6638</v>
      </c>
      <c r="F564" s="14">
        <f ca="1">Tabla36891011181915161723456756389[[#This Row],[FECHA RADICACION]]-TODAY()</f>
        <v>-77</v>
      </c>
      <c r="G564" s="14" t="s">
        <v>65</v>
      </c>
      <c r="H564" s="14" t="s">
        <v>3285</v>
      </c>
      <c r="I564" s="14" t="s">
        <v>17</v>
      </c>
      <c r="J564" s="15" t="s">
        <v>18</v>
      </c>
      <c r="K564" s="21">
        <v>45995</v>
      </c>
      <c r="L564" s="4" t="s">
        <v>42</v>
      </c>
      <c r="M564" s="12"/>
    </row>
    <row r="565" spans="1:13" ht="21.75" hidden="1" customHeight="1" x14ac:dyDescent="0.25">
      <c r="A565" s="4">
        <v>564</v>
      </c>
      <c r="B565" s="30">
        <v>20255810225512</v>
      </c>
      <c r="C565" s="2">
        <v>45986</v>
      </c>
      <c r="D565" s="2">
        <v>45986</v>
      </c>
      <c r="E565" s="2" t="s">
        <v>6639</v>
      </c>
      <c r="F565" s="14">
        <f ca="1">Tabla36891011181915161723456756389[[#This Row],[FECHA RADICACION]]-TODAY()</f>
        <v>-77</v>
      </c>
      <c r="G565" s="14" t="s">
        <v>15</v>
      </c>
      <c r="H565" s="14" t="s">
        <v>241</v>
      </c>
      <c r="I565" s="14" t="s">
        <v>17</v>
      </c>
      <c r="J565" s="15" t="s">
        <v>18</v>
      </c>
      <c r="K565" s="21">
        <v>45995</v>
      </c>
      <c r="M565" s="12"/>
    </row>
    <row r="566" spans="1:13" ht="21.75" hidden="1" customHeight="1" x14ac:dyDescent="0.25">
      <c r="A566" s="4">
        <v>565</v>
      </c>
      <c r="B566" s="30">
        <v>20255810225502</v>
      </c>
      <c r="C566" s="2">
        <v>45986</v>
      </c>
      <c r="D566" s="2">
        <v>45986</v>
      </c>
      <c r="E566" s="2" t="s">
        <v>6640</v>
      </c>
      <c r="F566" s="14">
        <f ca="1">Tabla36891011181915161723456756389[[#This Row],[FECHA RADICACION]]-TODAY()</f>
        <v>-77</v>
      </c>
      <c r="G566" s="14" t="s">
        <v>65</v>
      </c>
      <c r="H566" s="14" t="s">
        <v>4184</v>
      </c>
      <c r="I566" s="14" t="s">
        <v>17</v>
      </c>
      <c r="J566" s="15" t="s">
        <v>18</v>
      </c>
      <c r="K566" s="21">
        <v>46021</v>
      </c>
      <c r="M566" s="12"/>
    </row>
    <row r="567" spans="1:13" ht="21.75" hidden="1" customHeight="1" x14ac:dyDescent="0.25">
      <c r="A567" s="4">
        <v>566</v>
      </c>
      <c r="B567" s="30">
        <v>20255810225482</v>
      </c>
      <c r="C567" s="2">
        <v>45986</v>
      </c>
      <c r="D567" s="2">
        <v>45986</v>
      </c>
      <c r="E567" s="2" t="s">
        <v>6579</v>
      </c>
      <c r="F567" s="14">
        <f ca="1">Tabla36891011181915161723456756389[[#This Row],[FECHA RADICACION]]-TODAY()</f>
        <v>-77</v>
      </c>
      <c r="G567" s="14" t="s">
        <v>15</v>
      </c>
      <c r="H567" s="14" t="s">
        <v>82</v>
      </c>
      <c r="I567" s="14" t="s">
        <v>17</v>
      </c>
      <c r="J567" s="15" t="s">
        <v>18</v>
      </c>
      <c r="K567" s="21">
        <v>45995</v>
      </c>
      <c r="L567" s="4" t="s">
        <v>370</v>
      </c>
      <c r="M567" s="12"/>
    </row>
    <row r="568" spans="1:13" ht="21.75" hidden="1" customHeight="1" x14ac:dyDescent="0.25">
      <c r="A568" s="4">
        <v>567</v>
      </c>
      <c r="B568" s="30">
        <v>20254603948812</v>
      </c>
      <c r="C568" s="2">
        <v>45986</v>
      </c>
      <c r="D568" s="2">
        <v>45986</v>
      </c>
      <c r="E568" s="2" t="s">
        <v>6641</v>
      </c>
      <c r="F568" s="14">
        <f ca="1">Tabla36891011181915161723456756389[[#This Row],[FECHA RADICACION]]-TODAY()</f>
        <v>-77</v>
      </c>
      <c r="G568" s="14" t="s">
        <v>2964</v>
      </c>
      <c r="H568" s="14" t="s">
        <v>17</v>
      </c>
      <c r="I568" s="14" t="s">
        <v>17</v>
      </c>
      <c r="J568" s="15" t="s">
        <v>18</v>
      </c>
      <c r="K568" s="21">
        <v>45986</v>
      </c>
      <c r="M568" s="12"/>
    </row>
    <row r="569" spans="1:13" ht="21.75" hidden="1" customHeight="1" x14ac:dyDescent="0.25">
      <c r="A569" s="4">
        <v>568</v>
      </c>
      <c r="B569" s="30">
        <v>20254603948722</v>
      </c>
      <c r="C569" s="2">
        <v>45986</v>
      </c>
      <c r="D569" s="2">
        <v>45986</v>
      </c>
      <c r="E569" s="2" t="s">
        <v>6642</v>
      </c>
      <c r="F569" s="14">
        <f ca="1">Tabla36891011181915161723456756389[[#This Row],[FECHA RADICACION]]-TODAY()</f>
        <v>-77</v>
      </c>
      <c r="G569" s="14" t="s">
        <v>65</v>
      </c>
      <c r="H569" s="14" t="s">
        <v>4184</v>
      </c>
      <c r="I569" s="14" t="s">
        <v>17</v>
      </c>
      <c r="J569" s="15" t="s">
        <v>18</v>
      </c>
      <c r="K569" s="21">
        <v>46021</v>
      </c>
      <c r="M569" s="12"/>
    </row>
    <row r="570" spans="1:13" ht="21.75" hidden="1" customHeight="1" x14ac:dyDescent="0.25">
      <c r="A570" s="4">
        <v>569</v>
      </c>
      <c r="B570" s="30">
        <v>20255810225462</v>
      </c>
      <c r="C570" s="2">
        <v>45986</v>
      </c>
      <c r="D570" s="2">
        <v>45986</v>
      </c>
      <c r="E570" s="2" t="s">
        <v>6643</v>
      </c>
      <c r="F570" s="14">
        <f ca="1">Tabla36891011181915161723456756389[[#This Row],[FECHA RADICACION]]-TODAY()</f>
        <v>-77</v>
      </c>
      <c r="G570" s="14" t="s">
        <v>85</v>
      </c>
      <c r="H570" s="14" t="s">
        <v>160</v>
      </c>
      <c r="I570" s="14" t="s">
        <v>17</v>
      </c>
      <c r="J570" s="15" t="s">
        <v>18</v>
      </c>
      <c r="K570" s="21">
        <v>45995</v>
      </c>
      <c r="L570" s="4" t="s">
        <v>91</v>
      </c>
      <c r="M570" s="12"/>
    </row>
    <row r="571" spans="1:13" ht="21.75" hidden="1" customHeight="1" x14ac:dyDescent="0.25">
      <c r="A571" s="4">
        <v>570</v>
      </c>
      <c r="B571" s="30">
        <v>20255810225432</v>
      </c>
      <c r="C571" s="2">
        <v>45986</v>
      </c>
      <c r="D571" s="2">
        <v>45986</v>
      </c>
      <c r="E571" s="2" t="s">
        <v>6644</v>
      </c>
      <c r="F571" s="14">
        <f ca="1">Tabla36891011181915161723456756389[[#This Row],[FECHA RADICACION]]-TODAY()</f>
        <v>-77</v>
      </c>
      <c r="G571" s="14" t="s">
        <v>15</v>
      </c>
      <c r="H571" s="14" t="s">
        <v>16</v>
      </c>
      <c r="I571" s="14" t="s">
        <v>17</v>
      </c>
      <c r="J571" s="15" t="s">
        <v>18</v>
      </c>
      <c r="K571" s="21">
        <v>45995</v>
      </c>
      <c r="L571" s="4" t="s">
        <v>3982</v>
      </c>
      <c r="M571" s="12"/>
    </row>
    <row r="572" spans="1:13" ht="21.75" hidden="1" customHeight="1" x14ac:dyDescent="0.25">
      <c r="A572" s="4">
        <v>571</v>
      </c>
      <c r="B572" s="30">
        <v>20255810224802</v>
      </c>
      <c r="C572" s="2">
        <v>45986</v>
      </c>
      <c r="D572" s="2">
        <v>45986</v>
      </c>
      <c r="E572" s="2" t="s">
        <v>6645</v>
      </c>
      <c r="F572" s="14">
        <f ca="1">Tabla36891011181915161723456756389[[#This Row],[FECHA RADICACION]]-TODAY()</f>
        <v>-77</v>
      </c>
      <c r="G572" s="14" t="s">
        <v>2964</v>
      </c>
      <c r="H572" s="14" t="s">
        <v>17</v>
      </c>
      <c r="I572" s="14" t="s">
        <v>17</v>
      </c>
      <c r="J572" s="15" t="s">
        <v>18</v>
      </c>
      <c r="K572" s="21">
        <v>45987</v>
      </c>
      <c r="L572" s="4" t="s">
        <v>164</v>
      </c>
      <c r="M572" s="12"/>
    </row>
    <row r="573" spans="1:13" ht="21.75" hidden="1" customHeight="1" x14ac:dyDescent="0.25">
      <c r="A573" s="4">
        <v>572</v>
      </c>
      <c r="B573" s="30">
        <v>20255810224582</v>
      </c>
      <c r="C573" s="2">
        <v>45986</v>
      </c>
      <c r="D573" s="2">
        <v>45986</v>
      </c>
      <c r="E573" s="2" t="s">
        <v>6646</v>
      </c>
      <c r="F573" s="14">
        <f ca="1">Tabla36891011181915161723456756389[[#This Row],[FECHA RADICACION]]-TODAY()</f>
        <v>-77</v>
      </c>
      <c r="G573" s="14" t="s">
        <v>2964</v>
      </c>
      <c r="H573" s="14" t="s">
        <v>17</v>
      </c>
      <c r="I573" s="14" t="s">
        <v>17</v>
      </c>
      <c r="J573" s="15" t="s">
        <v>18</v>
      </c>
      <c r="K573" s="21">
        <v>45986</v>
      </c>
      <c r="M573" s="12"/>
    </row>
    <row r="574" spans="1:13" ht="21.75" hidden="1" customHeight="1" x14ac:dyDescent="0.25">
      <c r="A574" s="4">
        <v>573</v>
      </c>
      <c r="B574" s="30">
        <v>20255810222292</v>
      </c>
      <c r="C574" s="2">
        <v>45986</v>
      </c>
      <c r="D574" s="2">
        <v>45986</v>
      </c>
      <c r="E574" s="2" t="s">
        <v>6647</v>
      </c>
      <c r="F574" s="14">
        <f ca="1">Tabla36891011181915161723456756389[[#This Row],[FECHA RADICACION]]-TODAY()</f>
        <v>-77</v>
      </c>
      <c r="G574" s="14" t="s">
        <v>2964</v>
      </c>
      <c r="H574" s="14" t="s">
        <v>17</v>
      </c>
      <c r="I574" s="14" t="s">
        <v>17</v>
      </c>
      <c r="J574" s="15" t="s">
        <v>18</v>
      </c>
      <c r="K574" s="21">
        <v>45987</v>
      </c>
      <c r="M574" s="12"/>
    </row>
    <row r="575" spans="1:13" ht="21.75" hidden="1" customHeight="1" x14ac:dyDescent="0.25">
      <c r="A575" s="4">
        <v>574</v>
      </c>
      <c r="B575" s="30">
        <v>20254603969482</v>
      </c>
      <c r="C575" s="2">
        <v>45987</v>
      </c>
      <c r="D575" s="2">
        <v>45987</v>
      </c>
      <c r="E575" s="2" t="s">
        <v>6648</v>
      </c>
      <c r="F575" s="14">
        <f ca="1">Tabla36891011181915161723456756389[[#This Row],[FECHA RADICACION]]-TODAY()</f>
        <v>-76</v>
      </c>
      <c r="G575" s="14" t="s">
        <v>50</v>
      </c>
      <c r="H575" s="14" t="s">
        <v>93</v>
      </c>
      <c r="I575" s="14" t="s">
        <v>17</v>
      </c>
      <c r="J575" s="15" t="s">
        <v>18</v>
      </c>
      <c r="K575" s="21">
        <v>46021</v>
      </c>
      <c r="M575" s="12"/>
    </row>
    <row r="576" spans="1:13" ht="21.75" hidden="1" customHeight="1" x14ac:dyDescent="0.25">
      <c r="A576" s="4">
        <v>575</v>
      </c>
      <c r="B576" s="73">
        <v>20254603968512</v>
      </c>
      <c r="C576" s="2">
        <v>45987</v>
      </c>
      <c r="D576" s="2">
        <v>45987</v>
      </c>
      <c r="E576" s="2" t="s">
        <v>6649</v>
      </c>
      <c r="F576" s="14">
        <f ca="1">Tabla36891011181915161723456756389[[#This Row],[FECHA RADICACION]]-TODAY()</f>
        <v>-76</v>
      </c>
      <c r="G576" s="14" t="s">
        <v>50</v>
      </c>
      <c r="H576" s="14" t="s">
        <v>93</v>
      </c>
      <c r="I576" s="14" t="s">
        <v>17</v>
      </c>
      <c r="J576" s="15" t="s">
        <v>18</v>
      </c>
      <c r="K576" s="21">
        <v>45995</v>
      </c>
      <c r="M576" s="12"/>
    </row>
    <row r="577" spans="1:13" ht="21.75" customHeight="1" x14ac:dyDescent="0.25">
      <c r="A577" s="4">
        <v>576</v>
      </c>
      <c r="B577" s="73">
        <v>20254603963842</v>
      </c>
      <c r="C577" s="35">
        <v>45987.538194444445</v>
      </c>
      <c r="D577" s="2">
        <v>45987</v>
      </c>
      <c r="E577" s="2" t="s">
        <v>6650</v>
      </c>
      <c r="F577" s="14">
        <f ca="1">Tabla36891011181915161723456756389[[#This Row],[FECHA RADICACION]]-TODAY()</f>
        <v>-75.461805555554747</v>
      </c>
      <c r="G577" s="14" t="s">
        <v>65</v>
      </c>
      <c r="H577" s="14" t="s">
        <v>283</v>
      </c>
      <c r="I577" s="14" t="s">
        <v>17</v>
      </c>
      <c r="J577" s="15" t="s">
        <v>18</v>
      </c>
      <c r="K577" s="21">
        <v>46021</v>
      </c>
      <c r="M577" s="12"/>
    </row>
    <row r="578" spans="1:13" ht="21.75" hidden="1" customHeight="1" x14ac:dyDescent="0.25">
      <c r="A578" s="4">
        <v>577</v>
      </c>
      <c r="B578" s="73">
        <v>20254603963322</v>
      </c>
      <c r="C578" s="35">
        <v>45987.520138888889</v>
      </c>
      <c r="D578" s="2">
        <v>45987</v>
      </c>
      <c r="E578" s="2" t="s">
        <v>6651</v>
      </c>
      <c r="F578" s="14">
        <f ca="1">Tabla36891011181915161723456756389[[#This Row],[FECHA RADICACION]]-TODAY()</f>
        <v>-75.479861111110949</v>
      </c>
      <c r="G578" s="14" t="s">
        <v>50</v>
      </c>
      <c r="H578" s="14" t="s">
        <v>93</v>
      </c>
      <c r="I578" s="14" t="s">
        <v>17</v>
      </c>
      <c r="J578" s="15" t="s">
        <v>18</v>
      </c>
      <c r="K578" s="21">
        <v>45995</v>
      </c>
      <c r="M578" s="12"/>
    </row>
    <row r="579" spans="1:13" ht="21.75" hidden="1" customHeight="1" x14ac:dyDescent="0.25">
      <c r="A579" s="4">
        <v>578</v>
      </c>
      <c r="B579" s="73">
        <v>20254603962432</v>
      </c>
      <c r="C579" s="35">
        <v>45987.490277777775</v>
      </c>
      <c r="D579" s="2">
        <v>45987</v>
      </c>
      <c r="E579" s="2" t="s">
        <v>6652</v>
      </c>
      <c r="F579" s="14">
        <f ca="1">Tabla36891011181915161723456756389[[#This Row],[FECHA RADICACION]]-TODAY()</f>
        <v>-75.509722222224809</v>
      </c>
      <c r="G579" s="14" t="s">
        <v>50</v>
      </c>
      <c r="H579" s="14" t="s">
        <v>498</v>
      </c>
      <c r="I579" s="14" t="s">
        <v>17</v>
      </c>
      <c r="J579" s="15" t="s">
        <v>18</v>
      </c>
      <c r="K579" s="21">
        <v>45995</v>
      </c>
      <c r="M579" s="12"/>
    </row>
    <row r="580" spans="1:13" ht="21.75" hidden="1" customHeight="1" x14ac:dyDescent="0.25">
      <c r="A580" s="4">
        <v>579</v>
      </c>
      <c r="B580" s="73">
        <v>20254603962212</v>
      </c>
      <c r="C580" s="35">
        <v>45987.484027777777</v>
      </c>
      <c r="D580" s="2">
        <v>45987</v>
      </c>
      <c r="E580" s="2" t="s">
        <v>6653</v>
      </c>
      <c r="F580" s="14">
        <f ca="1">Tabla36891011181915161723456756389[[#This Row],[FECHA RADICACION]]-TODAY()</f>
        <v>-75.515972222223354</v>
      </c>
      <c r="G580" s="14" t="s">
        <v>50</v>
      </c>
      <c r="H580" s="14" t="s">
        <v>114</v>
      </c>
      <c r="I580" s="14" t="s">
        <v>17</v>
      </c>
      <c r="J580" s="15" t="s">
        <v>18</v>
      </c>
      <c r="K580" s="21">
        <v>46021</v>
      </c>
      <c r="M580" s="12"/>
    </row>
    <row r="581" spans="1:13" ht="21.75" hidden="1" customHeight="1" x14ac:dyDescent="0.25">
      <c r="A581" s="4">
        <v>580</v>
      </c>
      <c r="B581" s="73">
        <v>20254603961882</v>
      </c>
      <c r="C581" s="35">
        <v>45987.474305555559</v>
      </c>
      <c r="D581" s="2">
        <v>45987</v>
      </c>
      <c r="E581" s="2" t="s">
        <v>6654</v>
      </c>
      <c r="F581" s="14">
        <f ca="1">Tabla36891011181915161723456756389[[#This Row],[FECHA RADICACION]]-TODAY()</f>
        <v>-75.525694444440887</v>
      </c>
      <c r="G581" s="14" t="s">
        <v>65</v>
      </c>
      <c r="H581" s="14" t="s">
        <v>283</v>
      </c>
      <c r="I581" s="14" t="s">
        <v>17</v>
      </c>
      <c r="J581" s="15" t="s">
        <v>18</v>
      </c>
      <c r="K581" s="21">
        <v>46021</v>
      </c>
      <c r="M581" s="12"/>
    </row>
    <row r="582" spans="1:13" ht="21.75" hidden="1" customHeight="1" x14ac:dyDescent="0.25">
      <c r="A582" s="4">
        <v>581</v>
      </c>
      <c r="B582" s="73">
        <v>20254603959722</v>
      </c>
      <c r="C582" s="35">
        <v>45987.415972222225</v>
      </c>
      <c r="D582" s="2">
        <v>45987</v>
      </c>
      <c r="E582" s="2" t="s">
        <v>6655</v>
      </c>
      <c r="F582" s="14">
        <f ca="1">Tabla36891011181915161723456756389[[#This Row],[FECHA RADICACION]]-TODAY()</f>
        <v>-75.584027777775191</v>
      </c>
      <c r="G582" s="14" t="s">
        <v>65</v>
      </c>
      <c r="H582" s="14" t="s">
        <v>825</v>
      </c>
      <c r="I582" s="14" t="s">
        <v>17</v>
      </c>
      <c r="J582" s="15" t="s">
        <v>18</v>
      </c>
      <c r="K582" s="21">
        <v>45995</v>
      </c>
      <c r="M582" s="12"/>
    </row>
    <row r="583" spans="1:13" ht="21.75" hidden="1" customHeight="1" x14ac:dyDescent="0.25">
      <c r="A583" s="4">
        <v>582</v>
      </c>
      <c r="B583" s="73">
        <v>20254603958242</v>
      </c>
      <c r="C583" s="35">
        <v>45987.368055555555</v>
      </c>
      <c r="D583" s="2">
        <v>45987</v>
      </c>
      <c r="E583" s="2" t="s">
        <v>6656</v>
      </c>
      <c r="F583" s="14">
        <f ca="1">Tabla36891011181915161723456756389[[#This Row],[FECHA RADICACION]]-TODAY()</f>
        <v>-75.631944444445253</v>
      </c>
      <c r="G583" s="14" t="s">
        <v>50</v>
      </c>
      <c r="H583" s="14" t="s">
        <v>919</v>
      </c>
      <c r="I583" s="14" t="s">
        <v>17</v>
      </c>
      <c r="J583" s="15" t="s">
        <v>18</v>
      </c>
      <c r="K583" s="21">
        <v>45995</v>
      </c>
      <c r="M583" s="12"/>
    </row>
    <row r="584" spans="1:13" ht="21.75" hidden="1" customHeight="1" x14ac:dyDescent="0.25">
      <c r="A584" s="4">
        <v>583</v>
      </c>
      <c r="B584" s="73">
        <v>20255810225622</v>
      </c>
      <c r="C584" s="35">
        <v>45987.368055555555</v>
      </c>
      <c r="D584" s="2">
        <v>45987</v>
      </c>
      <c r="E584" s="2" t="s">
        <v>6657</v>
      </c>
      <c r="F584" s="14">
        <f ca="1">Tabla36891011181915161723456756389[[#This Row],[FECHA RADICACION]]-TODAY()</f>
        <v>-75.631944444445253</v>
      </c>
      <c r="G584" s="14" t="s">
        <v>65</v>
      </c>
      <c r="H584" s="14" t="s">
        <v>825</v>
      </c>
      <c r="I584" s="14" t="s">
        <v>17</v>
      </c>
      <c r="J584" s="15" t="s">
        <v>18</v>
      </c>
      <c r="K584" s="21">
        <v>46021</v>
      </c>
      <c r="M584" s="12"/>
    </row>
    <row r="585" spans="1:13" ht="21.75" hidden="1" customHeight="1" x14ac:dyDescent="0.25">
      <c r="A585" s="4">
        <v>584</v>
      </c>
      <c r="B585" s="73">
        <v>20254603958032</v>
      </c>
      <c r="C585" s="35">
        <v>45987.359722222223</v>
      </c>
      <c r="D585" s="2">
        <v>45987</v>
      </c>
      <c r="E585" s="2" t="s">
        <v>6658</v>
      </c>
      <c r="F585" s="14">
        <f ca="1">Tabla36891011181915161723456756389[[#This Row],[FECHA RADICACION]]-TODAY()</f>
        <v>-75.640277777776646</v>
      </c>
      <c r="G585" s="14" t="s">
        <v>2964</v>
      </c>
      <c r="H585" s="14" t="s">
        <v>17</v>
      </c>
      <c r="I585" s="14" t="s">
        <v>17</v>
      </c>
      <c r="J585" s="15" t="s">
        <v>18</v>
      </c>
      <c r="K585" s="21">
        <v>45995</v>
      </c>
      <c r="M585" s="12"/>
    </row>
    <row r="586" spans="1:13" ht="21.75" hidden="1" customHeight="1" x14ac:dyDescent="0.25">
      <c r="A586" s="4">
        <v>585</v>
      </c>
      <c r="B586" s="73">
        <v>20255810223652</v>
      </c>
      <c r="C586" s="35">
        <v>45985.452777777777</v>
      </c>
      <c r="D586" s="2">
        <v>45987</v>
      </c>
      <c r="E586" s="2" t="s">
        <v>6659</v>
      </c>
      <c r="F586" s="14">
        <f ca="1">Tabla36891011181915161723456756389[[#This Row],[FECHA RADICACION]]-TODAY()</f>
        <v>-77.547222222223354</v>
      </c>
      <c r="G586" s="14" t="s">
        <v>2964</v>
      </c>
      <c r="H586" s="14" t="s">
        <v>17</v>
      </c>
      <c r="I586" s="14" t="s">
        <v>17</v>
      </c>
      <c r="J586" s="15" t="s">
        <v>18</v>
      </c>
      <c r="K586" s="21">
        <v>45987</v>
      </c>
      <c r="M586" s="12"/>
    </row>
    <row r="587" spans="1:13" ht="21.75" hidden="1" customHeight="1" x14ac:dyDescent="0.25">
      <c r="A587" s="4">
        <v>586</v>
      </c>
      <c r="B587" s="73">
        <v>20255810217162</v>
      </c>
      <c r="C587" s="35">
        <v>45973</v>
      </c>
      <c r="D587" s="2">
        <v>45987</v>
      </c>
      <c r="E587" s="2" t="s">
        <v>6660</v>
      </c>
      <c r="F587" s="14">
        <f ca="1">Tabla36891011181915161723456756389[[#This Row],[FECHA RADICACION]]-TODAY()</f>
        <v>-90</v>
      </c>
      <c r="G587" s="14" t="s">
        <v>814</v>
      </c>
      <c r="H587" s="14" t="s">
        <v>2129</v>
      </c>
      <c r="I587" s="14" t="s">
        <v>17</v>
      </c>
      <c r="J587" s="15" t="s">
        <v>18</v>
      </c>
      <c r="K587" s="21">
        <v>45987</v>
      </c>
      <c r="L587" s="12" t="s">
        <v>491</v>
      </c>
      <c r="M587" s="3"/>
    </row>
    <row r="588" spans="1:13" ht="21.75" hidden="1" customHeight="1" x14ac:dyDescent="0.25">
      <c r="A588" s="71">
        <v>585</v>
      </c>
      <c r="B588" s="74">
        <v>20255810222292</v>
      </c>
      <c r="C588" s="36">
        <v>45982</v>
      </c>
      <c r="D588" s="2">
        <v>45987</v>
      </c>
      <c r="E588" s="60" t="s">
        <v>6647</v>
      </c>
      <c r="F588" s="19">
        <f ca="1">Tabla36891011181915161723456756389[[#This Row],[FECHA RADICACION]]-TODAY()</f>
        <v>-81</v>
      </c>
      <c r="G588" s="19" t="s">
        <v>2964</v>
      </c>
      <c r="H588" s="19" t="s">
        <v>17</v>
      </c>
      <c r="I588" s="23" t="s">
        <v>17</v>
      </c>
      <c r="J588" s="18" t="s">
        <v>18</v>
      </c>
      <c r="K588" s="21">
        <v>45987</v>
      </c>
      <c r="L588" s="23"/>
      <c r="M588" s="3"/>
    </row>
    <row r="589" spans="1:13" ht="21.75" hidden="1" customHeight="1" x14ac:dyDescent="0.25">
      <c r="A589" s="71">
        <v>586</v>
      </c>
      <c r="B589" s="74">
        <v>20254603973662</v>
      </c>
      <c r="C589" s="36">
        <v>45988.381249999999</v>
      </c>
      <c r="D589" s="2">
        <v>45988</v>
      </c>
      <c r="E589" s="60" t="s">
        <v>6661</v>
      </c>
      <c r="F589" s="19">
        <f ca="1">Tabla36891011181915161723456756389[[#This Row],[FECHA RADICACION]]-TODAY()</f>
        <v>-74.618750000001455</v>
      </c>
      <c r="G589" s="19" t="s">
        <v>15</v>
      </c>
      <c r="H589" s="19" t="s">
        <v>82</v>
      </c>
      <c r="I589" s="23" t="s">
        <v>17</v>
      </c>
      <c r="J589" s="18" t="s">
        <v>18</v>
      </c>
      <c r="K589" s="21">
        <v>46021</v>
      </c>
      <c r="L589" s="23"/>
      <c r="M589" s="3"/>
    </row>
    <row r="590" spans="1:13" ht="21.75" hidden="1" customHeight="1" x14ac:dyDescent="0.25">
      <c r="A590" s="71">
        <v>587</v>
      </c>
      <c r="B590" s="73">
        <v>20254603972812</v>
      </c>
      <c r="C590" s="35">
        <v>45988.342361111114</v>
      </c>
      <c r="D590" s="2">
        <v>45988</v>
      </c>
      <c r="E590" s="2" t="s">
        <v>6662</v>
      </c>
      <c r="F590" s="14">
        <f ca="1">Tabla36891011181915161723456756389[[#This Row],[FECHA RADICACION]]-TODAY()</f>
        <v>-74.65763888888614</v>
      </c>
      <c r="G590" s="14" t="s">
        <v>15</v>
      </c>
      <c r="H590" s="14" t="s">
        <v>82</v>
      </c>
      <c r="I590" s="4" t="s">
        <v>17</v>
      </c>
      <c r="J590" s="15" t="s">
        <v>18</v>
      </c>
      <c r="K590" s="21">
        <v>46021</v>
      </c>
      <c r="M590" s="12"/>
    </row>
    <row r="591" spans="1:13" ht="21.75" hidden="1" customHeight="1" x14ac:dyDescent="0.25">
      <c r="A591" s="71">
        <v>588</v>
      </c>
      <c r="B591" s="73">
        <v>20255810226142</v>
      </c>
      <c r="C591" s="2">
        <v>45987</v>
      </c>
      <c r="D591" s="2">
        <v>45988</v>
      </c>
      <c r="E591" s="2" t="s">
        <v>6663</v>
      </c>
      <c r="F591" s="14">
        <f ca="1">Tabla36891011181915161723456756389[[#This Row],[FECHA RADICACION]]-TODAY()</f>
        <v>-76</v>
      </c>
      <c r="G591" s="14" t="s">
        <v>65</v>
      </c>
      <c r="H591" s="14" t="s">
        <v>3536</v>
      </c>
      <c r="I591" s="4" t="s">
        <v>17</v>
      </c>
      <c r="J591" s="15" t="s">
        <v>18</v>
      </c>
      <c r="K591" s="21">
        <v>46021</v>
      </c>
      <c r="L591" s="4" t="s">
        <v>194</v>
      </c>
      <c r="M591" s="12"/>
    </row>
    <row r="592" spans="1:13" ht="21.75" hidden="1" customHeight="1" x14ac:dyDescent="0.25">
      <c r="A592" s="71">
        <v>589</v>
      </c>
      <c r="B592" s="73">
        <v>20255810226062</v>
      </c>
      <c r="C592" s="2">
        <v>45987</v>
      </c>
      <c r="D592" s="2">
        <v>45988</v>
      </c>
      <c r="E592" s="2" t="s">
        <v>6664</v>
      </c>
      <c r="F592" s="14">
        <f ca="1">Tabla36891011181915161723456756389[[#This Row],[FECHA RADICACION]]-TODAY()</f>
        <v>-76</v>
      </c>
      <c r="G592" s="14" t="s">
        <v>814</v>
      </c>
      <c r="H592" s="14" t="s">
        <v>2129</v>
      </c>
      <c r="I592" s="4" t="s">
        <v>17</v>
      </c>
      <c r="J592" s="15" t="s">
        <v>18</v>
      </c>
      <c r="K592" s="21">
        <v>45988</v>
      </c>
      <c r="L592" s="4" t="s">
        <v>6665</v>
      </c>
      <c r="M592" s="12"/>
    </row>
    <row r="593" spans="1:13" ht="21.75" hidden="1" customHeight="1" x14ac:dyDescent="0.25">
      <c r="A593" s="71">
        <v>590</v>
      </c>
      <c r="B593" s="73">
        <v>20255810226012</v>
      </c>
      <c r="C593" s="2">
        <v>45987</v>
      </c>
      <c r="D593" s="2">
        <v>45988</v>
      </c>
      <c r="E593" s="2" t="s">
        <v>6666</v>
      </c>
      <c r="F593" s="14">
        <f ca="1">Tabla36891011181915161723456756389[[#This Row],[FECHA RADICACION]]-TODAY()</f>
        <v>-76</v>
      </c>
      <c r="G593" s="14" t="s">
        <v>15</v>
      </c>
      <c r="H593" s="14" t="s">
        <v>241</v>
      </c>
      <c r="I593" s="4" t="s">
        <v>17</v>
      </c>
      <c r="J593" s="15" t="s">
        <v>18</v>
      </c>
      <c r="K593" s="21">
        <v>46021</v>
      </c>
      <c r="L593" s="4" t="s">
        <v>91</v>
      </c>
      <c r="M593" s="12"/>
    </row>
    <row r="594" spans="1:13" ht="21.75" hidden="1" customHeight="1" x14ac:dyDescent="0.25">
      <c r="A594" s="71">
        <v>591</v>
      </c>
      <c r="B594" s="73">
        <v>20254603967122</v>
      </c>
      <c r="C594" s="2">
        <v>45987</v>
      </c>
      <c r="D594" s="2">
        <v>45988</v>
      </c>
      <c r="E594" s="2" t="s">
        <v>6667</v>
      </c>
      <c r="F594" s="14">
        <f ca="1">Tabla36891011181915161723456756389[[#This Row],[FECHA RADICACION]]-TODAY()</f>
        <v>-76</v>
      </c>
      <c r="G594" s="14" t="s">
        <v>15</v>
      </c>
      <c r="H594" s="14" t="s">
        <v>241</v>
      </c>
      <c r="I594" s="4" t="s">
        <v>17</v>
      </c>
      <c r="J594" s="15" t="s">
        <v>18</v>
      </c>
      <c r="K594" s="21">
        <v>45995</v>
      </c>
      <c r="M594" s="12"/>
    </row>
    <row r="595" spans="1:13" ht="21.75" customHeight="1" x14ac:dyDescent="0.25">
      <c r="A595" s="71">
        <v>592</v>
      </c>
      <c r="B595" s="73">
        <v>20254213939992</v>
      </c>
      <c r="C595" s="35">
        <v>45985</v>
      </c>
      <c r="D595" s="2">
        <v>45988</v>
      </c>
      <c r="E595" s="2" t="s">
        <v>6668</v>
      </c>
      <c r="F595" s="14">
        <f ca="1">Tabla36891011181915161723456756389[[#This Row],[FECHA RADICACION]]-TODAY()</f>
        <v>-78</v>
      </c>
      <c r="G595" s="14" t="s">
        <v>85</v>
      </c>
      <c r="H595" s="14" t="s">
        <v>1501</v>
      </c>
      <c r="I595" s="4" t="s">
        <v>7816</v>
      </c>
      <c r="K595" s="21">
        <v>46021</v>
      </c>
      <c r="M595" s="12" t="s">
        <v>6669</v>
      </c>
    </row>
    <row r="596" spans="1:13" ht="21.75" hidden="1" customHeight="1" x14ac:dyDescent="0.25">
      <c r="A596" s="71">
        <v>593</v>
      </c>
      <c r="B596" s="73">
        <v>20255810225162</v>
      </c>
      <c r="C596" s="35">
        <v>45985</v>
      </c>
      <c r="D596" s="2">
        <v>45988</v>
      </c>
      <c r="E596" s="2" t="s">
        <v>6670</v>
      </c>
      <c r="F596" s="14">
        <f ca="1">Tabla36891011181915161723456756389[[#This Row],[FECHA RADICACION]]-TODAY()</f>
        <v>-78</v>
      </c>
      <c r="G596" s="14" t="s">
        <v>15</v>
      </c>
      <c r="H596" s="14" t="s">
        <v>241</v>
      </c>
      <c r="I596" s="4" t="s">
        <v>17</v>
      </c>
      <c r="J596" s="15" t="s">
        <v>18</v>
      </c>
      <c r="K596" s="21">
        <v>45995</v>
      </c>
      <c r="L596" s="4" t="s">
        <v>6095</v>
      </c>
      <c r="M596" s="12"/>
    </row>
    <row r="597" spans="1:13" ht="21.75" hidden="1" customHeight="1" x14ac:dyDescent="0.25">
      <c r="A597" s="71">
        <v>594</v>
      </c>
      <c r="B597" s="73">
        <v>20254603976292</v>
      </c>
      <c r="C597" s="35">
        <v>45988.473611111112</v>
      </c>
      <c r="D597" s="2">
        <v>45988</v>
      </c>
      <c r="E597" s="2" t="s">
        <v>6671</v>
      </c>
      <c r="F597" s="14">
        <f ca="1">Tabla36891011181915161723456756389[[#This Row],[FECHA RADICACION]]-TODAY()</f>
        <v>-74.526388888887595</v>
      </c>
      <c r="G597" s="14" t="s">
        <v>65</v>
      </c>
      <c r="H597" s="14" t="s">
        <v>825</v>
      </c>
      <c r="I597" s="4" t="s">
        <v>17</v>
      </c>
      <c r="J597" s="15" t="s">
        <v>18</v>
      </c>
      <c r="K597" s="21">
        <v>46021</v>
      </c>
      <c r="M597" s="12"/>
    </row>
    <row r="598" spans="1:13" ht="21.75" hidden="1" customHeight="1" x14ac:dyDescent="0.25">
      <c r="A598" s="71">
        <v>595</v>
      </c>
      <c r="B598" s="73">
        <v>20255810226212</v>
      </c>
      <c r="C598" s="35">
        <v>45988.425000000003</v>
      </c>
      <c r="D598" s="2">
        <v>45988</v>
      </c>
      <c r="E598" s="2" t="s">
        <v>6672</v>
      </c>
      <c r="F598" s="14">
        <f ca="1">Tabla36891011181915161723456756389[[#This Row],[FECHA RADICACION]]-TODAY()</f>
        <v>-74.57499999999709</v>
      </c>
      <c r="G598" s="14" t="s">
        <v>15</v>
      </c>
      <c r="H598" s="14" t="s">
        <v>241</v>
      </c>
      <c r="I598" s="4" t="s">
        <v>17</v>
      </c>
      <c r="J598" s="15" t="s">
        <v>18</v>
      </c>
      <c r="K598" s="21">
        <v>46021</v>
      </c>
      <c r="M598" s="12"/>
    </row>
    <row r="599" spans="1:13" ht="21.75" hidden="1" customHeight="1" x14ac:dyDescent="0.25">
      <c r="A599" s="71">
        <v>596</v>
      </c>
      <c r="B599" s="73">
        <v>20254603974302</v>
      </c>
      <c r="C599" s="35">
        <v>45988.407638888886</v>
      </c>
      <c r="D599" s="2">
        <v>45988</v>
      </c>
      <c r="E599" s="2" t="s">
        <v>6673</v>
      </c>
      <c r="F599" s="14">
        <f ca="1">Tabla36891011181915161723456756389[[#This Row],[FECHA RADICACION]]-TODAY()</f>
        <v>-74.59236111111386</v>
      </c>
      <c r="G599" s="14" t="s">
        <v>65</v>
      </c>
      <c r="H599" s="14" t="s">
        <v>3536</v>
      </c>
      <c r="I599" s="4" t="s">
        <v>17</v>
      </c>
      <c r="J599" s="15" t="s">
        <v>18</v>
      </c>
      <c r="K599" s="21">
        <v>46021</v>
      </c>
      <c r="M599" s="12"/>
    </row>
    <row r="600" spans="1:13" ht="21.75" hidden="1" customHeight="1" x14ac:dyDescent="0.25">
      <c r="A600" s="71">
        <v>597</v>
      </c>
      <c r="B600" s="73">
        <v>20255810226172</v>
      </c>
      <c r="C600" s="35">
        <v>45988.401388888888</v>
      </c>
      <c r="D600" s="2">
        <v>45988</v>
      </c>
      <c r="E600" s="2" t="s">
        <v>6674</v>
      </c>
      <c r="F600" s="14">
        <f ca="1">Tabla36891011181915161723456756389[[#This Row],[FECHA RADICACION]]-TODAY()</f>
        <v>-74.598611111112405</v>
      </c>
      <c r="G600" s="14" t="s">
        <v>2964</v>
      </c>
      <c r="H600" s="14" t="s">
        <v>17</v>
      </c>
      <c r="I600" s="4" t="s">
        <v>17</v>
      </c>
      <c r="J600" s="15" t="s">
        <v>18</v>
      </c>
      <c r="K600" s="21">
        <v>45988</v>
      </c>
      <c r="M600" s="12"/>
    </row>
    <row r="601" spans="1:13" ht="21.75" hidden="1" customHeight="1" x14ac:dyDescent="0.25">
      <c r="A601" s="71">
        <v>598</v>
      </c>
      <c r="B601" s="73">
        <v>20254603973962</v>
      </c>
      <c r="C601" s="35">
        <v>45988.393055555556</v>
      </c>
      <c r="D601" s="2">
        <v>45988</v>
      </c>
      <c r="E601" s="2" t="s">
        <v>6675</v>
      </c>
      <c r="F601" s="14">
        <f ca="1">Tabla36891011181915161723456756389[[#This Row],[FECHA RADICACION]]-TODAY()</f>
        <v>-74.606944444443798</v>
      </c>
      <c r="G601" s="14" t="s">
        <v>15</v>
      </c>
      <c r="H601" s="14" t="s">
        <v>16</v>
      </c>
      <c r="I601" s="4" t="s">
        <v>17</v>
      </c>
      <c r="J601" s="15" t="s">
        <v>18</v>
      </c>
      <c r="K601" s="21">
        <v>45995</v>
      </c>
      <c r="M601" s="12"/>
    </row>
    <row r="602" spans="1:13" ht="21.75" hidden="1" customHeight="1" x14ac:dyDescent="0.25">
      <c r="A602" s="71">
        <v>599</v>
      </c>
      <c r="B602" s="73">
        <v>20254603973612</v>
      </c>
      <c r="C602" s="35">
        <v>45988.380555555559</v>
      </c>
      <c r="D602" s="2">
        <v>45988</v>
      </c>
      <c r="E602" s="2" t="s">
        <v>6676</v>
      </c>
      <c r="F602" s="14">
        <f ca="1">Tabla36891011181915161723456756389[[#This Row],[FECHA RADICACION]]-TODAY()</f>
        <v>-74.619444444440887</v>
      </c>
      <c r="G602" s="14" t="s">
        <v>2964</v>
      </c>
      <c r="H602" s="14" t="s">
        <v>17</v>
      </c>
      <c r="I602" s="4" t="s">
        <v>17</v>
      </c>
      <c r="J602" s="15" t="s">
        <v>18</v>
      </c>
      <c r="K602" s="21">
        <v>45995</v>
      </c>
      <c r="M602" s="12"/>
    </row>
    <row r="603" spans="1:13" ht="21.75" hidden="1" customHeight="1" x14ac:dyDescent="0.25">
      <c r="A603" s="71">
        <v>600</v>
      </c>
      <c r="B603" s="73">
        <v>20254603971322</v>
      </c>
      <c r="C603" s="35">
        <v>45987</v>
      </c>
      <c r="D603" s="2">
        <v>45988</v>
      </c>
      <c r="E603" s="2" t="s">
        <v>6677</v>
      </c>
      <c r="F603" s="14">
        <f ca="1">Tabla36891011181915161723456756389[[#This Row],[FECHA RADICACION]]-TODAY()</f>
        <v>-76</v>
      </c>
      <c r="G603" s="14" t="s">
        <v>2964</v>
      </c>
      <c r="H603" s="14" t="s">
        <v>17</v>
      </c>
      <c r="I603" s="4" t="s">
        <v>17</v>
      </c>
      <c r="J603" s="15" t="s">
        <v>18</v>
      </c>
      <c r="K603" s="21">
        <v>45995</v>
      </c>
      <c r="M603" s="12"/>
    </row>
    <row r="604" spans="1:13" ht="21.75" hidden="1" customHeight="1" x14ac:dyDescent="0.25">
      <c r="A604" s="71">
        <v>601</v>
      </c>
      <c r="B604" s="73">
        <v>20254603971172</v>
      </c>
      <c r="C604" s="35">
        <v>45987</v>
      </c>
      <c r="D604" s="2">
        <v>45988</v>
      </c>
      <c r="E604" s="2" t="s">
        <v>6678</v>
      </c>
      <c r="F604" s="14">
        <f ca="1">Tabla36891011181915161723456756389[[#This Row],[FECHA RADICACION]]-TODAY()</f>
        <v>-76</v>
      </c>
      <c r="G604" s="14" t="s">
        <v>65</v>
      </c>
      <c r="H604" s="14" t="s">
        <v>1209</v>
      </c>
      <c r="I604" s="4" t="s">
        <v>17</v>
      </c>
      <c r="J604" s="15" t="s">
        <v>18</v>
      </c>
      <c r="K604" s="21">
        <v>46021</v>
      </c>
      <c r="M604" s="12" t="s">
        <v>6310</v>
      </c>
    </row>
    <row r="605" spans="1:13" ht="21.75" customHeight="1" x14ac:dyDescent="0.25">
      <c r="A605" s="71">
        <v>602</v>
      </c>
      <c r="B605" s="73">
        <v>20255810226082</v>
      </c>
      <c r="C605" s="35">
        <v>45987</v>
      </c>
      <c r="D605" s="2">
        <v>45988</v>
      </c>
      <c r="E605" s="2" t="s">
        <v>6679</v>
      </c>
      <c r="F605" s="14">
        <f ca="1">Tabla36891011181915161723456756389[[#This Row],[FECHA RADICACION]]-TODAY()</f>
        <v>-76</v>
      </c>
      <c r="G605" s="14" t="s">
        <v>15</v>
      </c>
      <c r="H605" s="14" t="s">
        <v>5910</v>
      </c>
      <c r="I605" s="4" t="s">
        <v>568</v>
      </c>
      <c r="K605" s="21">
        <v>46021</v>
      </c>
      <c r="M605" s="12"/>
    </row>
    <row r="606" spans="1:13" ht="21.75" hidden="1" customHeight="1" x14ac:dyDescent="0.25">
      <c r="A606" s="71">
        <v>603</v>
      </c>
      <c r="B606" s="73">
        <v>20255810226462</v>
      </c>
      <c r="C606" s="35">
        <v>45988</v>
      </c>
      <c r="D606" s="2">
        <v>45988</v>
      </c>
      <c r="E606" s="2" t="s">
        <v>6680</v>
      </c>
      <c r="F606" s="14">
        <f ca="1">Tabla36891011181915161723456756389[[#This Row],[FECHA RADICACION]]-TODAY()</f>
        <v>-75</v>
      </c>
      <c r="G606" s="14" t="s">
        <v>65</v>
      </c>
      <c r="H606" s="14" t="s">
        <v>3536</v>
      </c>
      <c r="I606" s="4" t="s">
        <v>17</v>
      </c>
      <c r="J606" s="15" t="s">
        <v>18</v>
      </c>
      <c r="K606" s="21">
        <v>46021</v>
      </c>
      <c r="L606" s="4" t="s">
        <v>194</v>
      </c>
      <c r="M606" s="12"/>
    </row>
    <row r="607" spans="1:13" ht="21.75" hidden="1" customHeight="1" x14ac:dyDescent="0.25">
      <c r="A607" s="71">
        <v>604</v>
      </c>
      <c r="B607" s="73">
        <v>20255810226412</v>
      </c>
      <c r="C607" s="35">
        <v>45988.527083333334</v>
      </c>
      <c r="D607" s="2">
        <v>45988</v>
      </c>
      <c r="E607" s="2" t="s">
        <v>6681</v>
      </c>
      <c r="F607" s="14">
        <f ca="1">Tabla36891011181915161723456756389[[#This Row],[FECHA RADICACION]]-TODAY()</f>
        <v>-74.472916666665697</v>
      </c>
      <c r="G607" s="14" t="s">
        <v>65</v>
      </c>
      <c r="H607" s="14" t="s">
        <v>825</v>
      </c>
      <c r="I607" s="14" t="s">
        <v>17</v>
      </c>
      <c r="J607" s="15" t="s">
        <v>18</v>
      </c>
      <c r="K607" s="21">
        <v>46021</v>
      </c>
      <c r="L607" s="4" t="s">
        <v>194</v>
      </c>
      <c r="M607" s="12"/>
    </row>
    <row r="608" spans="1:13" ht="21.75" hidden="1" customHeight="1" x14ac:dyDescent="0.25">
      <c r="A608" s="71">
        <v>605</v>
      </c>
      <c r="B608" s="73">
        <v>20254603981422</v>
      </c>
      <c r="C608" s="35">
        <v>45988</v>
      </c>
      <c r="D608" s="2">
        <v>45988</v>
      </c>
      <c r="E608" s="2" t="s">
        <v>6682</v>
      </c>
      <c r="F608" s="14">
        <f ca="1">Tabla36891011181915161723456756389[[#This Row],[FECHA RADICACION]]-TODAY()</f>
        <v>-75</v>
      </c>
      <c r="G608" s="14" t="s">
        <v>2964</v>
      </c>
      <c r="H608" s="14" t="s">
        <v>17</v>
      </c>
      <c r="I608" s="4" t="s">
        <v>17</v>
      </c>
      <c r="J608" s="15" t="s">
        <v>18</v>
      </c>
      <c r="K608" s="21">
        <v>45995</v>
      </c>
      <c r="M608" s="12"/>
    </row>
    <row r="609" spans="1:13" ht="21.75" hidden="1" customHeight="1" x14ac:dyDescent="0.25">
      <c r="A609" s="71">
        <v>606</v>
      </c>
      <c r="B609" s="73">
        <v>20255810226392</v>
      </c>
      <c r="C609" s="35">
        <v>45988.523611111108</v>
      </c>
      <c r="D609" s="2">
        <v>45988</v>
      </c>
      <c r="E609" s="2" t="s">
        <v>6683</v>
      </c>
      <c r="F609" s="14">
        <f ca="1">Tabla36891011181915161723456756389[[#This Row],[FECHA RADICACION]]-TODAY()</f>
        <v>-74.476388888891961</v>
      </c>
      <c r="G609" s="14" t="s">
        <v>65</v>
      </c>
      <c r="H609" s="14" t="s">
        <v>4184</v>
      </c>
      <c r="I609" s="4" t="s">
        <v>17</v>
      </c>
      <c r="J609" s="15" t="s">
        <v>18</v>
      </c>
      <c r="K609" s="21">
        <v>45995</v>
      </c>
      <c r="L609" s="4" t="s">
        <v>174</v>
      </c>
      <c r="M609" s="12"/>
    </row>
    <row r="610" spans="1:13" ht="21.75" hidden="1" customHeight="1" x14ac:dyDescent="0.25">
      <c r="A610" s="71">
        <v>607</v>
      </c>
      <c r="B610" s="73">
        <v>20255810226272</v>
      </c>
      <c r="C610" s="35">
        <v>45988.484722222223</v>
      </c>
      <c r="D610" s="2">
        <v>45988</v>
      </c>
      <c r="E610" s="2" t="s">
        <v>6684</v>
      </c>
      <c r="F610" s="14">
        <f ca="1">Tabla36891011181915161723456756389[[#This Row],[FECHA RADICACION]]-TODAY()</f>
        <v>-74.515277777776646</v>
      </c>
      <c r="G610" s="14" t="s">
        <v>50</v>
      </c>
      <c r="H610" s="14" t="s">
        <v>51</v>
      </c>
      <c r="I610" s="4" t="s">
        <v>17</v>
      </c>
      <c r="J610" s="15" t="s">
        <v>18</v>
      </c>
      <c r="K610" s="21">
        <v>45995</v>
      </c>
      <c r="M610" s="12"/>
    </row>
    <row r="611" spans="1:13" ht="21.75" hidden="1" customHeight="1" x14ac:dyDescent="0.25">
      <c r="A611" s="71">
        <v>608</v>
      </c>
      <c r="B611" s="73">
        <v>20255810226262</v>
      </c>
      <c r="C611" s="35">
        <v>45988.482638888891</v>
      </c>
      <c r="D611" s="2">
        <v>45988</v>
      </c>
      <c r="E611" s="2" t="s">
        <v>6685</v>
      </c>
      <c r="F611" s="14">
        <f ca="1">Tabla36891011181915161723456756389[[#This Row],[FECHA RADICACION]]-TODAY()</f>
        <v>-74.517361111109494</v>
      </c>
      <c r="G611" s="14" t="s">
        <v>65</v>
      </c>
      <c r="H611" s="14" t="s">
        <v>3285</v>
      </c>
      <c r="I611" s="4" t="s">
        <v>17</v>
      </c>
      <c r="J611" s="15" t="s">
        <v>18</v>
      </c>
      <c r="K611" s="21">
        <v>45995</v>
      </c>
      <c r="L611" s="4" t="s">
        <v>42</v>
      </c>
      <c r="M611" s="12"/>
    </row>
    <row r="612" spans="1:13" ht="21.75" hidden="1" customHeight="1" x14ac:dyDescent="0.25">
      <c r="A612" s="71">
        <v>609</v>
      </c>
      <c r="B612" s="73">
        <v>20255810226252</v>
      </c>
      <c r="C612" s="35">
        <v>45988.479861111111</v>
      </c>
      <c r="D612" s="2">
        <v>45988</v>
      </c>
      <c r="E612" s="2" t="s">
        <v>6686</v>
      </c>
      <c r="F612" s="14">
        <f ca="1">Tabla36891011181915161723456756389[[#This Row],[FECHA RADICACION]]-TODAY()</f>
        <v>-74.520138888889051</v>
      </c>
      <c r="G612" s="14" t="s">
        <v>65</v>
      </c>
      <c r="H612" s="14" t="s">
        <v>1209</v>
      </c>
      <c r="I612" s="4" t="s">
        <v>17</v>
      </c>
      <c r="J612" s="15" t="s">
        <v>18</v>
      </c>
      <c r="K612" s="21">
        <v>46021</v>
      </c>
      <c r="M612" s="12"/>
    </row>
    <row r="613" spans="1:13" ht="21.75" hidden="1" customHeight="1" x14ac:dyDescent="0.25">
      <c r="A613" s="71">
        <v>610</v>
      </c>
      <c r="B613" s="73">
        <v>20254603982622</v>
      </c>
      <c r="C613" s="35">
        <v>45988.479861111111</v>
      </c>
      <c r="D613" s="2">
        <v>45988</v>
      </c>
      <c r="E613" s="2" t="s">
        <v>6687</v>
      </c>
      <c r="F613" s="14">
        <f ca="1">Tabla36891011181915161723456756389[[#This Row],[FECHA RADICACION]]-TODAY()</f>
        <v>-74.520138888889051</v>
      </c>
      <c r="G613" s="14" t="s">
        <v>50</v>
      </c>
      <c r="H613" s="14" t="s">
        <v>93</v>
      </c>
      <c r="I613" s="4" t="s">
        <v>17</v>
      </c>
      <c r="J613" s="15" t="s">
        <v>18</v>
      </c>
      <c r="K613" s="21">
        <v>45995</v>
      </c>
      <c r="M613" s="12"/>
    </row>
    <row r="614" spans="1:13" ht="21.75" hidden="1" customHeight="1" x14ac:dyDescent="0.25">
      <c r="A614" s="71">
        <v>611</v>
      </c>
      <c r="B614" s="73">
        <v>20254603982602</v>
      </c>
      <c r="C614" s="35">
        <v>45988.479861111111</v>
      </c>
      <c r="D614" s="2">
        <v>45988</v>
      </c>
      <c r="E614" s="2" t="s">
        <v>6688</v>
      </c>
      <c r="F614" s="14">
        <f ca="1">Tabla36891011181915161723456756389[[#This Row],[FECHA RADICACION]]-TODAY()</f>
        <v>-74.520138888889051</v>
      </c>
      <c r="G614" s="14" t="s">
        <v>15</v>
      </c>
      <c r="H614" s="14" t="s">
        <v>16</v>
      </c>
      <c r="I614" s="4" t="s">
        <v>17</v>
      </c>
      <c r="J614" s="15" t="s">
        <v>18</v>
      </c>
      <c r="K614" s="21">
        <v>45995</v>
      </c>
      <c r="M614" s="12" t="s">
        <v>6310</v>
      </c>
    </row>
    <row r="615" spans="1:13" ht="21.75" hidden="1" customHeight="1" x14ac:dyDescent="0.25">
      <c r="A615" s="71">
        <v>612</v>
      </c>
      <c r="B615" s="73">
        <v>20255810226632</v>
      </c>
      <c r="C615" s="35">
        <v>45988.479861111111</v>
      </c>
      <c r="D615" s="2">
        <v>45988</v>
      </c>
      <c r="E615" s="2" t="s">
        <v>6689</v>
      </c>
      <c r="F615" s="14">
        <f ca="1">Tabla36891011181915161723456756389[[#This Row],[FECHA RADICACION]]-TODAY()</f>
        <v>-74.520138888889051</v>
      </c>
      <c r="G615" s="14" t="s">
        <v>65</v>
      </c>
      <c r="H615" s="14" t="s">
        <v>825</v>
      </c>
      <c r="I615" s="14" t="s">
        <v>17</v>
      </c>
      <c r="J615" s="15" t="s">
        <v>18</v>
      </c>
      <c r="K615" s="21">
        <v>46021</v>
      </c>
      <c r="L615" s="4" t="s">
        <v>174</v>
      </c>
      <c r="M615" s="12"/>
    </row>
    <row r="616" spans="1:13" ht="21.75" hidden="1" customHeight="1" x14ac:dyDescent="0.25">
      <c r="A616" s="71">
        <v>613</v>
      </c>
      <c r="B616" s="73">
        <v>20254603982112</v>
      </c>
      <c r="C616" s="35">
        <v>45988.479861111111</v>
      </c>
      <c r="D616" s="2">
        <v>45988</v>
      </c>
      <c r="E616" s="2" t="s">
        <v>6690</v>
      </c>
      <c r="F616" s="14">
        <f ca="1">Tabla36891011181915161723456756389[[#This Row],[FECHA RADICACION]]-TODAY()</f>
        <v>-74.520138888889051</v>
      </c>
      <c r="G616" s="14" t="s">
        <v>65</v>
      </c>
      <c r="H616" s="14" t="s">
        <v>3536</v>
      </c>
      <c r="I616" s="14" t="s">
        <v>17</v>
      </c>
      <c r="J616" s="15" t="s">
        <v>18</v>
      </c>
      <c r="K616" s="21">
        <v>46021</v>
      </c>
      <c r="M616" s="12"/>
    </row>
    <row r="617" spans="1:13" ht="21.75" hidden="1" customHeight="1" x14ac:dyDescent="0.25">
      <c r="A617" s="71">
        <v>614</v>
      </c>
      <c r="B617" s="73">
        <v>20254603981422</v>
      </c>
      <c r="C617" s="35">
        <v>45988.479861111111</v>
      </c>
      <c r="D617" s="2">
        <v>45988</v>
      </c>
      <c r="E617" s="2" t="s">
        <v>6682</v>
      </c>
      <c r="F617" s="14">
        <f ca="1">Tabla36891011181915161723456756389[[#This Row],[FECHA RADICACION]]-TODAY()</f>
        <v>-74.520138888889051</v>
      </c>
      <c r="G617" s="14" t="s">
        <v>2964</v>
      </c>
      <c r="H617" s="14" t="s">
        <v>17</v>
      </c>
      <c r="I617" s="4" t="s">
        <v>17</v>
      </c>
      <c r="J617" s="15" t="s">
        <v>18</v>
      </c>
      <c r="K617" s="21">
        <v>45988</v>
      </c>
      <c r="M617" s="12"/>
    </row>
    <row r="618" spans="1:13" ht="21.75" hidden="1" customHeight="1" x14ac:dyDescent="0.25">
      <c r="A618" s="71">
        <v>615</v>
      </c>
      <c r="B618" s="73">
        <v>20255810226392</v>
      </c>
      <c r="C618" s="35">
        <v>45988.523611111108</v>
      </c>
      <c r="D618" s="2">
        <v>45988</v>
      </c>
      <c r="E618" s="2" t="s">
        <v>6683</v>
      </c>
      <c r="F618" s="14">
        <f ca="1">Tabla36891011181915161723456756389[[#This Row],[FECHA RADICACION]]-TODAY()</f>
        <v>-74.476388888891961</v>
      </c>
      <c r="G618" s="14" t="s">
        <v>65</v>
      </c>
      <c r="H618" s="14" t="s">
        <v>4184</v>
      </c>
      <c r="I618" s="4" t="s">
        <v>17</v>
      </c>
      <c r="J618" s="15" t="s">
        <v>18</v>
      </c>
      <c r="K618" s="21">
        <v>45995</v>
      </c>
      <c r="L618" s="4" t="s">
        <v>174</v>
      </c>
      <c r="M618" s="12"/>
    </row>
    <row r="619" spans="1:13" ht="21.75" hidden="1" customHeight="1" x14ac:dyDescent="0.25">
      <c r="A619" s="71">
        <v>616</v>
      </c>
      <c r="B619" s="73">
        <v>20255810226272</v>
      </c>
      <c r="C619" s="35">
        <v>45988.484722222223</v>
      </c>
      <c r="D619" s="2">
        <v>45988</v>
      </c>
      <c r="E619" s="2" t="s">
        <v>6684</v>
      </c>
      <c r="F619" s="14">
        <f ca="1">Tabla36891011181915161723456756389[[#This Row],[FECHA RADICACION]]-TODAY()</f>
        <v>-74.515277777776646</v>
      </c>
      <c r="G619" s="14" t="s">
        <v>50</v>
      </c>
      <c r="H619" s="14" t="s">
        <v>51</v>
      </c>
      <c r="I619" s="4" t="s">
        <v>17</v>
      </c>
      <c r="J619" s="15" t="s">
        <v>18</v>
      </c>
      <c r="K619" s="21">
        <v>45995</v>
      </c>
      <c r="M619" s="12"/>
    </row>
    <row r="620" spans="1:13" ht="21.75" hidden="1" customHeight="1" x14ac:dyDescent="0.25">
      <c r="A620" s="71">
        <v>617</v>
      </c>
      <c r="B620" s="73">
        <v>20255810225932</v>
      </c>
      <c r="C620" s="35">
        <v>45987</v>
      </c>
      <c r="D620" s="2">
        <v>45988</v>
      </c>
      <c r="E620" s="2" t="s">
        <v>6691</v>
      </c>
      <c r="F620" s="14">
        <f ca="1">Tabla36891011181915161723456756389[[#This Row],[FECHA RADICACION]]-TODAY()</f>
        <v>-76</v>
      </c>
      <c r="G620" s="14" t="s">
        <v>15</v>
      </c>
      <c r="H620" s="14" t="s">
        <v>935</v>
      </c>
      <c r="I620" s="4" t="s">
        <v>17</v>
      </c>
      <c r="J620" s="15" t="s">
        <v>18</v>
      </c>
      <c r="K620" s="21">
        <v>45995</v>
      </c>
      <c r="L620" s="4" t="s">
        <v>125</v>
      </c>
      <c r="M620" s="12"/>
    </row>
    <row r="621" spans="1:13" ht="21.75" hidden="1" customHeight="1" x14ac:dyDescent="0.25">
      <c r="A621" s="71">
        <v>618</v>
      </c>
      <c r="B621" s="73">
        <v>20254213987472</v>
      </c>
      <c r="C621" s="35">
        <v>45989.385416666664</v>
      </c>
      <c r="D621" s="2">
        <v>45989</v>
      </c>
      <c r="E621" s="2" t="s">
        <v>6692</v>
      </c>
      <c r="F621" s="14">
        <f ca="1">Tabla36891011181915161723456756389[[#This Row],[FECHA RADICACION]]-TODAY()</f>
        <v>-73.614583333335759</v>
      </c>
      <c r="G621" s="14" t="s">
        <v>85</v>
      </c>
      <c r="H621" s="14" t="s">
        <v>86</v>
      </c>
      <c r="I621" s="4" t="s">
        <v>17</v>
      </c>
      <c r="J621" s="15" t="s">
        <v>18</v>
      </c>
      <c r="K621" s="21">
        <v>45995</v>
      </c>
      <c r="M621" s="12"/>
    </row>
    <row r="622" spans="1:13" ht="21.75" hidden="1" customHeight="1" x14ac:dyDescent="0.25">
      <c r="A622" s="71">
        <v>619</v>
      </c>
      <c r="B622" s="73">
        <v>20255810226792</v>
      </c>
      <c r="C622" s="35">
        <v>45989.368750000001</v>
      </c>
      <c r="D622" s="2">
        <v>45989</v>
      </c>
      <c r="E622" s="2" t="s">
        <v>6693</v>
      </c>
      <c r="F622" s="14">
        <f ca="1">Tabla36891011181915161723456756389[[#This Row],[FECHA RADICACION]]-TODAY()</f>
        <v>-73.631249999998545</v>
      </c>
      <c r="G622" s="14" t="s">
        <v>2964</v>
      </c>
      <c r="H622" s="14" t="s">
        <v>17</v>
      </c>
      <c r="I622" s="4" t="s">
        <v>17</v>
      </c>
      <c r="J622" s="15" t="s">
        <v>18</v>
      </c>
      <c r="K622" s="21">
        <v>45989</v>
      </c>
      <c r="M622" s="12"/>
    </row>
    <row r="623" spans="1:13" ht="21.75" hidden="1" customHeight="1" x14ac:dyDescent="0.25">
      <c r="A623" s="71">
        <v>620</v>
      </c>
      <c r="B623" s="73">
        <v>20255810226702</v>
      </c>
      <c r="C623" s="35">
        <v>45988.484722222223</v>
      </c>
      <c r="D623" s="2">
        <v>45989</v>
      </c>
      <c r="E623" s="2" t="s">
        <v>6683</v>
      </c>
      <c r="F623" s="14">
        <f ca="1">Tabla36891011181915161723456756389[[#This Row],[FECHA RADICACION]]-TODAY()</f>
        <v>-74.515277777776646</v>
      </c>
      <c r="G623" s="14" t="s">
        <v>65</v>
      </c>
      <c r="H623" s="14" t="s">
        <v>4184</v>
      </c>
      <c r="I623" s="4" t="s">
        <v>17</v>
      </c>
      <c r="J623" s="15" t="s">
        <v>18</v>
      </c>
      <c r="K623" s="21">
        <v>45995</v>
      </c>
      <c r="M623" s="12"/>
    </row>
    <row r="624" spans="1:13" ht="21.75" hidden="1" customHeight="1" x14ac:dyDescent="0.25">
      <c r="A624" s="71">
        <v>621</v>
      </c>
      <c r="B624" s="73">
        <v>20255810226692</v>
      </c>
      <c r="C624" s="35">
        <v>45988.484722222223</v>
      </c>
      <c r="D624" s="2">
        <v>45989</v>
      </c>
      <c r="E624" s="2" t="s">
        <v>6694</v>
      </c>
      <c r="F624" s="14">
        <f ca="1">Tabla36891011181915161723456756389[[#This Row],[FECHA RADICACION]]-TODAY()</f>
        <v>-74.515277777776646</v>
      </c>
      <c r="G624" s="14" t="s">
        <v>50</v>
      </c>
      <c r="H624" s="14" t="s">
        <v>114</v>
      </c>
      <c r="I624" s="4" t="s">
        <v>17</v>
      </c>
      <c r="J624" s="15" t="s">
        <v>18</v>
      </c>
      <c r="K624" s="21">
        <v>46021</v>
      </c>
      <c r="M624" s="12"/>
    </row>
    <row r="625" spans="1:13" ht="21.75" hidden="1" customHeight="1" x14ac:dyDescent="0.25">
      <c r="A625" s="71">
        <v>622</v>
      </c>
      <c r="B625" s="73">
        <v>20254213982442</v>
      </c>
      <c r="C625" s="35">
        <v>45988.484722222223</v>
      </c>
      <c r="D625" s="2">
        <v>45989</v>
      </c>
      <c r="E625" s="2" t="s">
        <v>6695</v>
      </c>
      <c r="F625" s="14">
        <f ca="1">Tabla36891011181915161723456756389[[#This Row],[FECHA RADICACION]]-TODAY()</f>
        <v>-74.515277777776646</v>
      </c>
      <c r="G625" s="14" t="s">
        <v>50</v>
      </c>
      <c r="H625" s="14" t="s">
        <v>93</v>
      </c>
      <c r="I625" s="4" t="s">
        <v>17</v>
      </c>
      <c r="J625" s="15" t="s">
        <v>18</v>
      </c>
      <c r="K625" s="21">
        <v>45995</v>
      </c>
      <c r="M625" s="12"/>
    </row>
    <row r="626" spans="1:13" ht="21.75" hidden="1" customHeight="1" x14ac:dyDescent="0.25">
      <c r="A626" s="71">
        <v>623</v>
      </c>
      <c r="B626" s="73">
        <v>20254603966892</v>
      </c>
      <c r="C626" s="35">
        <v>45988.484722222223</v>
      </c>
      <c r="D626" s="2">
        <v>45989</v>
      </c>
      <c r="E626" s="2" t="s">
        <v>6696</v>
      </c>
      <c r="F626" s="14">
        <f ca="1">Tabla36891011181915161723456756389[[#This Row],[FECHA RADICACION]]-TODAY()</f>
        <v>-74.515277777776646</v>
      </c>
      <c r="G626" s="14" t="s">
        <v>65</v>
      </c>
      <c r="H626" s="14" t="s">
        <v>825</v>
      </c>
      <c r="I626" s="4" t="s">
        <v>17</v>
      </c>
      <c r="J626" s="15" t="s">
        <v>18</v>
      </c>
      <c r="K626" s="21">
        <v>46021</v>
      </c>
      <c r="M626" s="12"/>
    </row>
    <row r="627" spans="1:13" ht="21.75" hidden="1" customHeight="1" x14ac:dyDescent="0.25">
      <c r="A627" s="71">
        <v>624</v>
      </c>
      <c r="B627" s="73">
        <v>20254213964292</v>
      </c>
      <c r="C627" s="35">
        <v>45988.484722222223</v>
      </c>
      <c r="D627" s="2">
        <v>45989</v>
      </c>
      <c r="E627" s="2" t="s">
        <v>6697</v>
      </c>
      <c r="F627" s="14">
        <f ca="1">Tabla36891011181915161723456756389[[#This Row],[FECHA RADICACION]]-TODAY()</f>
        <v>-74.515277777776646</v>
      </c>
      <c r="G627" s="14" t="s">
        <v>65</v>
      </c>
      <c r="H627" s="14" t="s">
        <v>825</v>
      </c>
      <c r="I627" s="4" t="s">
        <v>17</v>
      </c>
      <c r="J627" s="15" t="s">
        <v>18</v>
      </c>
      <c r="K627" s="21">
        <v>46021</v>
      </c>
      <c r="M627" s="12"/>
    </row>
    <row r="628" spans="1:13" ht="21.75" hidden="1" customHeight="1" x14ac:dyDescent="0.25">
      <c r="A628" s="71">
        <v>625</v>
      </c>
      <c r="B628" s="73">
        <v>20255810216412</v>
      </c>
      <c r="C628" s="35">
        <v>45988.484722222223</v>
      </c>
      <c r="D628" s="2">
        <v>45989</v>
      </c>
      <c r="E628" s="2" t="s">
        <v>6287</v>
      </c>
      <c r="F628" s="14">
        <f ca="1">Tabla36891011181915161723456756389[[#This Row],[FECHA RADICACION]]-TODAY()</f>
        <v>-74.515277777776646</v>
      </c>
      <c r="G628" s="14" t="s">
        <v>2964</v>
      </c>
      <c r="H628" s="14" t="s">
        <v>17</v>
      </c>
      <c r="I628" s="4" t="s">
        <v>17</v>
      </c>
      <c r="J628" s="15" t="s">
        <v>18</v>
      </c>
      <c r="L628" s="4" t="s">
        <v>194</v>
      </c>
      <c r="M628" s="12"/>
    </row>
    <row r="629" spans="1:13" ht="21.75" hidden="1" customHeight="1" x14ac:dyDescent="0.25">
      <c r="A629" s="71">
        <v>626</v>
      </c>
      <c r="B629" s="73">
        <v>20252200446113</v>
      </c>
      <c r="C629" s="35">
        <v>45987.485636574071</v>
      </c>
      <c r="D629" s="2">
        <v>45989</v>
      </c>
      <c r="E629" s="2" t="s">
        <v>6698</v>
      </c>
      <c r="F629" s="14">
        <f ca="1">Tabla36891011181915161723456756389[[#This Row],[FECHA RADICACION]]-TODAY()</f>
        <v>-75.514363425929332</v>
      </c>
      <c r="G629" s="14" t="s">
        <v>65</v>
      </c>
      <c r="H629" s="14" t="s">
        <v>6699</v>
      </c>
      <c r="I629" s="4" t="s">
        <v>17</v>
      </c>
      <c r="J629" s="15" t="s">
        <v>18</v>
      </c>
      <c r="K629" s="21">
        <v>45995</v>
      </c>
      <c r="L629" s="4" t="s">
        <v>99</v>
      </c>
      <c r="M629" s="12"/>
    </row>
    <row r="630" spans="1:13" ht="21.75" hidden="1" customHeight="1" x14ac:dyDescent="0.25">
      <c r="A630" s="71">
        <v>627</v>
      </c>
      <c r="B630" s="73">
        <v>20255810226882</v>
      </c>
      <c r="C630" s="35">
        <v>45989.422222222223</v>
      </c>
      <c r="D630" s="2">
        <v>45989</v>
      </c>
      <c r="E630" s="2" t="s">
        <v>6700</v>
      </c>
      <c r="F630" s="14">
        <f ca="1">Tabla36891011181915161723456756389[[#This Row],[FECHA RADICACION]]-TODAY()</f>
        <v>-73.577777777776646</v>
      </c>
      <c r="G630" s="14" t="s">
        <v>65</v>
      </c>
      <c r="H630" s="14" t="s">
        <v>3536</v>
      </c>
      <c r="I630" s="4" t="s">
        <v>17</v>
      </c>
      <c r="J630" s="15" t="s">
        <v>18</v>
      </c>
      <c r="K630" s="21">
        <v>46021</v>
      </c>
      <c r="M630" s="12"/>
    </row>
    <row r="631" spans="1:13" ht="21.75" hidden="1" customHeight="1" x14ac:dyDescent="0.25">
      <c r="A631" s="71">
        <v>628</v>
      </c>
      <c r="B631" s="73">
        <v>20255810227272</v>
      </c>
      <c r="C631" s="35">
        <v>45989.422222222223</v>
      </c>
      <c r="D631" s="2">
        <v>45990</v>
      </c>
      <c r="E631" s="2" t="s">
        <v>6701</v>
      </c>
      <c r="F631" s="14">
        <f ca="1">Tabla36891011181915161723456756389[[#This Row],[FECHA RADICACION]]-TODAY()</f>
        <v>-73.577777777776646</v>
      </c>
      <c r="G631" s="14" t="s">
        <v>15</v>
      </c>
      <c r="H631" s="14" t="s">
        <v>16</v>
      </c>
      <c r="I631" s="4" t="s">
        <v>17</v>
      </c>
      <c r="J631" s="15" t="s">
        <v>18</v>
      </c>
      <c r="K631" s="21">
        <v>45995</v>
      </c>
      <c r="M631" s="12"/>
    </row>
    <row r="632" spans="1:13" ht="21.75" hidden="1" customHeight="1" x14ac:dyDescent="0.25">
      <c r="A632" s="71">
        <v>629</v>
      </c>
      <c r="B632" s="73">
        <v>20255810227262</v>
      </c>
      <c r="C632" s="35">
        <v>45989.422222222223</v>
      </c>
      <c r="D632" s="2">
        <v>45990</v>
      </c>
      <c r="E632" s="2" t="s">
        <v>6702</v>
      </c>
      <c r="F632" s="14">
        <f ca="1">Tabla36891011181915161723456756389[[#This Row],[FECHA RADICACION]]-TODAY()</f>
        <v>-73.577777777776646</v>
      </c>
      <c r="G632" s="14" t="s">
        <v>15</v>
      </c>
      <c r="H632" s="14" t="s">
        <v>16</v>
      </c>
      <c r="I632" s="4" t="s">
        <v>17</v>
      </c>
      <c r="J632" s="15" t="s">
        <v>18</v>
      </c>
      <c r="K632" s="21">
        <v>45995</v>
      </c>
      <c r="M632" s="12"/>
    </row>
    <row r="633" spans="1:13" ht="21.75" hidden="1" customHeight="1" x14ac:dyDescent="0.25">
      <c r="A633" s="71">
        <v>630</v>
      </c>
      <c r="B633" s="73">
        <v>20254603994532</v>
      </c>
      <c r="C633" s="35">
        <v>45989.422222222223</v>
      </c>
      <c r="D633" s="2">
        <v>45990</v>
      </c>
      <c r="E633" s="2" t="s">
        <v>6703</v>
      </c>
      <c r="F633" s="14">
        <f ca="1">Tabla36891011181915161723456756389[[#This Row],[FECHA RADICACION]]-TODAY()</f>
        <v>-73.577777777776646</v>
      </c>
      <c r="G633" s="14" t="s">
        <v>2964</v>
      </c>
      <c r="H633" s="14" t="s">
        <v>17</v>
      </c>
      <c r="I633" s="4" t="s">
        <v>17</v>
      </c>
      <c r="J633" s="15" t="s">
        <v>18</v>
      </c>
      <c r="M633" s="12"/>
    </row>
    <row r="634" spans="1:13" ht="21.75" customHeight="1" x14ac:dyDescent="0.25">
      <c r="A634" s="71">
        <v>631</v>
      </c>
      <c r="B634" s="73">
        <v>20255810227082</v>
      </c>
      <c r="C634" s="35">
        <v>45989.512499999997</v>
      </c>
      <c r="D634" s="2">
        <v>45990</v>
      </c>
      <c r="E634" s="2" t="s">
        <v>6704</v>
      </c>
      <c r="F634" s="14">
        <f ca="1">Tabla36891011181915161723456756389[[#This Row],[FECHA RADICACION]]-TODAY()</f>
        <v>-73.48750000000291</v>
      </c>
      <c r="G634" s="14" t="s">
        <v>15</v>
      </c>
      <c r="H634" s="14" t="s">
        <v>5910</v>
      </c>
      <c r="I634" s="4" t="s">
        <v>7806</v>
      </c>
      <c r="J634" s="15" t="s">
        <v>18</v>
      </c>
      <c r="K634" s="21">
        <v>46021</v>
      </c>
      <c r="M634" s="12"/>
    </row>
    <row r="635" spans="1:13" ht="21.75" hidden="1" customHeight="1" x14ac:dyDescent="0.25">
      <c r="A635" s="71">
        <v>632</v>
      </c>
      <c r="B635" s="73">
        <v>20255810227042</v>
      </c>
      <c r="C635" s="35">
        <v>45989.510416666664</v>
      </c>
      <c r="D635" s="2">
        <v>45990</v>
      </c>
      <c r="E635" s="2" t="s">
        <v>6705</v>
      </c>
      <c r="F635" s="14">
        <f ca="1">Tabla36891011181915161723456756389[[#This Row],[FECHA RADICACION]]-TODAY()</f>
        <v>-73.489583333335759</v>
      </c>
      <c r="G635" s="14" t="s">
        <v>50</v>
      </c>
      <c r="H635" s="14" t="s">
        <v>93</v>
      </c>
      <c r="I635" s="4" t="s">
        <v>17</v>
      </c>
      <c r="J635" s="15" t="s">
        <v>18</v>
      </c>
      <c r="K635" s="21">
        <v>45995</v>
      </c>
      <c r="M635" s="12"/>
    </row>
    <row r="636" spans="1:13" ht="21.75" hidden="1" customHeight="1" x14ac:dyDescent="0.25">
      <c r="A636" s="71">
        <v>633</v>
      </c>
      <c r="B636" s="73">
        <v>20254603990842</v>
      </c>
      <c r="C636" s="35">
        <v>45989.50277777778</v>
      </c>
      <c r="D636" s="2">
        <v>45990</v>
      </c>
      <c r="E636" s="2" t="s">
        <v>6706</v>
      </c>
      <c r="F636" s="14">
        <f ca="1">Tabla36891011181915161723456756389[[#This Row],[FECHA RADICACION]]-TODAY()</f>
        <v>-73.497222222220444</v>
      </c>
      <c r="G636" s="14" t="s">
        <v>65</v>
      </c>
      <c r="H636" s="14" t="s">
        <v>1209</v>
      </c>
      <c r="I636" s="4" t="s">
        <v>17</v>
      </c>
      <c r="J636" s="15" t="s">
        <v>18</v>
      </c>
      <c r="K636" s="21">
        <v>45995</v>
      </c>
      <c r="M636" s="12"/>
    </row>
    <row r="637" spans="1:13" ht="21.75" hidden="1" customHeight="1" x14ac:dyDescent="0.25">
      <c r="A637" s="71">
        <v>634</v>
      </c>
      <c r="B637" s="73">
        <v>20255810226962</v>
      </c>
      <c r="C637" s="35">
        <v>45989.479166666664</v>
      </c>
      <c r="D637" s="2">
        <v>45990</v>
      </c>
      <c r="E637" s="2" t="s">
        <v>6707</v>
      </c>
      <c r="F637" s="14">
        <f ca="1">Tabla36891011181915161723456756389[[#This Row],[FECHA RADICACION]]-TODAY()</f>
        <v>-73.520833333335759</v>
      </c>
      <c r="G637" s="14" t="s">
        <v>65</v>
      </c>
      <c r="H637" s="14" t="s">
        <v>1209</v>
      </c>
      <c r="I637" s="4" t="s">
        <v>17</v>
      </c>
      <c r="J637" s="15" t="s">
        <v>18</v>
      </c>
      <c r="K637" s="21">
        <v>45995</v>
      </c>
      <c r="L637" s="4" t="s">
        <v>42</v>
      </c>
      <c r="M637" s="12"/>
    </row>
    <row r="638" spans="1:13" ht="21.75" hidden="1" customHeight="1" x14ac:dyDescent="0.25">
      <c r="A638" s="71">
        <v>635</v>
      </c>
      <c r="B638" s="73">
        <v>20255810226932</v>
      </c>
      <c r="C638" s="35">
        <v>45989.46875</v>
      </c>
      <c r="D638" s="2">
        <v>45990</v>
      </c>
      <c r="E638" s="2" t="s">
        <v>6708</v>
      </c>
      <c r="F638" s="14">
        <f ca="1">Tabla36891011181915161723456756389[[#This Row],[FECHA RADICACION]]-TODAY()</f>
        <v>-73.53125</v>
      </c>
      <c r="G638" s="14" t="s">
        <v>85</v>
      </c>
      <c r="H638" s="14" t="s">
        <v>86</v>
      </c>
      <c r="I638" s="4" t="s">
        <v>17</v>
      </c>
      <c r="J638" s="15" t="s">
        <v>18</v>
      </c>
      <c r="K638" s="21">
        <v>45995</v>
      </c>
      <c r="M638" s="12"/>
    </row>
    <row r="639" spans="1:13" ht="21.75" hidden="1" customHeight="1" x14ac:dyDescent="0.25">
      <c r="A639" s="71">
        <v>636</v>
      </c>
      <c r="B639" s="73">
        <v>20255810226892</v>
      </c>
      <c r="C639" s="35">
        <v>45989.424305555556</v>
      </c>
      <c r="D639" s="2">
        <v>45990</v>
      </c>
      <c r="E639" s="2" t="s">
        <v>6709</v>
      </c>
      <c r="F639" s="14">
        <f ca="1">Tabla36891011181915161723456756389[[#This Row],[FECHA RADICACION]]-TODAY()</f>
        <v>-73.575694444443798</v>
      </c>
      <c r="G639" s="14" t="s">
        <v>65</v>
      </c>
      <c r="H639" s="14" t="s">
        <v>4184</v>
      </c>
      <c r="I639" s="4" t="s">
        <v>17</v>
      </c>
      <c r="J639" s="15" t="s">
        <v>18</v>
      </c>
      <c r="K639" s="21">
        <v>45995</v>
      </c>
      <c r="L639" s="4" t="s">
        <v>42</v>
      </c>
      <c r="M639" s="12"/>
    </row>
    <row r="640" spans="1:13" ht="21.75" hidden="1" customHeight="1" x14ac:dyDescent="0.25">
      <c r="A640" s="71">
        <v>637</v>
      </c>
      <c r="B640" s="73">
        <v>20255810226842</v>
      </c>
      <c r="C640" s="35">
        <v>45989.415277777778</v>
      </c>
      <c r="D640" s="2">
        <v>45990</v>
      </c>
      <c r="E640" s="2" t="s">
        <v>6710</v>
      </c>
      <c r="F640" s="14">
        <f ca="1">Tabla36891011181915161723456756389[[#This Row],[FECHA RADICACION]]-TODAY()</f>
        <v>-73.584722222221899</v>
      </c>
      <c r="G640" s="14" t="s">
        <v>2964</v>
      </c>
      <c r="H640" s="14" t="s">
        <v>17</v>
      </c>
      <c r="I640" s="4" t="s">
        <v>17</v>
      </c>
      <c r="J640" s="15" t="s">
        <v>18</v>
      </c>
      <c r="M640" s="12"/>
    </row>
    <row r="641" spans="1:13" ht="21.75" hidden="1" customHeight="1" x14ac:dyDescent="0.25">
      <c r="A641" s="71">
        <v>638</v>
      </c>
      <c r="B641" s="73">
        <v>20255810226832</v>
      </c>
      <c r="C641" s="35">
        <v>45989.413194444445</v>
      </c>
      <c r="D641" s="2">
        <v>45990</v>
      </c>
      <c r="E641" s="2" t="s">
        <v>6711</v>
      </c>
      <c r="F641" s="14">
        <f ca="1">Tabla36891011181915161723456756389[[#This Row],[FECHA RADICACION]]-TODAY()</f>
        <v>-73.586805555554747</v>
      </c>
      <c r="G641" s="14" t="s">
        <v>85</v>
      </c>
      <c r="H641" s="14" t="s">
        <v>86</v>
      </c>
      <c r="I641" s="4" t="s">
        <v>17</v>
      </c>
      <c r="J641" s="15" t="s">
        <v>18</v>
      </c>
      <c r="K641" s="21">
        <v>45995</v>
      </c>
      <c r="L641" s="4" t="s">
        <v>370</v>
      </c>
      <c r="M641" s="12"/>
    </row>
    <row r="642" spans="1:13" ht="21.75" customHeight="1" x14ac:dyDescent="0.25">
      <c r="A642" s="71">
        <v>639</v>
      </c>
      <c r="B642" s="73"/>
      <c r="C642" s="35"/>
      <c r="D642" s="2"/>
      <c r="E642" s="6"/>
      <c r="F642" s="14">
        <f ca="1">Tabla36891011181915161723456756389[[#This Row],[FECHA RADICACION]]-TODAY()</f>
        <v>-46063</v>
      </c>
      <c r="G642" s="14"/>
      <c r="H642" s="14"/>
      <c r="M642" s="12"/>
    </row>
    <row r="643" spans="1:13" ht="21.75" customHeight="1" x14ac:dyDescent="0.25">
      <c r="A643" s="71">
        <v>640</v>
      </c>
      <c r="B643" s="73"/>
      <c r="C643" s="35"/>
      <c r="D643" s="2"/>
      <c r="E643" s="6"/>
      <c r="F643" s="14">
        <f ca="1">Tabla36891011181915161723456756389[[#This Row],[FECHA RADICACION]]-TODAY()</f>
        <v>-46063</v>
      </c>
      <c r="G643" s="14"/>
      <c r="H643" s="14"/>
      <c r="M643" s="12"/>
    </row>
    <row r="644" spans="1:13" ht="21.75" customHeight="1" x14ac:dyDescent="0.25">
      <c r="E644" s="69"/>
    </row>
    <row r="655" spans="1:13" ht="21.75" customHeight="1" x14ac:dyDescent="0.25">
      <c r="E655" s="46" t="s">
        <v>3859</v>
      </c>
    </row>
    <row r="664" spans="5:9" ht="21.75" customHeight="1" x14ac:dyDescent="0.25">
      <c r="E664" s="46" t="s">
        <v>3859</v>
      </c>
    </row>
    <row r="666" spans="5:9" ht="21.75" customHeight="1" x14ac:dyDescent="0.25">
      <c r="I666" s="22" t="s">
        <v>811</v>
      </c>
    </row>
  </sheetData>
  <sheetProtection selectLockedCells="1" selectUnlockedCells="1"/>
  <conditionalFormatting sqref="F2:F643">
    <cfRule type="expression" dxfId="94" priority="6" stopIfTrue="1">
      <formula>$J2="SI"</formula>
    </cfRule>
  </conditionalFormatting>
  <conditionalFormatting sqref="B17:B29">
    <cfRule type="duplicateValues" dxfId="93" priority="2"/>
  </conditionalFormatting>
  <conditionalFormatting sqref="B2:B16">
    <cfRule type="duplicateValues" dxfId="92" priority="1"/>
  </conditionalFormatting>
  <conditionalFormatting sqref="B30:B68 B70:B313 B315:B558">
    <cfRule type="duplicateValues" dxfId="91" priority="1148"/>
  </conditionalFormatting>
  <conditionalFormatting sqref="F2:F643">
    <cfRule type="top10" dxfId="90" priority="1152" bottom="1" rank="1"/>
    <cfRule type="colorScale" priority="1153">
      <colorScale>
        <cfvo type="num" val="-15"/>
        <cfvo type="num" val="-10"/>
        <cfvo type="num" val="0"/>
        <color rgb="FFF8696B"/>
        <color rgb="FFFFEB84"/>
        <color rgb="FF63BE7B"/>
      </colorScale>
    </cfRule>
  </conditionalFormatting>
  <dataValidations count="1">
    <dataValidation allowBlank="1" showInputMessage="1" sqref="J1:J6 J8:J9 J12:J34 J36:J1048576" xr:uid="{00000000-0002-0000-07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Hoja1!$D$3:$D$4</xm:f>
          </x14:formula1>
          <xm:sqref>J10:J11 J7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022"/>
  <sheetViews>
    <sheetView tabSelected="1" topLeftCell="A793" zoomScale="85" zoomScaleNormal="85" workbookViewId="0">
      <selection activeCell="E799" sqref="E799"/>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c r="N1" s="86" t="s">
        <v>812</v>
      </c>
    </row>
    <row r="2" spans="1:16" ht="21.75" hidden="1" customHeight="1" x14ac:dyDescent="0.25">
      <c r="A2" s="4">
        <v>1</v>
      </c>
      <c r="B2" s="30">
        <v>20254604010882</v>
      </c>
      <c r="C2" s="2">
        <v>45992.48333333333</v>
      </c>
      <c r="D2" s="2">
        <v>45992.48333333333</v>
      </c>
      <c r="E2" s="2" t="s">
        <v>6712</v>
      </c>
      <c r="F2" s="14">
        <f ca="1">Tabla3689101118191516172345675638910[[#This Row],[FECHA RADICACION]]-TODAY()</f>
        <v>-70.516666666670062</v>
      </c>
      <c r="G2" s="14" t="s">
        <v>15</v>
      </c>
      <c r="H2" s="14" t="s">
        <v>16</v>
      </c>
      <c r="I2" s="14" t="s">
        <v>17</v>
      </c>
      <c r="J2" s="15" t="s">
        <v>18</v>
      </c>
    </row>
    <row r="3" spans="1:16" ht="21.75" hidden="1" customHeight="1" x14ac:dyDescent="0.25">
      <c r="A3" s="4">
        <v>2</v>
      </c>
      <c r="B3" s="30">
        <v>20254604007512</v>
      </c>
      <c r="C3" s="2">
        <v>45992.442361111112</v>
      </c>
      <c r="D3" s="2">
        <v>45992.48333333333</v>
      </c>
      <c r="E3" s="2" t="s">
        <v>6713</v>
      </c>
      <c r="F3" s="14">
        <f ca="1">Tabla3689101118191516172345675638910[[#This Row],[FECHA RADICACION]]-TODAY()</f>
        <v>-70.557638888887595</v>
      </c>
      <c r="G3" s="14" t="s">
        <v>2964</v>
      </c>
      <c r="H3" s="14" t="s">
        <v>17</v>
      </c>
      <c r="I3" s="14" t="s">
        <v>17</v>
      </c>
      <c r="J3" s="17" t="s">
        <v>18</v>
      </c>
    </row>
    <row r="4" spans="1:16" ht="21.75" hidden="1" customHeight="1" x14ac:dyDescent="0.25">
      <c r="A4" s="4">
        <v>3</v>
      </c>
      <c r="B4" s="30">
        <v>20254604007442</v>
      </c>
      <c r="C4" s="2">
        <v>45992.441666666666</v>
      </c>
      <c r="D4" s="2">
        <v>45992.48333333333</v>
      </c>
      <c r="E4" s="2" t="s">
        <v>6714</v>
      </c>
      <c r="F4" s="14">
        <f ca="1">Tabla3689101118191516172345675638910[[#This Row],[FECHA RADICACION]]-TODAY()</f>
        <v>-70.558333333334303</v>
      </c>
      <c r="G4" s="14" t="s">
        <v>15</v>
      </c>
      <c r="H4" s="14" t="s">
        <v>16</v>
      </c>
      <c r="I4" s="14" t="s">
        <v>17</v>
      </c>
      <c r="J4" s="15" t="s">
        <v>18</v>
      </c>
      <c r="K4" s="21">
        <v>46020</v>
      </c>
    </row>
    <row r="5" spans="1:16" ht="21.75" hidden="1" customHeight="1" x14ac:dyDescent="0.25">
      <c r="A5" s="4">
        <v>4</v>
      </c>
      <c r="B5" s="30">
        <v>20254604006762</v>
      </c>
      <c r="C5" s="2">
        <v>45992.434027777781</v>
      </c>
      <c r="D5" s="2">
        <v>45992.48333333333</v>
      </c>
      <c r="E5" s="2" t="s">
        <v>6715</v>
      </c>
      <c r="F5" s="14">
        <f ca="1">Tabla3689101118191516172345675638910[[#This Row],[FECHA RADICACION]]-TODAY()</f>
        <v>-70.565972222218988</v>
      </c>
      <c r="G5" s="14" t="s">
        <v>15</v>
      </c>
      <c r="H5" s="14" t="s">
        <v>6313</v>
      </c>
      <c r="I5" s="14" t="s">
        <v>17</v>
      </c>
      <c r="J5" s="15" t="s">
        <v>18</v>
      </c>
    </row>
    <row r="6" spans="1:16" ht="21.75" hidden="1" customHeight="1" x14ac:dyDescent="0.25">
      <c r="A6" s="4">
        <v>5</v>
      </c>
      <c r="B6" s="30">
        <v>20254604006592</v>
      </c>
      <c r="C6" s="2">
        <v>45992.432638888888</v>
      </c>
      <c r="D6" s="2">
        <v>45992.48333333333</v>
      </c>
      <c r="E6" s="2" t="s">
        <v>6716</v>
      </c>
      <c r="F6" s="14">
        <f ca="1">Tabla3689101118191516172345675638910[[#This Row],[FECHA RADICACION]]-TODAY()</f>
        <v>-70.567361111112405</v>
      </c>
      <c r="G6" s="14" t="s">
        <v>15</v>
      </c>
      <c r="H6" s="14" t="s">
        <v>6313</v>
      </c>
      <c r="I6" s="14" t="s">
        <v>17</v>
      </c>
      <c r="J6" s="17" t="s">
        <v>18</v>
      </c>
    </row>
    <row r="7" spans="1:16" ht="21.75" hidden="1" customHeight="1" x14ac:dyDescent="0.25">
      <c r="A7" s="4">
        <v>6</v>
      </c>
      <c r="B7" s="30">
        <v>20255810227402</v>
      </c>
      <c r="C7" s="2">
        <v>45992.429166666669</v>
      </c>
      <c r="D7" s="2">
        <v>45992.48333333333</v>
      </c>
      <c r="E7" s="2" t="s">
        <v>6717</v>
      </c>
      <c r="F7" s="14">
        <f ca="1">Tabla3689101118191516172345675638910[[#This Row],[FECHA RADICACION]]-TODAY()</f>
        <v>-70.570833333331393</v>
      </c>
      <c r="G7" s="14" t="s">
        <v>85</v>
      </c>
      <c r="H7" s="14" t="s">
        <v>86</v>
      </c>
      <c r="I7" s="14" t="s">
        <v>17</v>
      </c>
      <c r="J7" s="4" t="s">
        <v>18</v>
      </c>
      <c r="K7" s="21">
        <v>46020</v>
      </c>
    </row>
    <row r="8" spans="1:16" ht="21.75" hidden="1" customHeight="1" x14ac:dyDescent="0.25">
      <c r="A8" s="4">
        <v>7</v>
      </c>
      <c r="B8" s="30">
        <v>20254604005582</v>
      </c>
      <c r="C8" s="2">
        <v>45992.420138888891</v>
      </c>
      <c r="D8" s="2">
        <v>45992.48333333333</v>
      </c>
      <c r="E8" s="2" t="s">
        <v>6718</v>
      </c>
      <c r="F8" s="14">
        <f ca="1">Tabla3689101118191516172345675638910[[#This Row],[FECHA RADICACION]]-TODAY()</f>
        <v>-70.579861111109494</v>
      </c>
      <c r="G8" s="14" t="s">
        <v>2964</v>
      </c>
      <c r="H8" s="14" t="s">
        <v>17</v>
      </c>
      <c r="I8" s="14" t="s">
        <v>17</v>
      </c>
      <c r="J8" s="15" t="s">
        <v>18</v>
      </c>
    </row>
    <row r="9" spans="1:16" ht="21.75" hidden="1" customHeight="1" x14ac:dyDescent="0.25">
      <c r="A9" s="4">
        <v>8</v>
      </c>
      <c r="B9" s="30">
        <v>20255810227322</v>
      </c>
      <c r="C9" s="2">
        <v>45992.4</v>
      </c>
      <c r="D9" s="2">
        <v>45992.48333333333</v>
      </c>
      <c r="E9" s="2" t="s">
        <v>6719</v>
      </c>
      <c r="F9" s="14">
        <f ca="1">Tabla3689101118191516172345675638910[[#This Row],[FECHA RADICACION]]-TODAY()</f>
        <v>-70.599999999998545</v>
      </c>
      <c r="G9" s="14" t="s">
        <v>2964</v>
      </c>
      <c r="H9" s="14" t="s">
        <v>17</v>
      </c>
      <c r="I9" s="4" t="s">
        <v>17</v>
      </c>
      <c r="J9" s="15" t="s">
        <v>18</v>
      </c>
    </row>
    <row r="10" spans="1:16" ht="21.75" hidden="1" customHeight="1" x14ac:dyDescent="0.25">
      <c r="A10" s="4">
        <v>9</v>
      </c>
      <c r="B10" s="30">
        <v>20254604004132</v>
      </c>
      <c r="C10" s="2">
        <v>45992.390972222223</v>
      </c>
      <c r="D10" s="2">
        <v>45992.48333333333</v>
      </c>
      <c r="E10" s="2" t="s">
        <v>6720</v>
      </c>
      <c r="F10" s="14">
        <f ca="1">Tabla3689101118191516172345675638910[[#This Row],[FECHA RADICACION]]-TODAY()</f>
        <v>-70.609027777776646</v>
      </c>
      <c r="G10" s="14" t="s">
        <v>15</v>
      </c>
      <c r="H10" s="14" t="s">
        <v>6313</v>
      </c>
      <c r="I10" s="4" t="s">
        <v>17</v>
      </c>
      <c r="J10" s="4" t="s">
        <v>18</v>
      </c>
    </row>
    <row r="11" spans="1:16" ht="21.75" hidden="1" customHeight="1" x14ac:dyDescent="0.25">
      <c r="A11" s="4">
        <v>10</v>
      </c>
      <c r="B11" s="30">
        <v>20254604004002</v>
      </c>
      <c r="C11" s="2">
        <v>45992.387499999997</v>
      </c>
      <c r="D11" s="2">
        <v>45992.48333333333</v>
      </c>
      <c r="E11" s="2" t="s">
        <v>6721</v>
      </c>
      <c r="F11" s="14">
        <f ca="1">Tabla3689101118191516172345675638910[[#This Row],[FECHA RADICACION]]-TODAY()</f>
        <v>-70.61250000000291</v>
      </c>
      <c r="G11" s="14" t="s">
        <v>15</v>
      </c>
      <c r="H11" s="14" t="s">
        <v>6313</v>
      </c>
      <c r="I11" s="14" t="s">
        <v>17</v>
      </c>
      <c r="J11" s="4" t="s">
        <v>18</v>
      </c>
      <c r="K11" s="21">
        <v>46020</v>
      </c>
      <c r="O11" s="28"/>
      <c r="P11" s="28"/>
    </row>
    <row r="12" spans="1:16" ht="21.75" hidden="1" customHeight="1" x14ac:dyDescent="0.25">
      <c r="A12" s="4">
        <v>11</v>
      </c>
      <c r="B12" s="30">
        <v>20254604003942</v>
      </c>
      <c r="C12" s="2">
        <v>45992.384722222225</v>
      </c>
      <c r="D12" s="2">
        <v>45992.48333333333</v>
      </c>
      <c r="E12" s="2" t="s">
        <v>6722</v>
      </c>
      <c r="F12" s="14">
        <f ca="1">Tabla3689101118191516172345675638910[[#This Row],[FECHA RADICACION]]-TODAY()</f>
        <v>-70.615277777775191</v>
      </c>
      <c r="G12" s="14" t="s">
        <v>15</v>
      </c>
      <c r="H12" s="14" t="s">
        <v>6723</v>
      </c>
      <c r="I12" s="14" t="s">
        <v>17</v>
      </c>
      <c r="J12" s="15" t="s">
        <v>18</v>
      </c>
      <c r="K12" s="21">
        <v>46020</v>
      </c>
    </row>
    <row r="13" spans="1:16" ht="21.75" hidden="1" customHeight="1" x14ac:dyDescent="0.25">
      <c r="A13" s="4">
        <v>12</v>
      </c>
      <c r="B13" s="30">
        <v>20254604003882</v>
      </c>
      <c r="C13" s="2">
        <v>45992.384027777778</v>
      </c>
      <c r="D13" s="2">
        <v>45992.48333333333</v>
      </c>
      <c r="E13" s="2" t="s">
        <v>6724</v>
      </c>
      <c r="F13" s="14">
        <f ca="1">Tabla3689101118191516172345675638910[[#This Row],[FECHA RADICACION]]-TODAY()</f>
        <v>-70.615972222221899</v>
      </c>
      <c r="G13" s="14" t="s">
        <v>15</v>
      </c>
      <c r="H13" s="14" t="s">
        <v>6723</v>
      </c>
      <c r="I13" s="14" t="s">
        <v>17</v>
      </c>
      <c r="J13" s="15" t="s">
        <v>18</v>
      </c>
      <c r="K13" s="21">
        <v>46020</v>
      </c>
    </row>
    <row r="14" spans="1:16" ht="21.75" hidden="1" customHeight="1" x14ac:dyDescent="0.25">
      <c r="A14" s="4">
        <v>13</v>
      </c>
      <c r="B14" s="30">
        <v>20254604003502</v>
      </c>
      <c r="C14" s="2">
        <v>45992.370833333334</v>
      </c>
      <c r="D14" s="2">
        <v>45992.48333333333</v>
      </c>
      <c r="E14" s="2" t="s">
        <v>6725</v>
      </c>
      <c r="F14" s="14">
        <f ca="1">Tabla3689101118191516172345675638910[[#This Row],[FECHA RADICACION]]-TODAY()</f>
        <v>-70.629166666665697</v>
      </c>
      <c r="G14" s="14" t="s">
        <v>2964</v>
      </c>
      <c r="H14" s="14" t="s">
        <v>17</v>
      </c>
      <c r="I14" s="14" t="s">
        <v>17</v>
      </c>
      <c r="J14" s="6" t="s">
        <v>18</v>
      </c>
      <c r="K14" s="6"/>
    </row>
    <row r="15" spans="1:16" ht="21.75" hidden="1" customHeight="1" x14ac:dyDescent="0.25">
      <c r="A15" s="4">
        <v>14</v>
      </c>
      <c r="B15" s="30">
        <v>20254604003342</v>
      </c>
      <c r="C15" s="2">
        <v>45992.365277777775</v>
      </c>
      <c r="D15" s="2">
        <v>45992.48333333333</v>
      </c>
      <c r="E15" s="2" t="s">
        <v>6726</v>
      </c>
      <c r="F15" s="14">
        <f ca="1">Tabla3689101118191516172345675638910[[#This Row],[FECHA RADICACION]]-TODAY()</f>
        <v>-70.634722222224809</v>
      </c>
      <c r="G15" s="14" t="s">
        <v>15</v>
      </c>
      <c r="H15" s="14" t="s">
        <v>16</v>
      </c>
      <c r="I15" s="14" t="s">
        <v>17</v>
      </c>
      <c r="J15" s="6" t="s">
        <v>18</v>
      </c>
      <c r="K15" s="6"/>
    </row>
    <row r="16" spans="1:16" ht="21.75" hidden="1" customHeight="1" x14ac:dyDescent="0.25">
      <c r="A16" s="4">
        <v>15</v>
      </c>
      <c r="B16" s="30">
        <v>20254604002822</v>
      </c>
      <c r="C16" s="2">
        <v>45992.345138888886</v>
      </c>
      <c r="D16" s="2">
        <v>45992.48333333333</v>
      </c>
      <c r="E16" s="2" t="s">
        <v>6727</v>
      </c>
      <c r="F16" s="14">
        <f ca="1">Tabla3689101118191516172345675638910[[#This Row],[FECHA RADICACION]]-TODAY()</f>
        <v>-70.65486111111386</v>
      </c>
      <c r="G16" s="14" t="s">
        <v>15</v>
      </c>
      <c r="H16" s="14" t="s">
        <v>16</v>
      </c>
      <c r="I16" s="14" t="s">
        <v>17</v>
      </c>
      <c r="J16" s="6" t="s">
        <v>18</v>
      </c>
    </row>
    <row r="17" spans="1:19" ht="21.75" hidden="1" customHeight="1" x14ac:dyDescent="0.25">
      <c r="A17" s="4">
        <v>16</v>
      </c>
      <c r="B17" s="30">
        <v>20254604002742</v>
      </c>
      <c r="C17" s="2">
        <v>45992.34097222222</v>
      </c>
      <c r="D17" s="2">
        <v>45992.48333333333</v>
      </c>
      <c r="E17" s="2" t="s">
        <v>6728</v>
      </c>
      <c r="F17" s="14">
        <f ca="1">Tabla3689101118191516172345675638910[[#This Row],[FECHA RADICACION]]-TODAY()</f>
        <v>-70.659027777779556</v>
      </c>
      <c r="G17" s="14" t="s">
        <v>15</v>
      </c>
      <c r="H17" s="14" t="s">
        <v>241</v>
      </c>
      <c r="I17" s="14" t="s">
        <v>17</v>
      </c>
      <c r="J17" s="15" t="s">
        <v>18</v>
      </c>
      <c r="K17" s="21">
        <v>46020</v>
      </c>
      <c r="L17" s="15"/>
      <c r="M17" s="15"/>
    </row>
    <row r="18" spans="1:19" ht="21.75" hidden="1" customHeight="1" x14ac:dyDescent="0.25">
      <c r="A18" s="4">
        <v>17</v>
      </c>
      <c r="B18" s="30">
        <v>20254604002702</v>
      </c>
      <c r="C18" s="2">
        <v>45992.338888888888</v>
      </c>
      <c r="D18" s="2">
        <v>45992.48333333333</v>
      </c>
      <c r="E18" s="2" t="s">
        <v>6729</v>
      </c>
      <c r="F18" s="14">
        <f ca="1">Tabla3689101118191516172345675638910[[#This Row],[FECHA RADICACION]]-TODAY()</f>
        <v>-70.661111111112405</v>
      </c>
      <c r="G18" s="14" t="s">
        <v>65</v>
      </c>
      <c r="H18" s="14" t="s">
        <v>6109</v>
      </c>
      <c r="I18" s="14" t="s">
        <v>17</v>
      </c>
      <c r="J18" s="15" t="s">
        <v>18</v>
      </c>
      <c r="K18" s="21">
        <v>46020</v>
      </c>
    </row>
    <row r="19" spans="1:19" ht="21.75" hidden="1" customHeight="1" x14ac:dyDescent="0.25">
      <c r="A19" s="4">
        <v>18</v>
      </c>
      <c r="B19" s="30">
        <v>20254603996222</v>
      </c>
      <c r="C19" s="2">
        <v>45992.338888888888</v>
      </c>
      <c r="D19" s="2">
        <v>45992.48333333333</v>
      </c>
      <c r="E19" s="2" t="s">
        <v>6730</v>
      </c>
      <c r="F19" s="14">
        <f ca="1">Tabla3689101118191516172345675638910[[#This Row],[FECHA RADICACION]]-TODAY()</f>
        <v>-70.661111111112405</v>
      </c>
      <c r="G19" s="14" t="s">
        <v>50</v>
      </c>
      <c r="H19" s="14" t="s">
        <v>919</v>
      </c>
      <c r="I19" s="14" t="s">
        <v>17</v>
      </c>
      <c r="J19" s="15" t="s">
        <v>18</v>
      </c>
      <c r="K19" s="21">
        <v>46020</v>
      </c>
      <c r="L19" s="2"/>
    </row>
    <row r="20" spans="1:19" ht="21.75" hidden="1" customHeight="1" x14ac:dyDescent="0.25">
      <c r="A20" s="4">
        <v>19</v>
      </c>
      <c r="B20" s="30">
        <v>20254603995062</v>
      </c>
      <c r="C20" s="2">
        <v>45992.338888888888</v>
      </c>
      <c r="D20" s="2">
        <v>45992.48333333333</v>
      </c>
      <c r="E20" s="2" t="s">
        <v>6731</v>
      </c>
      <c r="F20" s="14">
        <f ca="1">Tabla3689101118191516172345675638910[[#This Row],[FECHA RADICACION]]-TODAY()</f>
        <v>-70.661111111112405</v>
      </c>
      <c r="G20" s="14" t="s">
        <v>50</v>
      </c>
      <c r="H20" s="14" t="s">
        <v>51</v>
      </c>
      <c r="I20" s="14" t="s">
        <v>17</v>
      </c>
      <c r="J20" s="15" t="s">
        <v>18</v>
      </c>
      <c r="L20" s="2"/>
    </row>
    <row r="21" spans="1:19" ht="21.75" hidden="1" customHeight="1" x14ac:dyDescent="0.25">
      <c r="A21" s="4">
        <v>20</v>
      </c>
      <c r="B21" s="30">
        <v>20254603994532</v>
      </c>
      <c r="C21" s="2">
        <v>45992.338888888888</v>
      </c>
      <c r="D21" s="2">
        <v>45992.48333333333</v>
      </c>
      <c r="E21" s="2" t="s">
        <v>6703</v>
      </c>
      <c r="F21" s="14">
        <f ca="1">Tabla3689101118191516172345675638910[[#This Row],[FECHA RADICACION]]-TODAY()</f>
        <v>-70.661111111112405</v>
      </c>
      <c r="G21" s="14" t="s">
        <v>2964</v>
      </c>
      <c r="H21" s="14" t="s">
        <v>17</v>
      </c>
      <c r="I21" s="14" t="s">
        <v>17</v>
      </c>
      <c r="J21" s="15" t="s">
        <v>18</v>
      </c>
      <c r="K21" s="2">
        <v>45992</v>
      </c>
      <c r="L21" s="2"/>
    </row>
    <row r="22" spans="1:19" ht="21.75" hidden="1" customHeight="1" x14ac:dyDescent="0.25">
      <c r="A22" s="4">
        <v>21</v>
      </c>
      <c r="B22" s="30">
        <v>20255510177302</v>
      </c>
      <c r="C22" s="2">
        <v>45992.338888888888</v>
      </c>
      <c r="D22" s="2">
        <v>45992.48333333333</v>
      </c>
      <c r="E22" s="2" t="s">
        <v>6732</v>
      </c>
      <c r="F22" s="14">
        <f ca="1">Tabla3689101118191516172345675638910[[#This Row],[FECHA RADICACION]]-TODAY()</f>
        <v>-70.661111111112405</v>
      </c>
      <c r="G22" s="14" t="s">
        <v>65</v>
      </c>
      <c r="H22" s="14" t="s">
        <v>825</v>
      </c>
      <c r="I22" s="14" t="s">
        <v>17</v>
      </c>
      <c r="J22" s="15" t="s">
        <v>18</v>
      </c>
      <c r="K22" s="21">
        <v>46020</v>
      </c>
      <c r="L22" s="2"/>
    </row>
    <row r="23" spans="1:19" ht="21.75" hidden="1" customHeight="1" x14ac:dyDescent="0.25">
      <c r="A23" s="4">
        <v>22</v>
      </c>
      <c r="B23" s="30">
        <v>20254603985622</v>
      </c>
      <c r="C23" s="2">
        <v>45992.338888888888</v>
      </c>
      <c r="D23" s="2">
        <v>45992.48333333333</v>
      </c>
      <c r="E23" s="2" t="s">
        <v>6733</v>
      </c>
      <c r="F23" s="14">
        <f ca="1">Tabla3689101118191516172345675638910[[#This Row],[FECHA RADICACION]]-TODAY()</f>
        <v>-70.661111111112405</v>
      </c>
      <c r="G23" s="14" t="s">
        <v>15</v>
      </c>
      <c r="H23" s="14" t="s">
        <v>82</v>
      </c>
      <c r="I23" s="14" t="s">
        <v>17</v>
      </c>
      <c r="J23" s="15" t="s">
        <v>18</v>
      </c>
      <c r="K23" s="21">
        <v>46020</v>
      </c>
    </row>
    <row r="24" spans="1:19" ht="21.75" hidden="1" customHeight="1" x14ac:dyDescent="0.25">
      <c r="A24" s="4">
        <v>23</v>
      </c>
      <c r="B24" s="30">
        <v>20255810224802</v>
      </c>
      <c r="C24" s="2">
        <v>45992.338888888888</v>
      </c>
      <c r="D24" s="2">
        <v>45992.48333333333</v>
      </c>
      <c r="E24" s="2" t="s">
        <v>6645</v>
      </c>
      <c r="F24" s="14">
        <f ca="1">Tabla3689101118191516172345675638910[[#This Row],[FECHA RADICACION]]-TODAY()</f>
        <v>-70.661111111112405</v>
      </c>
      <c r="G24" s="14" t="s">
        <v>15</v>
      </c>
      <c r="H24" s="14" t="s">
        <v>241</v>
      </c>
      <c r="I24" s="14" t="s">
        <v>17</v>
      </c>
      <c r="J24" s="15" t="s">
        <v>18</v>
      </c>
      <c r="K24" s="21">
        <v>46020</v>
      </c>
    </row>
    <row r="25" spans="1:19" ht="21.75" hidden="1" customHeight="1" x14ac:dyDescent="0.25">
      <c r="A25" s="4">
        <v>24</v>
      </c>
      <c r="B25" s="30">
        <v>20254604007572</v>
      </c>
      <c r="C25" s="2">
        <v>45992.443055555559</v>
      </c>
      <c r="D25" s="2">
        <v>45992.48333333333</v>
      </c>
      <c r="E25" s="2" t="s">
        <v>6734</v>
      </c>
      <c r="F25" s="14">
        <f ca="1">Tabla3689101118191516172345675638910[[#This Row],[FECHA RADICACION]]-TODAY()</f>
        <v>-70.556944444440887</v>
      </c>
      <c r="G25" s="14" t="s">
        <v>15</v>
      </c>
      <c r="H25" s="14" t="s">
        <v>6313</v>
      </c>
      <c r="I25" s="14" t="s">
        <v>17</v>
      </c>
      <c r="J25" s="15" t="s">
        <v>18</v>
      </c>
      <c r="K25" s="21">
        <v>46020</v>
      </c>
    </row>
    <row r="26" spans="1:19" ht="21.75" hidden="1" customHeight="1" x14ac:dyDescent="0.25">
      <c r="A26" s="4">
        <v>25</v>
      </c>
      <c r="B26" s="30">
        <v>20255810227602</v>
      </c>
      <c r="C26" s="2">
        <v>45992.490972222222</v>
      </c>
      <c r="D26" s="2">
        <v>45992.48333333333</v>
      </c>
      <c r="E26" s="2" t="s">
        <v>6735</v>
      </c>
      <c r="F26" s="14">
        <f ca="1">Tabla3689101118191516172345675638910[[#This Row],[FECHA RADICACION]]-TODAY()</f>
        <v>-70.509027777778101</v>
      </c>
      <c r="G26" s="14" t="s">
        <v>15</v>
      </c>
      <c r="H26" s="14" t="s">
        <v>241</v>
      </c>
      <c r="I26" s="14" t="s">
        <v>17</v>
      </c>
      <c r="J26" s="15" t="s">
        <v>18</v>
      </c>
      <c r="K26" s="21">
        <v>46020</v>
      </c>
    </row>
    <row r="27" spans="1:19" ht="21.75" hidden="1" customHeight="1" x14ac:dyDescent="0.25">
      <c r="A27" s="4">
        <v>26</v>
      </c>
      <c r="B27" s="30">
        <v>20255810227592</v>
      </c>
      <c r="C27" s="2">
        <v>45992.489583333336</v>
      </c>
      <c r="D27" s="2">
        <v>45992.48333333333</v>
      </c>
      <c r="E27" s="2" t="s">
        <v>6736</v>
      </c>
      <c r="F27" s="14">
        <f ca="1">Tabla3689101118191516172345675638910[[#This Row],[FECHA RADICACION]]-TODAY()</f>
        <v>-70.510416666664241</v>
      </c>
      <c r="G27" s="14" t="s">
        <v>65</v>
      </c>
      <c r="H27" s="14" t="s">
        <v>3285</v>
      </c>
      <c r="I27" s="14" t="s">
        <v>17</v>
      </c>
      <c r="J27" s="15" t="s">
        <v>18</v>
      </c>
    </row>
    <row r="28" spans="1:19" ht="21.75" hidden="1" customHeight="1" x14ac:dyDescent="0.25">
      <c r="A28" s="4">
        <v>27</v>
      </c>
      <c r="B28" s="30">
        <v>20255810227512</v>
      </c>
      <c r="C28" s="2">
        <v>45992.460416666669</v>
      </c>
      <c r="D28" s="2">
        <v>45992.48333333333</v>
      </c>
      <c r="E28" s="2" t="s">
        <v>1470</v>
      </c>
      <c r="F28" s="14">
        <f ca="1">Tabla3689101118191516172345675638910[[#This Row],[FECHA RADICACION]]-TODAY()</f>
        <v>-70.539583333331393</v>
      </c>
      <c r="G28" s="14" t="s">
        <v>2964</v>
      </c>
      <c r="H28" s="14" t="s">
        <v>17</v>
      </c>
      <c r="I28" s="14" t="s">
        <v>17</v>
      </c>
      <c r="J28" s="15" t="s">
        <v>18</v>
      </c>
      <c r="K28" s="21">
        <v>45992</v>
      </c>
    </row>
    <row r="29" spans="1:19" ht="21.75" hidden="1" customHeight="1" x14ac:dyDescent="0.25">
      <c r="A29" s="4">
        <v>28</v>
      </c>
      <c r="B29" s="30">
        <v>20255810227462</v>
      </c>
      <c r="C29" s="2">
        <v>45992.449305555558</v>
      </c>
      <c r="D29" s="2">
        <v>45992.48333333333</v>
      </c>
      <c r="E29" s="2" t="s">
        <v>6737</v>
      </c>
      <c r="F29" s="14">
        <f ca="1">Tabla3689101118191516172345675638910[[#This Row],[FECHA RADICACION]]-TODAY()</f>
        <v>-70.550694444442343</v>
      </c>
      <c r="G29" s="14" t="s">
        <v>65</v>
      </c>
      <c r="H29" s="14" t="s">
        <v>3536</v>
      </c>
      <c r="I29" s="14" t="s">
        <v>17</v>
      </c>
      <c r="J29" s="15" t="s">
        <v>18</v>
      </c>
      <c r="K29" s="21">
        <v>46020</v>
      </c>
      <c r="L29" s="4" t="s">
        <v>174</v>
      </c>
    </row>
    <row r="30" spans="1:19" ht="21.75" hidden="1" customHeight="1" x14ac:dyDescent="0.25">
      <c r="A30" s="4">
        <v>29</v>
      </c>
      <c r="B30" s="14">
        <v>20255810227442</v>
      </c>
      <c r="C30" s="2">
        <v>45992.442361111112</v>
      </c>
      <c r="D30" s="2">
        <v>45992.48333333333</v>
      </c>
      <c r="E30" s="2" t="s">
        <v>6738</v>
      </c>
      <c r="F30" s="14">
        <f ca="1">Tabla3689101118191516172345675638910[[#This Row],[FECHA RADICACION]]-TODAY()</f>
        <v>-70.557638888887595</v>
      </c>
      <c r="G30" s="14" t="s">
        <v>65</v>
      </c>
      <c r="H30" s="14" t="s">
        <v>825</v>
      </c>
      <c r="I30" s="14" t="s">
        <v>17</v>
      </c>
      <c r="J30" s="15" t="s">
        <v>18</v>
      </c>
      <c r="L30" s="4" t="s">
        <v>125</v>
      </c>
    </row>
    <row r="31" spans="1:19" ht="21.75" hidden="1" customHeight="1" x14ac:dyDescent="0.25">
      <c r="A31" s="4">
        <v>30</v>
      </c>
      <c r="B31" s="14">
        <v>20254214007402</v>
      </c>
      <c r="C31" s="2">
        <v>45992.440972222219</v>
      </c>
      <c r="D31" s="2">
        <v>45992.48333333333</v>
      </c>
      <c r="E31" s="2" t="s">
        <v>6739</v>
      </c>
      <c r="F31" s="14">
        <f ca="1">Tabla3689101118191516172345675638910[[#This Row],[FECHA RADICACION]]-TODAY()</f>
        <v>-70.559027777781012</v>
      </c>
      <c r="G31" s="14" t="s">
        <v>2964</v>
      </c>
      <c r="H31" s="14" t="s">
        <v>17</v>
      </c>
      <c r="I31" s="14" t="s">
        <v>17</v>
      </c>
      <c r="J31" s="15" t="s">
        <v>18</v>
      </c>
      <c r="K31" s="21">
        <v>45993</v>
      </c>
      <c r="L31" s="4" t="s">
        <v>194</v>
      </c>
      <c r="R31" s="27"/>
      <c r="S31" s="15" t="s">
        <v>75</v>
      </c>
    </row>
    <row r="32" spans="1:19" ht="21.75" hidden="1" customHeight="1" x14ac:dyDescent="0.25">
      <c r="A32" s="4">
        <v>31</v>
      </c>
      <c r="B32" s="14">
        <v>20254604021602</v>
      </c>
      <c r="C32" s="2">
        <v>45992.440972222219</v>
      </c>
      <c r="D32" s="2">
        <v>45992.48333333333</v>
      </c>
      <c r="E32" s="2" t="s">
        <v>6740</v>
      </c>
      <c r="F32" s="14">
        <f ca="1">Tabla3689101118191516172345675638910[[#This Row],[FECHA RADICACION]]-TODAY()</f>
        <v>-70.559027777781012</v>
      </c>
      <c r="G32" s="14" t="s">
        <v>15</v>
      </c>
      <c r="H32" s="14" t="s">
        <v>6313</v>
      </c>
      <c r="I32" s="14" t="s">
        <v>17</v>
      </c>
      <c r="J32" s="15" t="s">
        <v>18</v>
      </c>
      <c r="K32" s="21">
        <v>46020</v>
      </c>
      <c r="R32" s="33"/>
      <c r="S32" s="15" t="s">
        <v>17</v>
      </c>
    </row>
    <row r="33" spans="1:19" ht="21.75" customHeight="1" x14ac:dyDescent="0.25">
      <c r="A33" s="4">
        <v>32</v>
      </c>
      <c r="B33" s="14">
        <v>20254604020672</v>
      </c>
      <c r="C33" s="2">
        <v>45992.440972222219</v>
      </c>
      <c r="D33" s="2">
        <v>45992.48333333333</v>
      </c>
      <c r="E33" s="2" t="s">
        <v>6741</v>
      </c>
      <c r="F33" s="14">
        <f ca="1">Tabla3689101118191516172345675638910[[#This Row],[FECHA RADICACION]]-TODAY()</f>
        <v>-70.559027777781012</v>
      </c>
      <c r="G33" s="14" t="s">
        <v>15</v>
      </c>
      <c r="H33" s="14" t="s">
        <v>5910</v>
      </c>
      <c r="I33" s="14" t="s">
        <v>568</v>
      </c>
      <c r="K33" s="21">
        <v>46037</v>
      </c>
      <c r="R33" s="34"/>
      <c r="S33" s="15" t="s">
        <v>80</v>
      </c>
    </row>
    <row r="34" spans="1:19" ht="21.75" hidden="1" customHeight="1" x14ac:dyDescent="0.25">
      <c r="A34" s="4">
        <v>33</v>
      </c>
      <c r="B34" s="30">
        <v>20254604020542</v>
      </c>
      <c r="C34" s="2">
        <v>45992.440972222219</v>
      </c>
      <c r="D34" s="2">
        <v>45992.48333333333</v>
      </c>
      <c r="E34" s="2" t="s">
        <v>6742</v>
      </c>
      <c r="F34" s="14">
        <f ca="1">Tabla3689101118191516172345675638910[[#This Row],[FECHA RADICACION]]-TODAY()</f>
        <v>-70.559027777781012</v>
      </c>
      <c r="G34" s="14" t="s">
        <v>65</v>
      </c>
      <c r="H34" s="14" t="s">
        <v>6109</v>
      </c>
      <c r="I34" s="14" t="s">
        <v>17</v>
      </c>
      <c r="J34" s="15" t="s">
        <v>18</v>
      </c>
      <c r="K34" s="21">
        <v>46020</v>
      </c>
      <c r="R34" s="25"/>
      <c r="S34" s="15" t="s">
        <v>83</v>
      </c>
    </row>
    <row r="35" spans="1:19" ht="21.75" hidden="1" customHeight="1" x14ac:dyDescent="0.25">
      <c r="A35" s="4">
        <v>34</v>
      </c>
      <c r="B35" s="30">
        <v>20254604019902</v>
      </c>
      <c r="C35" s="2">
        <v>45992.440972222219</v>
      </c>
      <c r="D35" s="2">
        <v>45992.48333333333</v>
      </c>
      <c r="E35" s="2" t="s">
        <v>6743</v>
      </c>
      <c r="F35" s="14">
        <f ca="1">Tabla3689101118191516172345675638910[[#This Row],[FECHA RADICACION]]-TODAY()</f>
        <v>-70.559027777781012</v>
      </c>
      <c r="G35" s="14" t="s">
        <v>15</v>
      </c>
      <c r="H35" s="14" t="s">
        <v>6313</v>
      </c>
      <c r="I35" s="14" t="s">
        <v>17</v>
      </c>
      <c r="J35" s="15" t="s">
        <v>18</v>
      </c>
      <c r="K35" s="21">
        <v>46020</v>
      </c>
    </row>
    <row r="36" spans="1:19" ht="21.75" hidden="1" customHeight="1" x14ac:dyDescent="0.25">
      <c r="A36" s="4">
        <v>35</v>
      </c>
      <c r="B36" s="30">
        <v>20254604019582</v>
      </c>
      <c r="C36" s="2">
        <v>45992.440972222219</v>
      </c>
      <c r="D36" s="2">
        <v>45992.48333333333</v>
      </c>
      <c r="E36" s="2" t="s">
        <v>6744</v>
      </c>
      <c r="F36" s="14">
        <f ca="1">Tabla3689101118191516172345675638910[[#This Row],[FECHA RADICACION]]-TODAY()</f>
        <v>-70.559027777781012</v>
      </c>
      <c r="G36" s="14" t="s">
        <v>65</v>
      </c>
      <c r="H36" s="14" t="s">
        <v>825</v>
      </c>
      <c r="I36" s="14" t="s">
        <v>17</v>
      </c>
      <c r="J36" s="15" t="s">
        <v>18</v>
      </c>
      <c r="K36" s="21">
        <v>46020</v>
      </c>
    </row>
    <row r="37" spans="1:19" ht="21.75" hidden="1" customHeight="1" x14ac:dyDescent="0.25">
      <c r="A37" s="4">
        <v>36</v>
      </c>
      <c r="B37" s="30">
        <v>20254604019612</v>
      </c>
      <c r="C37" s="2">
        <v>45992.440972222219</v>
      </c>
      <c r="D37" s="2">
        <v>45992.48333333333</v>
      </c>
      <c r="E37" s="2" t="s">
        <v>6745</v>
      </c>
      <c r="F37" s="14">
        <f ca="1">Tabla3689101118191516172345675638910[[#This Row],[FECHA RADICACION]]-TODAY()</f>
        <v>-70.559027777781012</v>
      </c>
      <c r="G37" s="14" t="s">
        <v>15</v>
      </c>
      <c r="H37" s="14" t="s">
        <v>82</v>
      </c>
      <c r="I37" s="14" t="s">
        <v>17</v>
      </c>
      <c r="J37" s="15" t="s">
        <v>18</v>
      </c>
      <c r="K37" s="21">
        <v>46020</v>
      </c>
    </row>
    <row r="38" spans="1:19" ht="21.75" hidden="1" customHeight="1" x14ac:dyDescent="0.25">
      <c r="A38" s="4">
        <v>37</v>
      </c>
      <c r="B38" s="30">
        <v>20254604019132</v>
      </c>
      <c r="C38" s="2">
        <v>45992.440972222219</v>
      </c>
      <c r="D38" s="2">
        <v>45992.48333333333</v>
      </c>
      <c r="E38" s="2" t="s">
        <v>6746</v>
      </c>
      <c r="F38" s="14">
        <f ca="1">Tabla3689101118191516172345675638910[[#This Row],[FECHA RADICACION]]-TODAY()</f>
        <v>-70.559027777781012</v>
      </c>
      <c r="G38" s="14" t="s">
        <v>15</v>
      </c>
      <c r="H38" s="14" t="s">
        <v>82</v>
      </c>
      <c r="I38" s="14" t="s">
        <v>17</v>
      </c>
      <c r="J38" s="15" t="s">
        <v>18</v>
      </c>
      <c r="K38" s="21">
        <v>46020</v>
      </c>
    </row>
    <row r="39" spans="1:19" ht="21.75" hidden="1" customHeight="1" x14ac:dyDescent="0.25">
      <c r="A39" s="4">
        <v>38</v>
      </c>
      <c r="B39" s="30">
        <v>20254604019102</v>
      </c>
      <c r="C39" s="2">
        <v>45992.440972222219</v>
      </c>
      <c r="D39" s="2">
        <v>45992.48333333333</v>
      </c>
      <c r="E39" s="2" t="s">
        <v>6747</v>
      </c>
      <c r="F39" s="14">
        <f ca="1">Tabla3689101118191516172345675638910[[#This Row],[FECHA RADICACION]]-TODAY()</f>
        <v>-70.559027777781012</v>
      </c>
      <c r="G39" s="14" t="s">
        <v>50</v>
      </c>
      <c r="H39" s="14" t="s">
        <v>6748</v>
      </c>
      <c r="I39" s="14" t="s">
        <v>17</v>
      </c>
      <c r="J39" s="15" t="s">
        <v>18</v>
      </c>
      <c r="K39" s="21">
        <v>46020</v>
      </c>
      <c r="M39" s="4" t="s">
        <v>6749</v>
      </c>
    </row>
    <row r="40" spans="1:19" ht="21.75" hidden="1" customHeight="1" x14ac:dyDescent="0.25">
      <c r="A40" s="4">
        <v>39</v>
      </c>
      <c r="B40" s="30">
        <v>20254604018892</v>
      </c>
      <c r="C40" s="2">
        <v>45992.440972222219</v>
      </c>
      <c r="D40" s="2">
        <v>45992.48333333333</v>
      </c>
      <c r="E40" s="2" t="s">
        <v>6750</v>
      </c>
      <c r="F40" s="14">
        <f ca="1">Tabla3689101118191516172345675638910[[#This Row],[FECHA RADICACION]]-TODAY()</f>
        <v>-70.559027777781012</v>
      </c>
      <c r="G40" s="14" t="s">
        <v>15</v>
      </c>
      <c r="H40" s="14" t="s">
        <v>6313</v>
      </c>
      <c r="I40" s="14" t="s">
        <v>17</v>
      </c>
      <c r="J40" s="15" t="s">
        <v>18</v>
      </c>
      <c r="K40" s="21">
        <v>46020</v>
      </c>
      <c r="L40" s="21"/>
    </row>
    <row r="41" spans="1:19" ht="21.75" hidden="1" customHeight="1" x14ac:dyDescent="0.25">
      <c r="A41" s="4">
        <v>40</v>
      </c>
      <c r="B41" s="30">
        <v>20254604018632</v>
      </c>
      <c r="C41" s="2">
        <v>45992.440972222219</v>
      </c>
      <c r="D41" s="2">
        <v>45992.48333333333</v>
      </c>
      <c r="E41" s="2" t="s">
        <v>6751</v>
      </c>
      <c r="F41" s="14">
        <f ca="1">Tabla3689101118191516172345675638910[[#This Row],[FECHA RADICACION]]-TODAY()</f>
        <v>-70.559027777781012</v>
      </c>
      <c r="G41" s="14" t="s">
        <v>15</v>
      </c>
      <c r="H41" s="14" t="s">
        <v>6313</v>
      </c>
      <c r="I41" s="14" t="s">
        <v>17</v>
      </c>
      <c r="J41" s="15" t="s">
        <v>18</v>
      </c>
      <c r="K41" s="21">
        <v>46020</v>
      </c>
    </row>
    <row r="42" spans="1:19" ht="21.75" hidden="1" customHeight="1" x14ac:dyDescent="0.25">
      <c r="A42" s="4">
        <v>41</v>
      </c>
      <c r="B42" s="30">
        <v>20254604018552</v>
      </c>
      <c r="C42" s="2">
        <v>45992.440972222219</v>
      </c>
      <c r="D42" s="2">
        <v>45992.48333333333</v>
      </c>
      <c r="E42" s="2" t="s">
        <v>6752</v>
      </c>
      <c r="F42" s="14">
        <f ca="1">Tabla3689101118191516172345675638910[[#This Row],[FECHA RADICACION]]-TODAY()</f>
        <v>-70.559027777781012</v>
      </c>
      <c r="G42" s="14" t="s">
        <v>15</v>
      </c>
      <c r="H42" s="14" t="s">
        <v>6723</v>
      </c>
      <c r="I42" s="14" t="s">
        <v>17</v>
      </c>
      <c r="J42" s="15" t="s">
        <v>18</v>
      </c>
      <c r="K42" s="21">
        <v>46020</v>
      </c>
    </row>
    <row r="43" spans="1:19" ht="21.75" hidden="1" customHeight="1" x14ac:dyDescent="0.25">
      <c r="A43" s="4">
        <v>42</v>
      </c>
      <c r="B43" s="30">
        <v>20254604017562</v>
      </c>
      <c r="C43" s="2">
        <v>45992.440972222219</v>
      </c>
      <c r="D43" s="2">
        <v>45992.48333333333</v>
      </c>
      <c r="E43" s="2" t="s">
        <v>6753</v>
      </c>
      <c r="F43" s="14">
        <f ca="1">Tabla3689101118191516172345675638910[[#This Row],[FECHA RADICACION]]-TODAY()</f>
        <v>-70.559027777781012</v>
      </c>
      <c r="G43" s="14" t="s">
        <v>65</v>
      </c>
      <c r="H43" s="14" t="s">
        <v>6754</v>
      </c>
      <c r="I43" s="14" t="s">
        <v>17</v>
      </c>
      <c r="J43" s="15" t="s">
        <v>18</v>
      </c>
      <c r="K43" s="21">
        <v>46020</v>
      </c>
    </row>
    <row r="44" spans="1:19" ht="21.75" hidden="1" customHeight="1" x14ac:dyDescent="0.25">
      <c r="A44" s="4">
        <v>43</v>
      </c>
      <c r="B44" s="30">
        <v>20254604017092</v>
      </c>
      <c r="C44" s="2">
        <v>45992.440972222219</v>
      </c>
      <c r="D44" s="2">
        <v>45992.48333333333</v>
      </c>
      <c r="E44" s="2" t="s">
        <v>6755</v>
      </c>
      <c r="F44" s="14">
        <f ca="1">Tabla3689101118191516172345675638910[[#This Row],[FECHA RADICACION]]-TODAY()</f>
        <v>-70.559027777781012</v>
      </c>
      <c r="G44" s="14" t="s">
        <v>15</v>
      </c>
      <c r="H44" s="14" t="s">
        <v>6313</v>
      </c>
      <c r="I44" s="14" t="s">
        <v>17</v>
      </c>
      <c r="J44" s="15" t="s">
        <v>18</v>
      </c>
      <c r="K44" s="21">
        <v>46020</v>
      </c>
    </row>
    <row r="45" spans="1:19" ht="21.75" hidden="1" customHeight="1" x14ac:dyDescent="0.25">
      <c r="A45" s="4">
        <v>44</v>
      </c>
      <c r="B45" s="30">
        <v>20254604015792</v>
      </c>
      <c r="C45" s="2">
        <v>45992.440972222219</v>
      </c>
      <c r="D45" s="2">
        <v>45992.48333333333</v>
      </c>
      <c r="E45" s="2" t="s">
        <v>6756</v>
      </c>
      <c r="F45" s="14">
        <f ca="1">Tabla3689101118191516172345675638910[[#This Row],[FECHA RADICACION]]-TODAY()</f>
        <v>-70.559027777781012</v>
      </c>
      <c r="G45" s="14" t="s">
        <v>2964</v>
      </c>
      <c r="H45" s="14" t="s">
        <v>17</v>
      </c>
      <c r="I45" s="14" t="s">
        <v>17</v>
      </c>
      <c r="J45" s="15" t="s">
        <v>18</v>
      </c>
      <c r="K45" s="21">
        <v>45992</v>
      </c>
    </row>
    <row r="46" spans="1:19" ht="21.75" customHeight="1" x14ac:dyDescent="0.25">
      <c r="A46" s="4">
        <v>45</v>
      </c>
      <c r="B46" s="30">
        <v>20255810227872</v>
      </c>
      <c r="C46" s="2">
        <v>45992.440972222219</v>
      </c>
      <c r="D46" s="2">
        <v>45992.48333333333</v>
      </c>
      <c r="E46" s="2" t="s">
        <v>6757</v>
      </c>
      <c r="F46" s="14">
        <f ca="1">Tabla3689101118191516172345675638910[[#This Row],[FECHA RADICACION]]-TODAY()</f>
        <v>-70.559027777781012</v>
      </c>
      <c r="G46" s="14" t="s">
        <v>65</v>
      </c>
      <c r="H46" s="14" t="s">
        <v>283</v>
      </c>
      <c r="I46" s="14" t="s">
        <v>17</v>
      </c>
      <c r="J46" s="15" t="s">
        <v>18</v>
      </c>
      <c r="K46" s="21">
        <v>46020</v>
      </c>
      <c r="L46" s="4" t="s">
        <v>42</v>
      </c>
    </row>
    <row r="47" spans="1:19" ht="21.75" hidden="1" customHeight="1" x14ac:dyDescent="0.25">
      <c r="A47" s="4">
        <v>46</v>
      </c>
      <c r="B47" s="30">
        <v>20255810227842</v>
      </c>
      <c r="C47" s="2">
        <v>45992.440972222219</v>
      </c>
      <c r="D47" s="2">
        <v>45992.48333333333</v>
      </c>
      <c r="E47" s="2" t="s">
        <v>6758</v>
      </c>
      <c r="F47" s="14">
        <f ca="1">Tabla3689101118191516172345675638910[[#This Row],[FECHA RADICACION]]-TODAY()</f>
        <v>-70.559027777781012</v>
      </c>
      <c r="G47" s="14" t="s">
        <v>15</v>
      </c>
      <c r="H47" s="14" t="s">
        <v>82</v>
      </c>
      <c r="I47" s="14" t="s">
        <v>17</v>
      </c>
      <c r="J47" s="15" t="s">
        <v>18</v>
      </c>
      <c r="K47" s="21">
        <v>46020</v>
      </c>
    </row>
    <row r="48" spans="1:19" ht="21.75" hidden="1" customHeight="1" x14ac:dyDescent="0.25">
      <c r="A48" s="4">
        <v>47</v>
      </c>
      <c r="B48" s="30">
        <v>20255810227822</v>
      </c>
      <c r="C48" s="2">
        <v>45992.440972222219</v>
      </c>
      <c r="D48" s="2">
        <v>45992.48333333333</v>
      </c>
      <c r="E48" s="2" t="s">
        <v>6759</v>
      </c>
      <c r="F48" s="14">
        <f ca="1">Tabla3689101118191516172345675638910[[#This Row],[FECHA RADICACION]]-TODAY()</f>
        <v>-70.559027777781012</v>
      </c>
      <c r="G48" s="14" t="s">
        <v>15</v>
      </c>
      <c r="H48" s="14" t="s">
        <v>16</v>
      </c>
      <c r="I48" s="14" t="s">
        <v>17</v>
      </c>
      <c r="J48" s="15" t="s">
        <v>18</v>
      </c>
      <c r="K48" s="21">
        <v>46020</v>
      </c>
    </row>
    <row r="49" spans="1:13" ht="21.75" hidden="1" customHeight="1" x14ac:dyDescent="0.25">
      <c r="A49" s="4">
        <v>48</v>
      </c>
      <c r="B49" s="30">
        <v>20255810227802</v>
      </c>
      <c r="C49" s="2">
        <v>45992.540277777778</v>
      </c>
      <c r="D49" s="2">
        <v>45992.48333333333</v>
      </c>
      <c r="E49" s="2" t="s">
        <v>353</v>
      </c>
      <c r="F49" s="14">
        <f ca="1">Tabla3689101118191516172345675638910[[#This Row],[FECHA RADICACION]]-TODAY()</f>
        <v>-70.459722222221899</v>
      </c>
      <c r="G49" s="14" t="s">
        <v>50</v>
      </c>
      <c r="H49" s="14" t="s">
        <v>114</v>
      </c>
      <c r="I49" s="14" t="s">
        <v>17</v>
      </c>
      <c r="J49" s="15" t="s">
        <v>18</v>
      </c>
      <c r="K49" s="21">
        <v>46020</v>
      </c>
    </row>
    <row r="50" spans="1:13" ht="21.75" hidden="1" customHeight="1" x14ac:dyDescent="0.25">
      <c r="A50" s="4">
        <v>49</v>
      </c>
      <c r="B50" s="30">
        <v>20255810227792</v>
      </c>
      <c r="C50" s="2">
        <v>45992.539583333331</v>
      </c>
      <c r="D50" s="2">
        <v>45992.48333333333</v>
      </c>
      <c r="E50" s="2" t="s">
        <v>6760</v>
      </c>
      <c r="F50" s="14">
        <f ca="1">Tabla3689101118191516172345675638910[[#This Row],[FECHA RADICACION]]-TODAY()</f>
        <v>-70.460416666668607</v>
      </c>
      <c r="G50" s="14" t="s">
        <v>65</v>
      </c>
      <c r="H50" s="14" t="s">
        <v>6754</v>
      </c>
      <c r="I50" s="14" t="s">
        <v>17</v>
      </c>
      <c r="J50" s="15" t="s">
        <v>18</v>
      </c>
      <c r="K50" s="21">
        <v>46020</v>
      </c>
    </row>
    <row r="51" spans="1:13" ht="21.75" customHeight="1" x14ac:dyDescent="0.25">
      <c r="A51" s="4">
        <v>50</v>
      </c>
      <c r="B51" s="30">
        <v>20254604014422</v>
      </c>
      <c r="C51" s="2">
        <v>45992.537499999999</v>
      </c>
      <c r="D51" s="2">
        <v>45992.48333333333</v>
      </c>
      <c r="E51" s="2" t="s">
        <v>6761</v>
      </c>
      <c r="F51" s="14">
        <f ca="1">Tabla3689101118191516172345675638910[[#This Row],[FECHA RADICACION]]-TODAY()</f>
        <v>-70.462500000001455</v>
      </c>
      <c r="G51" s="14" t="s">
        <v>65</v>
      </c>
      <c r="H51" s="14" t="s">
        <v>825</v>
      </c>
      <c r="I51" s="14" t="s">
        <v>17</v>
      </c>
      <c r="J51" s="15" t="s">
        <v>18</v>
      </c>
      <c r="K51" s="21">
        <v>46020</v>
      </c>
    </row>
    <row r="52" spans="1:13" ht="21.75" customHeight="1" x14ac:dyDescent="0.25">
      <c r="A52" s="4">
        <v>51</v>
      </c>
      <c r="B52" s="30">
        <v>20255810227762</v>
      </c>
      <c r="C52" s="2">
        <v>45992.535416666666</v>
      </c>
      <c r="D52" s="2">
        <v>45992.48333333333</v>
      </c>
      <c r="E52" s="2" t="s">
        <v>6762</v>
      </c>
      <c r="F52" s="14">
        <f ca="1">Tabla3689101118191516172345675638910[[#This Row],[FECHA RADICACION]]-TODAY()</f>
        <v>-70.464583333334303</v>
      </c>
      <c r="G52" s="14" t="s">
        <v>65</v>
      </c>
      <c r="H52" s="14" t="s">
        <v>283</v>
      </c>
      <c r="I52" s="14" t="s">
        <v>17</v>
      </c>
      <c r="J52" s="15" t="s">
        <v>18</v>
      </c>
      <c r="K52" s="21">
        <v>46020</v>
      </c>
      <c r="L52" s="4" t="s">
        <v>174</v>
      </c>
    </row>
    <row r="53" spans="1:13" ht="21.75" hidden="1" customHeight="1" x14ac:dyDescent="0.25">
      <c r="A53" s="4">
        <v>52</v>
      </c>
      <c r="B53" s="30">
        <v>20255810227752</v>
      </c>
      <c r="C53" s="2">
        <v>45992.532638888886</v>
      </c>
      <c r="D53" s="2">
        <v>45992.48333333333</v>
      </c>
      <c r="E53" s="2" t="s">
        <v>6763</v>
      </c>
      <c r="F53" s="14">
        <f ca="1">Tabla3689101118191516172345675638910[[#This Row],[FECHA RADICACION]]-TODAY()</f>
        <v>-70.46736111111386</v>
      </c>
      <c r="G53" s="14" t="s">
        <v>15</v>
      </c>
      <c r="H53" s="14" t="s">
        <v>241</v>
      </c>
      <c r="I53" s="14" t="s">
        <v>17</v>
      </c>
      <c r="J53" s="15" t="s">
        <v>18</v>
      </c>
      <c r="L53" s="4" t="s">
        <v>91</v>
      </c>
    </row>
    <row r="54" spans="1:13" ht="21.75" hidden="1" customHeight="1" x14ac:dyDescent="0.25">
      <c r="A54" s="4">
        <v>53</v>
      </c>
      <c r="B54" s="30">
        <v>20254604013902</v>
      </c>
      <c r="C54" s="2">
        <v>45992.525694444441</v>
      </c>
      <c r="D54" s="2">
        <v>45992.48333333333</v>
      </c>
      <c r="E54" s="2" t="s">
        <v>6764</v>
      </c>
      <c r="F54" s="14">
        <f ca="1">Tabla3689101118191516172345675638910[[#This Row],[FECHA RADICACION]]-TODAY()</f>
        <v>-70.474305555559113</v>
      </c>
      <c r="G54" s="14" t="s">
        <v>2964</v>
      </c>
      <c r="H54" s="14" t="s">
        <v>17</v>
      </c>
      <c r="I54" s="30" t="s">
        <v>17</v>
      </c>
      <c r="J54" s="4" t="s">
        <v>18</v>
      </c>
      <c r="K54" s="21">
        <v>45992</v>
      </c>
      <c r="M54" s="15"/>
    </row>
    <row r="55" spans="1:13" ht="21.75" customHeight="1" x14ac:dyDescent="0.25">
      <c r="A55" s="4">
        <v>54</v>
      </c>
      <c r="B55" s="30">
        <v>20254604013182</v>
      </c>
      <c r="C55" s="2">
        <v>45992.51666666667</v>
      </c>
      <c r="D55" s="2">
        <v>45992.48333333333</v>
      </c>
      <c r="E55" s="2" t="s">
        <v>6765</v>
      </c>
      <c r="F55" s="14">
        <f ca="1">Tabla3689101118191516172345675638910[[#This Row],[FECHA RADICACION]]-TODAY()</f>
        <v>-70.483333333329938</v>
      </c>
      <c r="G55" s="14" t="s">
        <v>15</v>
      </c>
      <c r="H55" s="14" t="s">
        <v>5910</v>
      </c>
      <c r="I55" s="14" t="s">
        <v>6630</v>
      </c>
      <c r="K55" s="21">
        <v>46037</v>
      </c>
      <c r="M55" s="4" t="s">
        <v>7807</v>
      </c>
    </row>
    <row r="56" spans="1:13" ht="21.75" hidden="1" customHeight="1" x14ac:dyDescent="0.25">
      <c r="A56" s="4">
        <v>55</v>
      </c>
      <c r="B56" s="30">
        <v>20254604012982</v>
      </c>
      <c r="C56" s="2">
        <v>45992.513888888891</v>
      </c>
      <c r="D56" s="2">
        <v>45992.48333333333</v>
      </c>
      <c r="E56" s="2" t="s">
        <v>6766</v>
      </c>
      <c r="F56" s="14">
        <f ca="1">Tabla3689101118191516172345675638910[[#This Row],[FECHA RADICACION]]-TODAY()</f>
        <v>-70.486111111109494</v>
      </c>
      <c r="G56" s="14" t="s">
        <v>15</v>
      </c>
      <c r="H56" s="14" t="s">
        <v>241</v>
      </c>
      <c r="I56" s="14" t="s">
        <v>17</v>
      </c>
      <c r="J56" s="15" t="s">
        <v>18</v>
      </c>
      <c r="K56" s="21">
        <v>46020</v>
      </c>
    </row>
    <row r="57" spans="1:13" ht="21.75" hidden="1" customHeight="1" x14ac:dyDescent="0.25">
      <c r="A57" s="4">
        <v>56</v>
      </c>
      <c r="B57" s="30">
        <v>20254604012102</v>
      </c>
      <c r="C57" s="2">
        <v>45992.503472222219</v>
      </c>
      <c r="D57" s="2">
        <v>45992.48333333333</v>
      </c>
      <c r="E57" s="2" t="s">
        <v>6767</v>
      </c>
      <c r="F57" s="14">
        <f ca="1">Tabla3689101118191516172345675638910[[#This Row],[FECHA RADICACION]]-TODAY()</f>
        <v>-70.496527777781012</v>
      </c>
      <c r="G57" s="14" t="s">
        <v>65</v>
      </c>
      <c r="H57" s="14" t="s">
        <v>6109</v>
      </c>
      <c r="I57" s="14" t="s">
        <v>17</v>
      </c>
      <c r="J57" s="15" t="s">
        <v>18</v>
      </c>
      <c r="K57" s="21">
        <v>46020</v>
      </c>
    </row>
    <row r="58" spans="1:13" ht="21.75" hidden="1" customHeight="1" x14ac:dyDescent="0.25">
      <c r="A58" s="4">
        <v>57</v>
      </c>
      <c r="B58" s="30">
        <v>20254604011512</v>
      </c>
      <c r="C58" s="2">
        <v>45992.493750000001</v>
      </c>
      <c r="D58" s="2">
        <v>45992.48333333333</v>
      </c>
      <c r="E58" s="2" t="s">
        <v>6768</v>
      </c>
      <c r="F58" s="14">
        <f ca="1">Tabla3689101118191516172345675638910[[#This Row],[FECHA RADICACION]]-TODAY()</f>
        <v>-70.506249999998545</v>
      </c>
      <c r="G58" s="14" t="s">
        <v>2964</v>
      </c>
      <c r="H58" s="14" t="s">
        <v>17</v>
      </c>
      <c r="I58" s="14" t="s">
        <v>17</v>
      </c>
      <c r="J58" s="15" t="s">
        <v>18</v>
      </c>
      <c r="K58" s="21">
        <v>45992</v>
      </c>
    </row>
    <row r="59" spans="1:13" ht="21.75" hidden="1" customHeight="1" x14ac:dyDescent="0.25">
      <c r="A59" s="4">
        <v>58</v>
      </c>
      <c r="B59" s="30">
        <v>20255810227882</v>
      </c>
      <c r="C59" s="2">
        <v>45992.48333333333</v>
      </c>
      <c r="D59" s="2">
        <v>45992.48333333333</v>
      </c>
      <c r="E59" s="2" t="s">
        <v>6769</v>
      </c>
      <c r="F59" s="14">
        <f ca="1">Tabla3689101118191516172345675638910[[#This Row],[FECHA RADICACION]]-TODAY()</f>
        <v>-70.516666666670062</v>
      </c>
      <c r="G59" s="14" t="s">
        <v>85</v>
      </c>
      <c r="H59" s="14" t="s">
        <v>160</v>
      </c>
      <c r="I59" s="30" t="s">
        <v>17</v>
      </c>
      <c r="J59" s="15" t="s">
        <v>18</v>
      </c>
      <c r="L59" s="4" t="s">
        <v>91</v>
      </c>
      <c r="M59" s="15"/>
    </row>
    <row r="60" spans="1:13" ht="21.75" customHeight="1" x14ac:dyDescent="0.25">
      <c r="A60" s="4">
        <v>59</v>
      </c>
      <c r="B60" s="30">
        <v>20255810227902</v>
      </c>
      <c r="C60" s="2">
        <v>45992.48333333333</v>
      </c>
      <c r="D60" s="2">
        <v>45992.48333333333</v>
      </c>
      <c r="E60" s="2" t="s">
        <v>6770</v>
      </c>
      <c r="F60" s="14">
        <f ca="1">Tabla3689101118191516172345675638910[[#This Row],[FECHA RADICACION]]-TODAY()</f>
        <v>-70.516666666670062</v>
      </c>
      <c r="G60" s="14" t="s">
        <v>15</v>
      </c>
      <c r="H60" s="14" t="s">
        <v>5910</v>
      </c>
      <c r="I60" s="14" t="s">
        <v>568</v>
      </c>
      <c r="K60" s="21">
        <v>46037</v>
      </c>
    </row>
    <row r="61" spans="1:13" ht="21.75" hidden="1" customHeight="1" x14ac:dyDescent="0.25">
      <c r="A61" s="4">
        <v>60</v>
      </c>
      <c r="B61" s="30">
        <v>20255810227932</v>
      </c>
      <c r="C61" s="2">
        <v>45992</v>
      </c>
      <c r="D61" s="2">
        <v>45992.48333333333</v>
      </c>
      <c r="E61" s="2" t="s">
        <v>6771</v>
      </c>
      <c r="F61" s="14">
        <f ca="1">Tabla3689101118191516172345675638910[[#This Row],[FECHA RADICACION]]-TODAY()</f>
        <v>-71</v>
      </c>
      <c r="G61" s="14" t="s">
        <v>65</v>
      </c>
      <c r="H61" s="14" t="s">
        <v>6109</v>
      </c>
      <c r="I61" s="14" t="s">
        <v>17</v>
      </c>
      <c r="J61" s="15" t="s">
        <v>18</v>
      </c>
      <c r="K61" s="21">
        <v>46020</v>
      </c>
      <c r="L61" s="4" t="s">
        <v>42</v>
      </c>
    </row>
    <row r="62" spans="1:13" ht="21.75" hidden="1" customHeight="1" x14ac:dyDescent="0.25">
      <c r="A62" s="4">
        <v>61</v>
      </c>
      <c r="B62" s="30">
        <v>20255810228042</v>
      </c>
      <c r="C62" s="2">
        <v>45992</v>
      </c>
      <c r="D62" s="2">
        <v>45992.48333333333</v>
      </c>
      <c r="E62" s="2" t="s">
        <v>6772</v>
      </c>
      <c r="F62" s="14">
        <f ca="1">Tabla3689101118191516172345675638910[[#This Row],[FECHA RADICACION]]-TODAY()</f>
        <v>-71</v>
      </c>
      <c r="G62" s="14" t="s">
        <v>65</v>
      </c>
      <c r="H62" s="14" t="s">
        <v>825</v>
      </c>
      <c r="I62" s="14" t="s">
        <v>17</v>
      </c>
      <c r="J62" s="15" t="s">
        <v>18</v>
      </c>
      <c r="K62" s="21">
        <v>46020</v>
      </c>
      <c r="L62" s="4" t="s">
        <v>42</v>
      </c>
    </row>
    <row r="63" spans="1:13" ht="21.75" hidden="1" customHeight="1" x14ac:dyDescent="0.25">
      <c r="A63" s="4">
        <v>62</v>
      </c>
      <c r="B63" s="30">
        <v>20255810228052</v>
      </c>
      <c r="C63" s="2">
        <v>45992</v>
      </c>
      <c r="D63" s="2">
        <v>45992.48333333333</v>
      </c>
      <c r="E63" s="2" t="s">
        <v>6773</v>
      </c>
      <c r="F63" s="14">
        <f ca="1">Tabla3689101118191516172345675638910[[#This Row],[FECHA RADICACION]]-TODAY()</f>
        <v>-71</v>
      </c>
      <c r="G63" s="14" t="s">
        <v>15</v>
      </c>
      <c r="H63" s="14" t="s">
        <v>241</v>
      </c>
      <c r="I63" s="14" t="s">
        <v>17</v>
      </c>
      <c r="J63" s="15" t="s">
        <v>18</v>
      </c>
    </row>
    <row r="64" spans="1:13" ht="21.75" hidden="1" customHeight="1" x14ac:dyDescent="0.25">
      <c r="A64" s="4">
        <v>63</v>
      </c>
      <c r="B64" s="30">
        <v>20255810228082</v>
      </c>
      <c r="C64" s="2">
        <v>45992</v>
      </c>
      <c r="D64" s="2">
        <v>45992.48333333333</v>
      </c>
      <c r="E64" s="2" t="s">
        <v>6774</v>
      </c>
      <c r="F64" s="14">
        <f ca="1">Tabla3689101118191516172345675638910[[#This Row],[FECHA RADICACION]]-TODAY()</f>
        <v>-71</v>
      </c>
      <c r="G64" s="14" t="s">
        <v>15</v>
      </c>
      <c r="H64" s="14" t="s">
        <v>241</v>
      </c>
      <c r="I64" s="14" t="s">
        <v>17</v>
      </c>
      <c r="J64" s="15" t="s">
        <v>18</v>
      </c>
      <c r="K64" s="21">
        <v>46020</v>
      </c>
      <c r="L64" s="4" t="s">
        <v>3982</v>
      </c>
    </row>
    <row r="65" spans="1:13" ht="21.75" hidden="1" customHeight="1" x14ac:dyDescent="0.25">
      <c r="A65" s="4">
        <v>64</v>
      </c>
      <c r="B65" s="30">
        <v>20255810228102</v>
      </c>
      <c r="C65" s="2">
        <v>45992</v>
      </c>
      <c r="D65" s="2">
        <v>45992.48333333333</v>
      </c>
      <c r="E65" s="2" t="s">
        <v>6775</v>
      </c>
      <c r="F65" s="14">
        <f ca="1">Tabla3689101118191516172345675638910[[#This Row],[FECHA RADICACION]]-TODAY()</f>
        <v>-71</v>
      </c>
      <c r="G65" s="14" t="s">
        <v>65</v>
      </c>
      <c r="H65" s="14" t="s">
        <v>3536</v>
      </c>
      <c r="I65" s="14" t="s">
        <v>17</v>
      </c>
      <c r="J65" s="15" t="s">
        <v>18</v>
      </c>
      <c r="K65" s="21">
        <v>46020</v>
      </c>
      <c r="M65" s="4" t="s">
        <v>6617</v>
      </c>
    </row>
    <row r="66" spans="1:13" ht="21.75" hidden="1" customHeight="1" x14ac:dyDescent="0.25">
      <c r="A66" s="4">
        <v>65</v>
      </c>
      <c r="B66" s="30">
        <v>20255810228092</v>
      </c>
      <c r="C66" s="2">
        <v>45992</v>
      </c>
      <c r="D66" s="2">
        <v>45992.48333333333</v>
      </c>
      <c r="E66" s="2" t="s">
        <v>6775</v>
      </c>
      <c r="F66" s="14">
        <f ca="1">Tabla3689101118191516172345675638910[[#This Row],[FECHA RADICACION]]-TODAY()</f>
        <v>-71</v>
      </c>
      <c r="G66" s="14" t="s">
        <v>65</v>
      </c>
      <c r="H66" s="14" t="s">
        <v>3536</v>
      </c>
      <c r="I66" s="14" t="s">
        <v>17</v>
      </c>
      <c r="J66" s="15" t="s">
        <v>18</v>
      </c>
      <c r="K66" s="21">
        <v>46020</v>
      </c>
      <c r="L66" s="15"/>
      <c r="M66" s="4" t="s">
        <v>6617</v>
      </c>
    </row>
    <row r="67" spans="1:13" ht="21.75" hidden="1" customHeight="1" x14ac:dyDescent="0.25">
      <c r="A67" s="4">
        <v>66</v>
      </c>
      <c r="B67" s="30">
        <v>20255810228232</v>
      </c>
      <c r="C67" s="2">
        <v>45992</v>
      </c>
      <c r="D67" s="2">
        <v>45992.48333333333</v>
      </c>
      <c r="E67" s="2" t="s">
        <v>6776</v>
      </c>
      <c r="F67" s="14">
        <f ca="1">Tabla3689101118191516172345675638910[[#This Row],[FECHA RADICACION]]-TODAY()</f>
        <v>-71</v>
      </c>
      <c r="G67" s="14" t="s">
        <v>65</v>
      </c>
      <c r="H67" s="14" t="s">
        <v>283</v>
      </c>
      <c r="I67" s="14" t="s">
        <v>17</v>
      </c>
      <c r="J67" s="15" t="s">
        <v>18</v>
      </c>
      <c r="K67" s="21">
        <v>46020</v>
      </c>
      <c r="L67" s="4" t="s">
        <v>42</v>
      </c>
    </row>
    <row r="68" spans="1:13" ht="21.75" hidden="1" customHeight="1" x14ac:dyDescent="0.25">
      <c r="A68" s="4">
        <v>67</v>
      </c>
      <c r="B68" s="30">
        <v>20255810228262</v>
      </c>
      <c r="C68" s="2">
        <v>45992</v>
      </c>
      <c r="D68" s="2">
        <v>45992.48333333333</v>
      </c>
      <c r="E68" s="2" t="s">
        <v>6777</v>
      </c>
      <c r="F68" s="14">
        <f ca="1">Tabla3689101118191516172345675638910[[#This Row],[FECHA RADICACION]]-TODAY()</f>
        <v>-71</v>
      </c>
      <c r="G68" s="14" t="s">
        <v>15</v>
      </c>
      <c r="H68" s="14" t="s">
        <v>241</v>
      </c>
      <c r="I68" s="14" t="s">
        <v>17</v>
      </c>
      <c r="J68" s="15" t="s">
        <v>18</v>
      </c>
      <c r="K68" s="21">
        <v>46020</v>
      </c>
    </row>
    <row r="69" spans="1:13" ht="21.75" hidden="1" customHeight="1" x14ac:dyDescent="0.25">
      <c r="A69" s="4">
        <v>68</v>
      </c>
      <c r="B69" s="30">
        <v>20255810228312</v>
      </c>
      <c r="C69" s="2">
        <v>45992</v>
      </c>
      <c r="D69" s="2">
        <v>45993</v>
      </c>
      <c r="E69" s="2" t="s">
        <v>6778</v>
      </c>
      <c r="F69" s="14">
        <f ca="1">Tabla3689101118191516172345675638910[[#This Row],[FECHA RADICACION]]-TODAY()</f>
        <v>-71</v>
      </c>
      <c r="G69" s="14" t="s">
        <v>65</v>
      </c>
      <c r="H69" s="14" t="s">
        <v>3536</v>
      </c>
      <c r="I69" s="14" t="s">
        <v>17</v>
      </c>
      <c r="J69" s="15" t="s">
        <v>18</v>
      </c>
      <c r="K69" s="21">
        <v>46020</v>
      </c>
      <c r="L69" s="4" t="s">
        <v>174</v>
      </c>
      <c r="M69" s="4" t="s">
        <v>6617</v>
      </c>
    </row>
    <row r="70" spans="1:13" ht="21.75" hidden="1" customHeight="1" x14ac:dyDescent="0.25">
      <c r="A70" s="4">
        <v>69</v>
      </c>
      <c r="B70" s="30">
        <v>20255810228682</v>
      </c>
      <c r="C70" s="2">
        <v>45993.393750000003</v>
      </c>
      <c r="D70" s="2">
        <v>45993</v>
      </c>
      <c r="E70" s="2" t="s">
        <v>6779</v>
      </c>
      <c r="F70" s="14">
        <f ca="1">Tabla3689101118191516172345675638910[[#This Row],[FECHA RADICACION]]-TODAY()</f>
        <v>-69.60624999999709</v>
      </c>
      <c r="G70" s="14" t="s">
        <v>15</v>
      </c>
      <c r="H70" s="14" t="s">
        <v>241</v>
      </c>
      <c r="I70" s="14" t="s">
        <v>17</v>
      </c>
      <c r="J70" s="15" t="s">
        <v>18</v>
      </c>
      <c r="K70" s="21">
        <v>46020</v>
      </c>
    </row>
    <row r="71" spans="1:13" ht="21.75" hidden="1" customHeight="1" x14ac:dyDescent="0.25">
      <c r="A71" s="4">
        <v>70</v>
      </c>
      <c r="B71" s="30">
        <v>20255810228672</v>
      </c>
      <c r="C71" s="2">
        <v>45993.390277777777</v>
      </c>
      <c r="D71" s="2">
        <v>45993</v>
      </c>
      <c r="E71" s="2" t="s">
        <v>6780</v>
      </c>
      <c r="F71" s="14">
        <f ca="1">Tabla3689101118191516172345675638910[[#This Row],[FECHA RADICACION]]-TODAY()</f>
        <v>-69.609722222223354</v>
      </c>
      <c r="G71" s="14" t="s">
        <v>15</v>
      </c>
      <c r="H71" s="14" t="s">
        <v>241</v>
      </c>
      <c r="I71" s="14" t="s">
        <v>17</v>
      </c>
      <c r="J71" s="15" t="s">
        <v>18</v>
      </c>
      <c r="K71" s="21">
        <v>46020</v>
      </c>
    </row>
    <row r="72" spans="1:13" ht="21.75" hidden="1" customHeight="1" x14ac:dyDescent="0.25">
      <c r="A72" s="4">
        <v>71</v>
      </c>
      <c r="B72" s="30">
        <v>20255810228642</v>
      </c>
      <c r="C72" s="2">
        <v>45993.384722222225</v>
      </c>
      <c r="D72" s="2">
        <v>45993</v>
      </c>
      <c r="E72" s="2" t="s">
        <v>6781</v>
      </c>
      <c r="F72" s="14">
        <f ca="1">Tabla3689101118191516172345675638910[[#This Row],[FECHA RADICACION]]-TODAY()</f>
        <v>-69.615277777775191</v>
      </c>
      <c r="G72" s="14" t="s">
        <v>65</v>
      </c>
      <c r="H72" s="14" t="s">
        <v>825</v>
      </c>
      <c r="I72" s="14" t="s">
        <v>17</v>
      </c>
      <c r="J72" s="15" t="s">
        <v>18</v>
      </c>
      <c r="K72" s="21">
        <v>46020</v>
      </c>
    </row>
    <row r="73" spans="1:13" ht="21.75" hidden="1" customHeight="1" x14ac:dyDescent="0.25">
      <c r="A73" s="4">
        <v>72</v>
      </c>
      <c r="B73" s="30">
        <v>20255810228592</v>
      </c>
      <c r="C73" s="2">
        <v>45993.368750000001</v>
      </c>
      <c r="D73" s="2">
        <v>45993</v>
      </c>
      <c r="E73" s="2" t="s">
        <v>6782</v>
      </c>
      <c r="F73" s="14">
        <f ca="1">Tabla3689101118191516172345675638910[[#This Row],[FECHA RADICACION]]-TODAY()</f>
        <v>-69.631249999998545</v>
      </c>
      <c r="G73" s="14" t="s">
        <v>15</v>
      </c>
      <c r="H73" s="14" t="s">
        <v>16</v>
      </c>
      <c r="I73" s="14" t="s">
        <v>17</v>
      </c>
      <c r="J73" s="15" t="s">
        <v>18</v>
      </c>
      <c r="K73" s="21">
        <v>46020</v>
      </c>
      <c r="L73" s="4" t="s">
        <v>3982</v>
      </c>
      <c r="M73" s="4" t="s">
        <v>6617</v>
      </c>
    </row>
    <row r="74" spans="1:13" ht="21.75" hidden="1" customHeight="1" x14ac:dyDescent="0.25">
      <c r="A74" s="4">
        <v>73</v>
      </c>
      <c r="B74" s="30">
        <v>20255810228572</v>
      </c>
      <c r="C74" s="2">
        <v>45993.365277777775</v>
      </c>
      <c r="D74" s="2">
        <v>45993</v>
      </c>
      <c r="E74" s="2" t="s">
        <v>6783</v>
      </c>
      <c r="F74" s="14">
        <f ca="1">Tabla3689101118191516172345675638910[[#This Row],[FECHA RADICACION]]-TODAY()</f>
        <v>-69.634722222224809</v>
      </c>
      <c r="G74" s="14" t="s">
        <v>15</v>
      </c>
      <c r="H74" s="14" t="s">
        <v>935</v>
      </c>
      <c r="I74" s="14" t="s">
        <v>17</v>
      </c>
      <c r="J74" s="15" t="s">
        <v>18</v>
      </c>
      <c r="K74" s="21">
        <v>46020</v>
      </c>
    </row>
    <row r="75" spans="1:13" ht="21.75" hidden="1" customHeight="1" x14ac:dyDescent="0.25">
      <c r="A75" s="4">
        <v>74</v>
      </c>
      <c r="B75" s="30">
        <v>20254604028832</v>
      </c>
      <c r="C75" s="2">
        <v>45993.365277777775</v>
      </c>
      <c r="D75" s="2">
        <v>45993</v>
      </c>
      <c r="E75" s="2" t="s">
        <v>6784</v>
      </c>
      <c r="F75" s="14">
        <f ca="1">Tabla3689101118191516172345675638910[[#This Row],[FECHA RADICACION]]-TODAY()</f>
        <v>-69.634722222224809</v>
      </c>
      <c r="G75" s="14" t="s">
        <v>15</v>
      </c>
      <c r="H75" s="14" t="s">
        <v>16</v>
      </c>
      <c r="I75" s="14" t="s">
        <v>17</v>
      </c>
      <c r="J75" s="15" t="s">
        <v>18</v>
      </c>
      <c r="K75" s="21">
        <v>46020</v>
      </c>
    </row>
    <row r="76" spans="1:13" ht="21.75" hidden="1" customHeight="1" x14ac:dyDescent="0.25">
      <c r="A76" s="4">
        <v>75</v>
      </c>
      <c r="B76" s="30">
        <v>20255810228552</v>
      </c>
      <c r="C76" s="2">
        <v>45993.362500000003</v>
      </c>
      <c r="D76" s="2">
        <v>45993</v>
      </c>
      <c r="E76" s="2" t="s">
        <v>6785</v>
      </c>
      <c r="F76" s="14">
        <f ca="1">Tabla3689101118191516172345675638910[[#This Row],[FECHA RADICACION]]-TODAY()</f>
        <v>-69.63749999999709</v>
      </c>
      <c r="G76" s="14" t="s">
        <v>85</v>
      </c>
      <c r="H76" s="14" t="s">
        <v>160</v>
      </c>
      <c r="I76" s="14" t="s">
        <v>17</v>
      </c>
      <c r="J76" s="15" t="s">
        <v>18</v>
      </c>
      <c r="L76" s="4" t="s">
        <v>91</v>
      </c>
    </row>
    <row r="77" spans="1:13" ht="21.75" hidden="1" customHeight="1" x14ac:dyDescent="0.25">
      <c r="A77" s="4">
        <v>76</v>
      </c>
      <c r="B77" s="30">
        <v>20254604028712</v>
      </c>
      <c r="C77" s="2">
        <v>45993.35833333333</v>
      </c>
      <c r="D77" s="2">
        <v>45993</v>
      </c>
      <c r="E77" s="2" t="s">
        <v>6786</v>
      </c>
      <c r="F77" s="14">
        <f ca="1">Tabla3689101118191516172345675638910[[#This Row],[FECHA RADICACION]]-TODAY()</f>
        <v>-69.641666666670062</v>
      </c>
      <c r="G77" s="14" t="s">
        <v>65</v>
      </c>
      <c r="H77" s="14" t="s">
        <v>3536</v>
      </c>
      <c r="I77" s="14" t="s">
        <v>17</v>
      </c>
      <c r="J77" s="15" t="s">
        <v>18</v>
      </c>
      <c r="K77" s="21">
        <v>46020</v>
      </c>
      <c r="M77" s="15"/>
    </row>
    <row r="78" spans="1:13" ht="21.75" hidden="1" customHeight="1" x14ac:dyDescent="0.25">
      <c r="A78" s="4">
        <v>77</v>
      </c>
      <c r="B78" s="30">
        <v>20254604028632</v>
      </c>
      <c r="C78" s="2">
        <v>45993.353472222225</v>
      </c>
      <c r="D78" s="2">
        <v>45993</v>
      </c>
      <c r="E78" s="2" t="s">
        <v>6787</v>
      </c>
      <c r="F78" s="14">
        <f ca="1">Tabla3689101118191516172345675638910[[#This Row],[FECHA RADICACION]]-TODAY()</f>
        <v>-69.646527777775191</v>
      </c>
      <c r="G78" s="14" t="s">
        <v>65</v>
      </c>
      <c r="H78" s="14" t="s">
        <v>825</v>
      </c>
      <c r="I78" s="14" t="s">
        <v>17</v>
      </c>
      <c r="J78" s="15" t="s">
        <v>18</v>
      </c>
      <c r="K78" s="21">
        <v>46020</v>
      </c>
    </row>
    <row r="79" spans="1:13" ht="21.75" hidden="1" customHeight="1" x14ac:dyDescent="0.25">
      <c r="A79" s="4">
        <v>78</v>
      </c>
      <c r="B79" s="30">
        <v>20254604028532</v>
      </c>
      <c r="C79" s="2">
        <v>45993.351388888892</v>
      </c>
      <c r="D79" s="2">
        <v>45993</v>
      </c>
      <c r="E79" s="2" t="s">
        <v>6788</v>
      </c>
      <c r="F79" s="14">
        <f ca="1">Tabla3689101118191516172345675638910[[#This Row],[FECHA RADICACION]]-TODAY()</f>
        <v>-69.648611111108039</v>
      </c>
      <c r="G79" s="14" t="s">
        <v>50</v>
      </c>
      <c r="H79" s="14" t="s">
        <v>93</v>
      </c>
      <c r="I79" s="14" t="s">
        <v>17</v>
      </c>
      <c r="J79" s="15" t="s">
        <v>18</v>
      </c>
      <c r="K79" s="21">
        <v>46020</v>
      </c>
    </row>
    <row r="80" spans="1:13" ht="21.75" hidden="1" customHeight="1" x14ac:dyDescent="0.25">
      <c r="A80" s="4">
        <v>79</v>
      </c>
      <c r="B80" s="30">
        <v>20254604028082</v>
      </c>
      <c r="C80" s="2">
        <v>45993.333333333336</v>
      </c>
      <c r="D80" s="2">
        <v>45993</v>
      </c>
      <c r="E80" s="2" t="s">
        <v>6789</v>
      </c>
      <c r="F80" s="14">
        <f ca="1">Tabla3689101118191516172345675638910[[#This Row],[FECHA RADICACION]]-TODAY()</f>
        <v>-69.666666666664241</v>
      </c>
      <c r="G80" s="14" t="s">
        <v>15</v>
      </c>
      <c r="H80" s="14" t="s">
        <v>5910</v>
      </c>
      <c r="I80" s="14" t="s">
        <v>17</v>
      </c>
      <c r="J80" s="15" t="s">
        <v>18</v>
      </c>
      <c r="K80" s="21">
        <v>46020</v>
      </c>
    </row>
    <row r="81" spans="1:12" ht="21.75" hidden="1" customHeight="1" x14ac:dyDescent="0.25">
      <c r="A81" s="4">
        <v>80</v>
      </c>
      <c r="B81" s="30">
        <v>20254604028022</v>
      </c>
      <c r="C81" s="2">
        <v>45993.331250000003</v>
      </c>
      <c r="D81" s="2">
        <v>45993</v>
      </c>
      <c r="E81" s="2" t="s">
        <v>6790</v>
      </c>
      <c r="F81" s="14">
        <f ca="1">Tabla3689101118191516172345675638910[[#This Row],[FECHA RADICACION]]-TODAY()</f>
        <v>-69.66874999999709</v>
      </c>
      <c r="G81" s="14" t="s">
        <v>15</v>
      </c>
      <c r="H81" s="14" t="s">
        <v>5910</v>
      </c>
      <c r="I81" s="14" t="s">
        <v>17</v>
      </c>
      <c r="J81" s="15" t="s">
        <v>18</v>
      </c>
      <c r="K81" s="21">
        <v>46020</v>
      </c>
    </row>
    <row r="82" spans="1:12" ht="21.75" hidden="1" customHeight="1" x14ac:dyDescent="0.25">
      <c r="A82" s="4">
        <v>81</v>
      </c>
      <c r="B82" s="30">
        <v>20254604027892</v>
      </c>
      <c r="C82" s="2">
        <v>45993.323611111111</v>
      </c>
      <c r="D82" s="2">
        <v>45993</v>
      </c>
      <c r="E82" s="2" t="s">
        <v>6791</v>
      </c>
      <c r="F82" s="14">
        <f ca="1">Tabla3689101118191516172345675638910[[#This Row],[FECHA RADICACION]]-TODAY()</f>
        <v>-69.676388888889051</v>
      </c>
      <c r="G82" s="14" t="s">
        <v>15</v>
      </c>
      <c r="H82" s="14" t="s">
        <v>16</v>
      </c>
      <c r="I82" s="14" t="s">
        <v>17</v>
      </c>
      <c r="J82" s="15" t="s">
        <v>18</v>
      </c>
    </row>
    <row r="83" spans="1:12" ht="21.75" hidden="1" customHeight="1" x14ac:dyDescent="0.25">
      <c r="A83" s="4">
        <v>82</v>
      </c>
      <c r="B83" s="30">
        <v>20254604027852</v>
      </c>
      <c r="C83" s="2">
        <v>45993.322222222225</v>
      </c>
      <c r="D83" s="2">
        <v>45993</v>
      </c>
      <c r="E83" s="2" t="s">
        <v>6792</v>
      </c>
      <c r="F83" s="14">
        <f ca="1">Tabla3689101118191516172345675638910[[#This Row],[FECHA RADICACION]]-TODAY()</f>
        <v>-69.677777777775191</v>
      </c>
      <c r="G83" s="14" t="s">
        <v>15</v>
      </c>
      <c r="H83" s="14" t="s">
        <v>5910</v>
      </c>
      <c r="I83" s="14" t="s">
        <v>17</v>
      </c>
      <c r="J83" s="15" t="s">
        <v>18</v>
      </c>
      <c r="K83" s="21">
        <v>46020</v>
      </c>
    </row>
    <row r="84" spans="1:12" ht="21.75" hidden="1" customHeight="1" x14ac:dyDescent="0.25">
      <c r="A84" s="4">
        <v>83</v>
      </c>
      <c r="B84" s="30">
        <v>20254604027732</v>
      </c>
      <c r="C84" s="2">
        <v>45993.31527777778</v>
      </c>
      <c r="D84" s="2">
        <v>45993</v>
      </c>
      <c r="E84" s="2" t="s">
        <v>6793</v>
      </c>
      <c r="F84" s="14">
        <f ca="1">Tabla3689101118191516172345675638910[[#This Row],[FECHA RADICACION]]-TODAY()</f>
        <v>-69.684722222220444</v>
      </c>
      <c r="G84" s="14" t="s">
        <v>65</v>
      </c>
      <c r="H84" s="14" t="s">
        <v>6109</v>
      </c>
      <c r="I84" s="14" t="s">
        <v>17</v>
      </c>
      <c r="J84" s="15" t="s">
        <v>18</v>
      </c>
      <c r="K84" s="21">
        <v>46020</v>
      </c>
    </row>
    <row r="85" spans="1:12" ht="21.75" hidden="1" customHeight="1" x14ac:dyDescent="0.25">
      <c r="A85" s="4">
        <v>84</v>
      </c>
      <c r="B85" s="30">
        <v>20254214027472</v>
      </c>
      <c r="C85" s="2">
        <v>45993.291666666664</v>
      </c>
      <c r="D85" s="2">
        <v>45993</v>
      </c>
      <c r="E85" s="2" t="s">
        <v>6794</v>
      </c>
      <c r="F85" s="14">
        <f ca="1">Tabla3689101118191516172345675638910[[#This Row],[FECHA RADICACION]]-TODAY()</f>
        <v>-69.708333333335759</v>
      </c>
      <c r="G85" s="14" t="s">
        <v>814</v>
      </c>
      <c r="H85" s="14" t="s">
        <v>2129</v>
      </c>
      <c r="I85" s="14" t="s">
        <v>17</v>
      </c>
      <c r="J85" s="15" t="s">
        <v>18</v>
      </c>
      <c r="K85" s="21">
        <v>45993</v>
      </c>
    </row>
    <row r="86" spans="1:12" ht="21.75" hidden="1" customHeight="1" x14ac:dyDescent="0.25">
      <c r="A86" s="4">
        <v>85</v>
      </c>
      <c r="B86" s="30">
        <v>20255810228482</v>
      </c>
      <c r="C86" s="2">
        <v>45992</v>
      </c>
      <c r="D86" s="2">
        <v>45993</v>
      </c>
      <c r="E86" s="2" t="s">
        <v>6795</v>
      </c>
      <c r="F86" s="14">
        <f ca="1">Tabla3689101118191516172345675638910[[#This Row],[FECHA RADICACION]]-TODAY()</f>
        <v>-71</v>
      </c>
      <c r="G86" s="14" t="s">
        <v>65</v>
      </c>
      <c r="H86" s="14" t="s">
        <v>6754</v>
      </c>
      <c r="I86" s="14" t="s">
        <v>17</v>
      </c>
      <c r="J86" s="15" t="s">
        <v>18</v>
      </c>
      <c r="K86" s="21">
        <v>46020</v>
      </c>
    </row>
    <row r="87" spans="1:12" ht="21.75" customHeight="1" x14ac:dyDescent="0.25">
      <c r="A87" s="4">
        <v>86</v>
      </c>
      <c r="B87" s="30">
        <v>20255810228462</v>
      </c>
      <c r="C87" s="2">
        <v>45992</v>
      </c>
      <c r="D87" s="2">
        <v>45993</v>
      </c>
      <c r="E87" s="2" t="s">
        <v>6796</v>
      </c>
      <c r="F87" s="14">
        <f ca="1">Tabla3689101118191516172345675638910[[#This Row],[FECHA RADICACION]]-TODAY()</f>
        <v>-71</v>
      </c>
      <c r="G87" s="14" t="s">
        <v>65</v>
      </c>
      <c r="H87" s="14" t="s">
        <v>283</v>
      </c>
      <c r="I87" s="14" t="s">
        <v>17</v>
      </c>
      <c r="J87" s="15" t="s">
        <v>18</v>
      </c>
      <c r="K87" s="21">
        <v>46020</v>
      </c>
    </row>
    <row r="88" spans="1:12" ht="21.75" customHeight="1" x14ac:dyDescent="0.25">
      <c r="A88" s="4">
        <v>87</v>
      </c>
      <c r="B88" s="30">
        <v>20255810228442</v>
      </c>
      <c r="C88" s="2">
        <v>45992</v>
      </c>
      <c r="D88" s="2">
        <v>45993</v>
      </c>
      <c r="E88" s="2" t="s">
        <v>6797</v>
      </c>
      <c r="F88" s="14">
        <f ca="1">Tabla3689101118191516172345675638910[[#This Row],[FECHA RADICACION]]-TODAY()</f>
        <v>-71</v>
      </c>
      <c r="G88" s="14" t="s">
        <v>65</v>
      </c>
      <c r="H88" s="14" t="s">
        <v>825</v>
      </c>
      <c r="I88" s="14" t="s">
        <v>17</v>
      </c>
      <c r="J88" s="15" t="s">
        <v>18</v>
      </c>
      <c r="K88" s="21">
        <v>46020</v>
      </c>
      <c r="L88" s="4" t="s">
        <v>194</v>
      </c>
    </row>
    <row r="89" spans="1:12" ht="21.75" hidden="1" customHeight="1" x14ac:dyDescent="0.25">
      <c r="A89" s="4">
        <v>88</v>
      </c>
      <c r="B89" s="30">
        <v>20255810228352</v>
      </c>
      <c r="C89" s="2">
        <v>45992</v>
      </c>
      <c r="D89" s="2">
        <v>45993</v>
      </c>
      <c r="E89" s="2" t="s">
        <v>6798</v>
      </c>
      <c r="F89" s="14">
        <f ca="1">Tabla3689101118191516172345675638910[[#This Row],[FECHA RADICACION]]-TODAY()</f>
        <v>-71</v>
      </c>
      <c r="G89" s="14" t="s">
        <v>65</v>
      </c>
      <c r="H89" s="14" t="s">
        <v>6109</v>
      </c>
      <c r="I89" s="14" t="s">
        <v>17</v>
      </c>
      <c r="J89" s="15" t="s">
        <v>18</v>
      </c>
      <c r="K89" s="21">
        <v>46020</v>
      </c>
      <c r="L89" s="4" t="s">
        <v>42</v>
      </c>
    </row>
    <row r="90" spans="1:12" ht="21.75" hidden="1" customHeight="1" x14ac:dyDescent="0.25">
      <c r="A90" s="4">
        <v>89</v>
      </c>
      <c r="B90" s="30">
        <v>20255810227892</v>
      </c>
      <c r="C90" s="2">
        <v>45992</v>
      </c>
      <c r="D90" s="2">
        <v>45993</v>
      </c>
      <c r="E90" s="2" t="s">
        <v>6799</v>
      </c>
      <c r="F90" s="14">
        <f ca="1">Tabla3689101118191516172345675638910[[#This Row],[FECHA RADICACION]]-TODAY()</f>
        <v>-71</v>
      </c>
      <c r="G90" s="14" t="s">
        <v>50</v>
      </c>
      <c r="H90" s="14" t="s">
        <v>128</v>
      </c>
      <c r="I90" s="14" t="s">
        <v>17</v>
      </c>
      <c r="J90" s="15" t="s">
        <v>18</v>
      </c>
    </row>
    <row r="91" spans="1:12" ht="21.75" hidden="1" customHeight="1" x14ac:dyDescent="0.25">
      <c r="A91" s="4">
        <v>90</v>
      </c>
      <c r="B91" s="30">
        <v>20255810227692</v>
      </c>
      <c r="C91" s="2">
        <v>45992.520833333336</v>
      </c>
      <c r="D91" s="2">
        <v>45993</v>
      </c>
      <c r="E91" s="2" t="s">
        <v>6800</v>
      </c>
      <c r="F91" s="14">
        <f ca="1">Tabla3689101118191516172345675638910[[#This Row],[FECHA RADICACION]]-TODAY()</f>
        <v>-70.479166666664241</v>
      </c>
      <c r="G91" s="14" t="s">
        <v>50</v>
      </c>
      <c r="H91" s="14" t="s">
        <v>128</v>
      </c>
      <c r="I91" s="14" t="s">
        <v>17</v>
      </c>
      <c r="J91" s="15" t="s">
        <v>18</v>
      </c>
      <c r="K91" s="21">
        <v>46020</v>
      </c>
    </row>
    <row r="92" spans="1:12" ht="21.75" hidden="1" customHeight="1" x14ac:dyDescent="0.25">
      <c r="A92" s="4">
        <v>91</v>
      </c>
      <c r="B92" s="30">
        <v>20255810228972</v>
      </c>
      <c r="C92" s="2">
        <v>45993.472916666666</v>
      </c>
      <c r="D92" s="2">
        <v>45993</v>
      </c>
      <c r="E92" s="2" t="s">
        <v>6801</v>
      </c>
      <c r="F92" s="14">
        <f ca="1">Tabla3689101118191516172345675638910[[#This Row],[FECHA RADICACION]]-TODAY()</f>
        <v>-69.527083333334303</v>
      </c>
      <c r="G92" s="14" t="s">
        <v>50</v>
      </c>
      <c r="H92" s="14" t="s">
        <v>51</v>
      </c>
      <c r="I92" s="14" t="s">
        <v>17</v>
      </c>
      <c r="J92" s="15" t="s">
        <v>18</v>
      </c>
    </row>
    <row r="93" spans="1:12" ht="21.75" hidden="1" customHeight="1" x14ac:dyDescent="0.25">
      <c r="A93" s="4">
        <v>92</v>
      </c>
      <c r="B93" s="30">
        <v>20254214033292</v>
      </c>
      <c r="C93" s="2">
        <v>45993.47152777778</v>
      </c>
      <c r="D93" s="2">
        <v>45993</v>
      </c>
      <c r="E93" s="2" t="s">
        <v>6802</v>
      </c>
      <c r="F93" s="14">
        <f ca="1">Tabla3689101118191516172345675638910[[#This Row],[FECHA RADICACION]]-TODAY()</f>
        <v>-69.528472222220444</v>
      </c>
      <c r="G93" s="14" t="s">
        <v>15</v>
      </c>
      <c r="H93" s="14" t="s">
        <v>16</v>
      </c>
      <c r="I93" s="14" t="s">
        <v>17</v>
      </c>
      <c r="J93" s="15" t="s">
        <v>18</v>
      </c>
    </row>
    <row r="94" spans="1:12" ht="21.75" customHeight="1" x14ac:dyDescent="0.25">
      <c r="A94" s="4">
        <v>93</v>
      </c>
      <c r="B94" s="30">
        <v>20255810228832</v>
      </c>
      <c r="C94" s="2">
        <v>45993.438888888886</v>
      </c>
      <c r="D94" s="2">
        <v>45993</v>
      </c>
      <c r="E94" s="2" t="s">
        <v>6803</v>
      </c>
      <c r="F94" s="14">
        <f ca="1">Tabla3689101118191516172345675638910[[#This Row],[FECHA RADICACION]]-TODAY()</f>
        <v>-69.56111111111386</v>
      </c>
      <c r="G94" s="14" t="s">
        <v>15</v>
      </c>
      <c r="H94" s="14" t="s">
        <v>5910</v>
      </c>
      <c r="I94" s="14" t="s">
        <v>568</v>
      </c>
      <c r="K94" s="21">
        <v>46037</v>
      </c>
    </row>
    <row r="95" spans="1:12" ht="21.75" hidden="1" customHeight="1" x14ac:dyDescent="0.25">
      <c r="A95" s="4">
        <v>94</v>
      </c>
      <c r="B95" s="30">
        <v>20255810228812</v>
      </c>
      <c r="C95" s="2">
        <v>45993.435416666667</v>
      </c>
      <c r="D95" s="2">
        <v>45993</v>
      </c>
      <c r="E95" s="2" t="s">
        <v>6804</v>
      </c>
      <c r="F95" s="14">
        <f ca="1">Tabla3689101118191516172345675638910[[#This Row],[FECHA RADICACION]]-TODAY()</f>
        <v>-69.564583333332848</v>
      </c>
      <c r="G95" s="14" t="s">
        <v>50</v>
      </c>
      <c r="H95" s="14" t="s">
        <v>51</v>
      </c>
      <c r="I95" s="14" t="s">
        <v>17</v>
      </c>
      <c r="J95" s="15" t="s">
        <v>18</v>
      </c>
    </row>
    <row r="96" spans="1:12" ht="21.75" hidden="1" customHeight="1" x14ac:dyDescent="0.25">
      <c r="A96" s="4">
        <v>95</v>
      </c>
      <c r="B96" s="30">
        <v>20255810228762</v>
      </c>
      <c r="C96" s="2">
        <v>45993.426388888889</v>
      </c>
      <c r="D96" s="2">
        <v>45993</v>
      </c>
      <c r="E96" s="2" t="s">
        <v>6805</v>
      </c>
      <c r="F96" s="14">
        <f ca="1">Tabla3689101118191516172345675638910[[#This Row],[FECHA RADICACION]]-TODAY()</f>
        <v>-69.573611111110949</v>
      </c>
      <c r="G96" s="14" t="s">
        <v>65</v>
      </c>
      <c r="H96" s="14" t="s">
        <v>3536</v>
      </c>
      <c r="I96" s="14" t="s">
        <v>17</v>
      </c>
      <c r="J96" s="15" t="s">
        <v>18</v>
      </c>
      <c r="K96" s="21">
        <v>46020</v>
      </c>
    </row>
    <row r="97" spans="1:12" ht="21.75" hidden="1" customHeight="1" x14ac:dyDescent="0.25">
      <c r="A97" s="4">
        <v>96</v>
      </c>
      <c r="B97" s="30">
        <v>20254604030872</v>
      </c>
      <c r="C97" s="2">
        <v>45993.413194444445</v>
      </c>
      <c r="D97" s="2">
        <v>45993</v>
      </c>
      <c r="E97" s="2" t="s">
        <v>6806</v>
      </c>
      <c r="F97" s="14">
        <f ca="1">Tabla3689101118191516172345675638910[[#This Row],[FECHA RADICACION]]-TODAY()</f>
        <v>-69.586805555554747</v>
      </c>
      <c r="G97" s="14" t="s">
        <v>15</v>
      </c>
      <c r="H97" s="14" t="s">
        <v>16</v>
      </c>
      <c r="I97" s="14" t="s">
        <v>17</v>
      </c>
      <c r="J97" s="15" t="s">
        <v>18</v>
      </c>
      <c r="K97" s="21">
        <v>46020</v>
      </c>
    </row>
    <row r="98" spans="1:12" ht="21.75" hidden="1" customHeight="1" x14ac:dyDescent="0.25">
      <c r="A98" s="4">
        <v>97</v>
      </c>
      <c r="B98" s="30">
        <v>20254604030452</v>
      </c>
      <c r="C98" s="2">
        <v>45993.40347222222</v>
      </c>
      <c r="D98" s="2">
        <v>45993</v>
      </c>
      <c r="E98" s="2" t="s">
        <v>6807</v>
      </c>
      <c r="F98" s="14">
        <f ca="1">Tabla3689101118191516172345675638910[[#This Row],[FECHA RADICACION]]-TODAY()</f>
        <v>-69.596527777779556</v>
      </c>
      <c r="G98" s="14" t="s">
        <v>65</v>
      </c>
      <c r="H98" s="14" t="s">
        <v>3536</v>
      </c>
      <c r="I98" s="14" t="s">
        <v>17</v>
      </c>
      <c r="J98" s="15" t="s">
        <v>18</v>
      </c>
      <c r="K98" s="21">
        <v>46020</v>
      </c>
    </row>
    <row r="99" spans="1:12" ht="21.75" hidden="1" customHeight="1" x14ac:dyDescent="0.25">
      <c r="A99" s="4">
        <v>98</v>
      </c>
      <c r="B99" s="30">
        <v>20254214030102</v>
      </c>
      <c r="C99" s="2">
        <v>45993.395833333336</v>
      </c>
      <c r="D99" s="2">
        <v>45993</v>
      </c>
      <c r="E99" s="2" t="s">
        <v>6808</v>
      </c>
      <c r="F99" s="14">
        <f ca="1">Tabla3689101118191516172345675638910[[#This Row],[FECHA RADICACION]]-TODAY()</f>
        <v>-69.604166666664241</v>
      </c>
      <c r="G99" s="14" t="s">
        <v>15</v>
      </c>
      <c r="H99" s="14" t="s">
        <v>82</v>
      </c>
      <c r="I99" s="14" t="s">
        <v>17</v>
      </c>
      <c r="J99" s="15" t="s">
        <v>18</v>
      </c>
      <c r="K99" s="21">
        <v>46020</v>
      </c>
    </row>
    <row r="100" spans="1:12" ht="21.75" hidden="1" customHeight="1" x14ac:dyDescent="0.25">
      <c r="A100" s="4">
        <v>99</v>
      </c>
      <c r="B100" s="30">
        <v>20255810229562</v>
      </c>
      <c r="C100" s="2">
        <v>45993.395833333336</v>
      </c>
      <c r="D100" s="2">
        <v>45993</v>
      </c>
      <c r="E100" s="2" t="s">
        <v>6809</v>
      </c>
      <c r="F100" s="14">
        <f ca="1">Tabla3689101118191516172345675638910[[#This Row],[FECHA RADICACION]]-TODAY()</f>
        <v>-69.604166666664241</v>
      </c>
      <c r="G100" s="14" t="s">
        <v>50</v>
      </c>
      <c r="H100" s="14" t="s">
        <v>51</v>
      </c>
      <c r="I100" s="14" t="s">
        <v>17</v>
      </c>
      <c r="J100" s="15" t="s">
        <v>18</v>
      </c>
      <c r="K100" s="53"/>
    </row>
    <row r="101" spans="1:12" ht="21.75" hidden="1" customHeight="1" x14ac:dyDescent="0.25">
      <c r="A101" s="4">
        <v>100</v>
      </c>
      <c r="B101" s="30">
        <v>20255810229522</v>
      </c>
      <c r="C101" s="2">
        <v>45993.395833333336</v>
      </c>
      <c r="D101" s="2">
        <v>45993</v>
      </c>
      <c r="E101" s="2" t="s">
        <v>6810</v>
      </c>
      <c r="F101" s="14">
        <f ca="1">Tabla3689101118191516172345675638910[[#This Row],[FECHA RADICACION]]-TODAY()</f>
        <v>-69.604166666664241</v>
      </c>
      <c r="G101" s="14" t="s">
        <v>50</v>
      </c>
      <c r="H101" s="14" t="s">
        <v>51</v>
      </c>
      <c r="I101" s="14" t="s">
        <v>17</v>
      </c>
      <c r="J101" s="15" t="s">
        <v>18</v>
      </c>
      <c r="L101" s="4" t="s">
        <v>42</v>
      </c>
    </row>
    <row r="102" spans="1:12" ht="21.75" hidden="1" customHeight="1" x14ac:dyDescent="0.25">
      <c r="A102" s="4">
        <v>101</v>
      </c>
      <c r="B102" s="30">
        <v>20255810229512</v>
      </c>
      <c r="C102" s="2">
        <v>45993.395833333336</v>
      </c>
      <c r="D102" s="2">
        <v>45993</v>
      </c>
      <c r="E102" s="2" t="s">
        <v>6811</v>
      </c>
      <c r="F102" s="14">
        <f ca="1">Tabla3689101118191516172345675638910[[#This Row],[FECHA RADICACION]]-TODAY()</f>
        <v>-69.604166666664241</v>
      </c>
      <c r="G102" s="14" t="s">
        <v>15</v>
      </c>
      <c r="H102" s="14" t="s">
        <v>82</v>
      </c>
      <c r="I102" s="55" t="s">
        <v>17</v>
      </c>
      <c r="J102" s="15" t="s">
        <v>18</v>
      </c>
      <c r="K102" s="21">
        <v>46020</v>
      </c>
      <c r="L102" s="4" t="s">
        <v>6095</v>
      </c>
    </row>
    <row r="103" spans="1:12" ht="21.75" hidden="1" customHeight="1" x14ac:dyDescent="0.25">
      <c r="A103" s="4">
        <v>102</v>
      </c>
      <c r="B103" s="30">
        <v>20255810229462</v>
      </c>
      <c r="C103" s="2">
        <v>45993.395833333336</v>
      </c>
      <c r="D103" s="2">
        <v>45993</v>
      </c>
      <c r="E103" s="2" t="s">
        <v>6644</v>
      </c>
      <c r="F103" s="14">
        <f ca="1">Tabla3689101118191516172345675638910[[#This Row],[FECHA RADICACION]]-TODAY()</f>
        <v>-69.604166666664241</v>
      </c>
      <c r="G103" s="14" t="s">
        <v>15</v>
      </c>
      <c r="H103" s="14" t="s">
        <v>16</v>
      </c>
      <c r="I103" s="30" t="s">
        <v>17</v>
      </c>
      <c r="J103" s="15" t="s">
        <v>18</v>
      </c>
      <c r="L103" s="4" t="s">
        <v>3982</v>
      </c>
    </row>
    <row r="104" spans="1:12" ht="21.75" hidden="1" customHeight="1" x14ac:dyDescent="0.25">
      <c r="A104" s="4">
        <v>103</v>
      </c>
      <c r="B104" s="30">
        <v>20255810229442</v>
      </c>
      <c r="C104" s="2">
        <v>45993.395833333336</v>
      </c>
      <c r="D104" s="2">
        <v>45993</v>
      </c>
      <c r="E104" s="2" t="s">
        <v>6812</v>
      </c>
      <c r="F104" s="14">
        <f ca="1">Tabla3689101118191516172345675638910[[#This Row],[FECHA RADICACION]]-TODAY()</f>
        <v>-69.604166666664241</v>
      </c>
      <c r="G104" s="14" t="s">
        <v>15</v>
      </c>
      <c r="H104" s="14" t="s">
        <v>16</v>
      </c>
      <c r="I104" s="14" t="s">
        <v>111</v>
      </c>
      <c r="J104" s="15" t="s">
        <v>18</v>
      </c>
      <c r="K104" s="21">
        <v>46020</v>
      </c>
    </row>
    <row r="105" spans="1:12" ht="21.75" customHeight="1" x14ac:dyDescent="0.25">
      <c r="A105" s="4">
        <v>104</v>
      </c>
      <c r="B105" s="30">
        <v>20255810229402</v>
      </c>
      <c r="C105" s="2">
        <v>45993.395833333336</v>
      </c>
      <c r="D105" s="2">
        <v>45993</v>
      </c>
      <c r="E105" s="2" t="s">
        <v>6813</v>
      </c>
      <c r="F105" s="14">
        <f ca="1">Tabla3689101118191516172345675638910[[#This Row],[FECHA RADICACION]]-TODAY()</f>
        <v>-69.604166666664241</v>
      </c>
      <c r="G105" s="14" t="s">
        <v>85</v>
      </c>
      <c r="H105" s="14" t="s">
        <v>1501</v>
      </c>
      <c r="I105" s="14" t="s">
        <v>568</v>
      </c>
      <c r="K105" s="21">
        <v>46020</v>
      </c>
    </row>
    <row r="106" spans="1:12" ht="21.75" hidden="1" customHeight="1" x14ac:dyDescent="0.25">
      <c r="A106" s="4">
        <v>105</v>
      </c>
      <c r="B106" s="30">
        <v>20255810229392</v>
      </c>
      <c r="C106" s="2">
        <v>45993.395833333336</v>
      </c>
      <c r="D106" s="2">
        <v>45993</v>
      </c>
      <c r="E106" s="2" t="s">
        <v>6814</v>
      </c>
      <c r="F106" s="14">
        <f ca="1">Tabla3689101118191516172345675638910[[#This Row],[FECHA RADICACION]]-TODAY()</f>
        <v>-69.604166666664241</v>
      </c>
      <c r="G106" s="14" t="s">
        <v>15</v>
      </c>
      <c r="H106" s="14" t="s">
        <v>16</v>
      </c>
      <c r="I106" s="14" t="s">
        <v>17</v>
      </c>
      <c r="J106" s="15" t="s">
        <v>18</v>
      </c>
      <c r="K106" s="21">
        <v>46020</v>
      </c>
    </row>
    <row r="107" spans="1:12" ht="21.75" hidden="1" customHeight="1" x14ac:dyDescent="0.25">
      <c r="A107" s="4">
        <v>106</v>
      </c>
      <c r="B107" s="30">
        <v>20254604040092</v>
      </c>
      <c r="C107" s="2">
        <v>45993.395833333336</v>
      </c>
      <c r="D107" s="2">
        <v>45993</v>
      </c>
      <c r="E107" s="2" t="s">
        <v>6815</v>
      </c>
      <c r="F107" s="14">
        <f ca="1">Tabla3689101118191516172345675638910[[#This Row],[FECHA RADICACION]]-TODAY()</f>
        <v>-69.604166666664241</v>
      </c>
      <c r="G107" s="14" t="s">
        <v>65</v>
      </c>
      <c r="H107" s="14" t="s">
        <v>825</v>
      </c>
      <c r="I107" s="30" t="s">
        <v>17</v>
      </c>
      <c r="J107" s="15" t="s">
        <v>18</v>
      </c>
      <c r="K107" s="21">
        <v>46020</v>
      </c>
    </row>
    <row r="108" spans="1:12" ht="21.75" hidden="1" customHeight="1" x14ac:dyDescent="0.25">
      <c r="A108" s="4">
        <v>107</v>
      </c>
      <c r="B108" s="30">
        <v>20255810229382</v>
      </c>
      <c r="C108" s="2">
        <v>45993.395833333336</v>
      </c>
      <c r="D108" s="2">
        <v>45993</v>
      </c>
      <c r="E108" s="2" t="s">
        <v>6816</v>
      </c>
      <c r="F108" s="14">
        <f ca="1">Tabla3689101118191516172345675638910[[#This Row],[FECHA RADICACION]]-TODAY()</f>
        <v>-69.604166666664241</v>
      </c>
      <c r="G108" s="14" t="s">
        <v>15</v>
      </c>
      <c r="H108" s="14" t="s">
        <v>82</v>
      </c>
      <c r="I108" s="14" t="s">
        <v>17</v>
      </c>
      <c r="J108" s="15" t="s">
        <v>18</v>
      </c>
      <c r="K108" s="21">
        <v>46020</v>
      </c>
      <c r="L108" s="4" t="s">
        <v>6095</v>
      </c>
    </row>
    <row r="109" spans="1:12" ht="21.75" hidden="1" customHeight="1" x14ac:dyDescent="0.25">
      <c r="A109" s="4">
        <v>108</v>
      </c>
      <c r="B109" s="30">
        <v>20254604039862</v>
      </c>
      <c r="C109" s="2">
        <v>45993.395833333336</v>
      </c>
      <c r="D109" s="2">
        <v>45993</v>
      </c>
      <c r="E109" s="2" t="s">
        <v>6817</v>
      </c>
      <c r="F109" s="14">
        <f ca="1">Tabla3689101118191516172345675638910[[#This Row],[FECHA RADICACION]]-TODAY()</f>
        <v>-69.604166666664241</v>
      </c>
      <c r="G109" s="14" t="s">
        <v>15</v>
      </c>
      <c r="H109" s="30" t="s">
        <v>5910</v>
      </c>
      <c r="I109" s="4" t="s">
        <v>17</v>
      </c>
      <c r="J109" s="15" t="s">
        <v>18</v>
      </c>
      <c r="K109" s="21">
        <v>46020</v>
      </c>
    </row>
    <row r="110" spans="1:12" ht="21.75" hidden="1" customHeight="1" x14ac:dyDescent="0.25">
      <c r="A110" s="4">
        <v>109</v>
      </c>
      <c r="B110" s="30">
        <v>20255810229372</v>
      </c>
      <c r="C110" s="2">
        <v>45993.395833333336</v>
      </c>
      <c r="D110" s="2">
        <v>45993</v>
      </c>
      <c r="E110" s="2" t="s">
        <v>6818</v>
      </c>
      <c r="F110" s="14">
        <f ca="1">Tabla3689101118191516172345675638910[[#This Row],[FECHA RADICACION]]-TODAY()</f>
        <v>-69.604166666664241</v>
      </c>
      <c r="G110" s="14" t="s">
        <v>65</v>
      </c>
      <c r="H110" s="14" t="s">
        <v>3285</v>
      </c>
      <c r="I110" s="14" t="s">
        <v>17</v>
      </c>
      <c r="J110" s="15" t="s">
        <v>18</v>
      </c>
      <c r="L110" s="4" t="s">
        <v>42</v>
      </c>
    </row>
    <row r="111" spans="1:12" ht="21.75" hidden="1" customHeight="1" x14ac:dyDescent="0.25">
      <c r="A111" s="4">
        <v>110</v>
      </c>
      <c r="B111" s="30">
        <v>20254604039262</v>
      </c>
      <c r="C111" s="2">
        <v>45993.395833333336</v>
      </c>
      <c r="D111" s="2">
        <v>45993</v>
      </c>
      <c r="E111" s="2" t="s">
        <v>6819</v>
      </c>
      <c r="F111" s="14">
        <f ca="1">Tabla3689101118191516172345675638910[[#This Row],[FECHA RADICACION]]-TODAY()</f>
        <v>-69.604166666664241</v>
      </c>
      <c r="G111" s="14" t="s">
        <v>15</v>
      </c>
      <c r="H111" s="14" t="s">
        <v>5910</v>
      </c>
      <c r="I111" s="14" t="s">
        <v>17</v>
      </c>
      <c r="J111" s="15" t="s">
        <v>18</v>
      </c>
      <c r="K111" s="21">
        <v>46020</v>
      </c>
    </row>
    <row r="112" spans="1:12" ht="21.75" hidden="1" customHeight="1" x14ac:dyDescent="0.25">
      <c r="A112" s="4">
        <v>111</v>
      </c>
      <c r="B112" s="30">
        <v>20255810229322</v>
      </c>
      <c r="C112" s="2">
        <v>45993.395833333336</v>
      </c>
      <c r="D112" s="2">
        <v>45993</v>
      </c>
      <c r="E112" s="2" t="s">
        <v>6820</v>
      </c>
      <c r="F112" s="14">
        <f ca="1">Tabla3689101118191516172345675638910[[#This Row],[FECHA RADICACION]]-TODAY()</f>
        <v>-69.604166666664241</v>
      </c>
      <c r="G112" s="14" t="s">
        <v>15</v>
      </c>
      <c r="H112" s="14" t="s">
        <v>82</v>
      </c>
      <c r="I112" s="14" t="s">
        <v>17</v>
      </c>
      <c r="J112" s="15" t="s">
        <v>18</v>
      </c>
      <c r="K112" s="21">
        <v>46020</v>
      </c>
      <c r="L112" s="4" t="s">
        <v>6095</v>
      </c>
    </row>
    <row r="113" spans="1:13" ht="21.75" customHeight="1" x14ac:dyDescent="0.25">
      <c r="A113" s="4">
        <v>112</v>
      </c>
      <c r="B113" s="30">
        <v>20255810229292</v>
      </c>
      <c r="C113" s="2">
        <v>45993.395833333336</v>
      </c>
      <c r="D113" s="2">
        <v>45993</v>
      </c>
      <c r="E113" s="2" t="s">
        <v>6821</v>
      </c>
      <c r="F113" s="14">
        <f ca="1">Tabla3689101118191516172345675638910[[#This Row],[FECHA RADICACION]]-TODAY()</f>
        <v>-69.604166666664241</v>
      </c>
      <c r="G113" s="14" t="s">
        <v>15</v>
      </c>
      <c r="H113" s="14" t="s">
        <v>5910</v>
      </c>
      <c r="I113" s="14" t="s">
        <v>6835</v>
      </c>
      <c r="J113" s="15" t="s">
        <v>18</v>
      </c>
      <c r="K113" s="21">
        <v>46020</v>
      </c>
    </row>
    <row r="114" spans="1:13" ht="21.75" hidden="1" customHeight="1" x14ac:dyDescent="0.25">
      <c r="A114" s="4">
        <v>113</v>
      </c>
      <c r="B114" s="30">
        <v>20254604038792</v>
      </c>
      <c r="C114" s="2">
        <v>45993.395833333336</v>
      </c>
      <c r="D114" s="2">
        <v>45993</v>
      </c>
      <c r="E114" s="2" t="s">
        <v>6822</v>
      </c>
      <c r="F114" s="14">
        <f ca="1">Tabla3689101118191516172345675638910[[#This Row],[FECHA RADICACION]]-TODAY()</f>
        <v>-69.604166666664241</v>
      </c>
      <c r="G114" s="14" t="s">
        <v>15</v>
      </c>
      <c r="H114" s="14" t="s">
        <v>16</v>
      </c>
      <c r="I114" s="30" t="s">
        <v>17</v>
      </c>
      <c r="J114" s="15" t="s">
        <v>18</v>
      </c>
    </row>
    <row r="115" spans="1:13" ht="21.75" hidden="1" customHeight="1" x14ac:dyDescent="0.25">
      <c r="A115" s="4">
        <v>114</v>
      </c>
      <c r="B115" s="30">
        <v>20255810229272</v>
      </c>
      <c r="C115" s="2">
        <v>45993.395833333336</v>
      </c>
      <c r="D115" s="2">
        <v>45993</v>
      </c>
      <c r="E115" s="2" t="s">
        <v>6823</v>
      </c>
      <c r="F115" s="14">
        <f ca="1">Tabla3689101118191516172345675638910[[#This Row],[FECHA RADICACION]]-TODAY()</f>
        <v>-69.604166666664241</v>
      </c>
      <c r="G115" s="14" t="s">
        <v>85</v>
      </c>
      <c r="H115" s="14" t="s">
        <v>160</v>
      </c>
      <c r="I115" s="14" t="s">
        <v>17</v>
      </c>
      <c r="J115" s="15" t="s">
        <v>18</v>
      </c>
      <c r="L115" s="4" t="s">
        <v>91</v>
      </c>
    </row>
    <row r="116" spans="1:13" ht="21.75" hidden="1" customHeight="1" x14ac:dyDescent="0.25">
      <c r="A116" s="4">
        <v>115</v>
      </c>
      <c r="B116" s="30">
        <v>20255810229252</v>
      </c>
      <c r="C116" s="2">
        <v>45993.395833333336</v>
      </c>
      <c r="D116" s="2">
        <v>45993</v>
      </c>
      <c r="E116" s="2" t="s">
        <v>6824</v>
      </c>
      <c r="F116" s="14">
        <f ca="1">Tabla3689101118191516172345675638910[[#This Row],[FECHA RADICACION]]-TODAY()</f>
        <v>-69.604166666664241</v>
      </c>
      <c r="G116" s="14" t="s">
        <v>65</v>
      </c>
      <c r="H116" s="14" t="s">
        <v>3285</v>
      </c>
      <c r="I116" s="14" t="s">
        <v>17</v>
      </c>
      <c r="J116" s="15" t="s">
        <v>18</v>
      </c>
      <c r="L116" s="4" t="s">
        <v>42</v>
      </c>
    </row>
    <row r="117" spans="1:13" ht="21.75" hidden="1" customHeight="1" x14ac:dyDescent="0.25">
      <c r="A117" s="4">
        <v>116</v>
      </c>
      <c r="B117" s="30">
        <v>20254604038622</v>
      </c>
      <c r="C117" s="2">
        <v>45993.395833333336</v>
      </c>
      <c r="D117" s="2">
        <v>45993</v>
      </c>
      <c r="E117" s="2" t="s">
        <v>6825</v>
      </c>
      <c r="F117" s="14">
        <f ca="1">Tabla3689101118191516172345675638910[[#This Row],[FECHA RADICACION]]-TODAY()</f>
        <v>-69.604166666664241</v>
      </c>
      <c r="G117" s="14" t="s">
        <v>15</v>
      </c>
      <c r="H117" s="14" t="s">
        <v>5910</v>
      </c>
      <c r="I117" s="14" t="s">
        <v>17</v>
      </c>
      <c r="J117" s="15" t="s">
        <v>18</v>
      </c>
      <c r="K117" s="21">
        <v>46020</v>
      </c>
    </row>
    <row r="118" spans="1:13" ht="21.75" hidden="1" customHeight="1" x14ac:dyDescent="0.25">
      <c r="A118" s="4">
        <v>117</v>
      </c>
      <c r="B118" s="30">
        <v>20254604038582</v>
      </c>
      <c r="C118" s="2">
        <v>45993.395833333336</v>
      </c>
      <c r="D118" s="2">
        <v>45993</v>
      </c>
      <c r="E118" s="2" t="s">
        <v>6826</v>
      </c>
      <c r="F118" s="14">
        <f ca="1">Tabla3689101118191516172345675638910[[#This Row],[FECHA RADICACION]]-TODAY()</f>
        <v>-69.604166666664241</v>
      </c>
      <c r="G118" s="14" t="s">
        <v>15</v>
      </c>
      <c r="H118" s="14" t="s">
        <v>16</v>
      </c>
      <c r="I118" s="14" t="s">
        <v>17</v>
      </c>
      <c r="J118" s="15" t="s">
        <v>18</v>
      </c>
    </row>
    <row r="119" spans="1:13" ht="21.75" hidden="1" customHeight="1" x14ac:dyDescent="0.25">
      <c r="A119" s="4">
        <v>118</v>
      </c>
      <c r="B119" s="30">
        <v>20255810229222</v>
      </c>
      <c r="C119" s="2">
        <v>45993.395833333336</v>
      </c>
      <c r="D119" s="2">
        <v>45993</v>
      </c>
      <c r="E119" s="2" t="s">
        <v>6827</v>
      </c>
      <c r="F119" s="14">
        <f ca="1">Tabla3689101118191516172345675638910[[#This Row],[FECHA RADICACION]]-TODAY()</f>
        <v>-69.604166666664241</v>
      </c>
      <c r="G119" s="14" t="s">
        <v>50</v>
      </c>
      <c r="H119" s="14" t="s">
        <v>114</v>
      </c>
      <c r="I119" s="14" t="s">
        <v>17</v>
      </c>
      <c r="J119" s="15" t="s">
        <v>18</v>
      </c>
      <c r="K119" s="21">
        <v>46020</v>
      </c>
    </row>
    <row r="120" spans="1:13" ht="21.75" hidden="1" customHeight="1" x14ac:dyDescent="0.25">
      <c r="A120" s="4">
        <v>119</v>
      </c>
      <c r="B120" s="30">
        <v>20254604038262</v>
      </c>
      <c r="C120" s="2">
        <v>45993.395833333336</v>
      </c>
      <c r="D120" s="2">
        <v>45993</v>
      </c>
      <c r="E120" s="2" t="s">
        <v>6828</v>
      </c>
      <c r="F120" s="14">
        <f ca="1">Tabla3689101118191516172345675638910[[#This Row],[FECHA RADICACION]]-TODAY()</f>
        <v>-69.604166666664241</v>
      </c>
      <c r="G120" s="14" t="s">
        <v>15</v>
      </c>
      <c r="H120" s="14" t="s">
        <v>16</v>
      </c>
      <c r="I120" s="14" t="s">
        <v>17</v>
      </c>
      <c r="J120" s="15" t="s">
        <v>18</v>
      </c>
    </row>
    <row r="121" spans="1:13" ht="21.75" hidden="1" customHeight="1" x14ac:dyDescent="0.25">
      <c r="A121" s="4">
        <v>120</v>
      </c>
      <c r="B121" s="30">
        <v>20255810229202</v>
      </c>
      <c r="C121" s="2">
        <v>45993.395833333336</v>
      </c>
      <c r="D121" s="2">
        <v>45993</v>
      </c>
      <c r="E121" s="2" t="s">
        <v>6829</v>
      </c>
      <c r="F121" s="14">
        <f ca="1">Tabla3689101118191516172345675638910[[#This Row],[FECHA RADICACION]]-TODAY()</f>
        <v>-69.604166666664241</v>
      </c>
      <c r="G121" s="14" t="s">
        <v>814</v>
      </c>
      <c r="H121" s="14" t="s">
        <v>3713</v>
      </c>
      <c r="I121" s="14" t="s">
        <v>17</v>
      </c>
      <c r="J121" s="15" t="s">
        <v>18</v>
      </c>
      <c r="K121" s="21">
        <v>46020</v>
      </c>
      <c r="M121" s="4" t="s">
        <v>6617</v>
      </c>
    </row>
    <row r="122" spans="1:13" ht="21.75" hidden="1" customHeight="1" x14ac:dyDescent="0.25">
      <c r="A122" s="4">
        <v>121</v>
      </c>
      <c r="B122" s="30">
        <v>20254604037842</v>
      </c>
      <c r="C122" s="2">
        <v>45993.395833333336</v>
      </c>
      <c r="D122" s="2">
        <v>45993</v>
      </c>
      <c r="E122" s="2" t="s">
        <v>6830</v>
      </c>
      <c r="F122" s="14">
        <f ca="1">Tabla3689101118191516172345675638910[[#This Row],[FECHA RADICACION]]-TODAY()</f>
        <v>-69.604166666664241</v>
      </c>
      <c r="G122" s="14" t="s">
        <v>15</v>
      </c>
      <c r="H122" s="14" t="s">
        <v>16</v>
      </c>
      <c r="I122" s="14" t="s">
        <v>17</v>
      </c>
      <c r="J122" s="15" t="s">
        <v>18</v>
      </c>
      <c r="K122" s="21">
        <v>46020</v>
      </c>
    </row>
    <row r="123" spans="1:13" ht="21.75" hidden="1" customHeight="1" x14ac:dyDescent="0.25">
      <c r="A123" s="4">
        <v>122</v>
      </c>
      <c r="B123" s="30">
        <v>20254604037552</v>
      </c>
      <c r="C123" s="2">
        <v>45993.395833333336</v>
      </c>
      <c r="D123" s="2">
        <v>45993</v>
      </c>
      <c r="E123" s="2" t="s">
        <v>6831</v>
      </c>
      <c r="F123" s="14">
        <f ca="1">Tabla3689101118191516172345675638910[[#This Row],[FECHA RADICACION]]-TODAY()</f>
        <v>-69.604166666664241</v>
      </c>
      <c r="G123" s="14" t="s">
        <v>15</v>
      </c>
      <c r="H123" s="14" t="s">
        <v>5910</v>
      </c>
      <c r="I123" s="14" t="s">
        <v>17</v>
      </c>
      <c r="J123" s="15" t="s">
        <v>18</v>
      </c>
      <c r="K123" s="21">
        <v>46020</v>
      </c>
    </row>
    <row r="124" spans="1:13" ht="21.75" hidden="1" customHeight="1" x14ac:dyDescent="0.25">
      <c r="A124" s="4">
        <v>123</v>
      </c>
      <c r="B124" s="30">
        <v>20254604037522</v>
      </c>
      <c r="C124" s="2">
        <v>45993.395833333336</v>
      </c>
      <c r="D124" s="2">
        <v>45993</v>
      </c>
      <c r="E124" s="2" t="s">
        <v>6832</v>
      </c>
      <c r="F124" s="14">
        <f ca="1">Tabla3689101118191516172345675638910[[#This Row],[FECHA RADICACION]]-TODAY()</f>
        <v>-69.604166666664241</v>
      </c>
      <c r="G124" s="14" t="s">
        <v>65</v>
      </c>
      <c r="H124" s="14" t="s">
        <v>6754</v>
      </c>
      <c r="I124" s="14" t="s">
        <v>17</v>
      </c>
      <c r="J124" s="15" t="s">
        <v>18</v>
      </c>
      <c r="K124" s="21">
        <v>46020</v>
      </c>
    </row>
    <row r="125" spans="1:13" ht="21.75" hidden="1" customHeight="1" x14ac:dyDescent="0.25">
      <c r="A125" s="4">
        <v>124</v>
      </c>
      <c r="B125" s="30">
        <v>20254604036482</v>
      </c>
      <c r="C125" s="2">
        <v>45993.395833333336</v>
      </c>
      <c r="D125" s="2">
        <v>45993</v>
      </c>
      <c r="E125" s="2" t="s">
        <v>6833</v>
      </c>
      <c r="F125" s="14">
        <f ca="1">Tabla3689101118191516172345675638910[[#This Row],[FECHA RADICACION]]-TODAY()</f>
        <v>-69.604166666664241</v>
      </c>
      <c r="G125" s="14" t="s">
        <v>15</v>
      </c>
      <c r="H125" s="14" t="s">
        <v>16</v>
      </c>
      <c r="I125" s="14" t="s">
        <v>17</v>
      </c>
      <c r="J125" s="15" t="s">
        <v>18</v>
      </c>
      <c r="K125" s="21">
        <v>46020</v>
      </c>
    </row>
    <row r="126" spans="1:13" ht="21.75" customHeight="1" x14ac:dyDescent="0.25">
      <c r="A126" s="4">
        <v>125</v>
      </c>
      <c r="B126" s="30">
        <v>20254604036192</v>
      </c>
      <c r="C126" s="2">
        <v>45993.395833333336</v>
      </c>
      <c r="D126" s="2">
        <v>45993</v>
      </c>
      <c r="E126" s="2" t="s">
        <v>6834</v>
      </c>
      <c r="F126" s="14">
        <f ca="1">Tabla3689101118191516172345675638910[[#This Row],[FECHA RADICACION]]-TODAY()</f>
        <v>-69.604166666664241</v>
      </c>
      <c r="G126" s="14" t="s">
        <v>65</v>
      </c>
      <c r="H126" s="14" t="s">
        <v>283</v>
      </c>
      <c r="I126" s="14" t="s">
        <v>17</v>
      </c>
      <c r="J126" s="15" t="s">
        <v>18</v>
      </c>
      <c r="K126" s="21">
        <v>46020</v>
      </c>
    </row>
    <row r="127" spans="1:13" ht="21.75" customHeight="1" x14ac:dyDescent="0.25">
      <c r="A127" s="4">
        <v>126</v>
      </c>
      <c r="B127" s="30">
        <v>20255810229772</v>
      </c>
      <c r="C127" s="2">
        <v>45994.379166666666</v>
      </c>
      <c r="D127" s="2">
        <v>45994.379166666666</v>
      </c>
      <c r="E127" s="2" t="s">
        <v>6679</v>
      </c>
      <c r="F127" s="14">
        <f ca="1">Tabla3689101118191516172345675638910[[#This Row],[FECHA RADICACION]]-TODAY()</f>
        <v>-68.620833333334303</v>
      </c>
      <c r="G127" s="14" t="s">
        <v>15</v>
      </c>
      <c r="H127" s="14" t="s">
        <v>5910</v>
      </c>
      <c r="I127" s="14" t="s">
        <v>17</v>
      </c>
      <c r="J127" s="15" t="s">
        <v>18</v>
      </c>
      <c r="K127" s="21">
        <v>46037</v>
      </c>
    </row>
    <row r="128" spans="1:13" ht="21.75" hidden="1" customHeight="1" x14ac:dyDescent="0.25">
      <c r="A128" s="4">
        <v>127</v>
      </c>
      <c r="B128" s="30">
        <v>20254604047132</v>
      </c>
      <c r="C128" s="2">
        <v>45994.375694444447</v>
      </c>
      <c r="D128" s="2">
        <v>45994.379166666666</v>
      </c>
      <c r="E128" s="2" t="s">
        <v>6837</v>
      </c>
      <c r="F128" s="14">
        <f ca="1">Tabla3689101118191516172345675638910[[#This Row],[FECHA RADICACION]]-TODAY()</f>
        <v>-68.624305555553292</v>
      </c>
      <c r="G128" s="14" t="s">
        <v>15</v>
      </c>
      <c r="H128" s="14" t="s">
        <v>16</v>
      </c>
      <c r="I128" s="30" t="s">
        <v>17</v>
      </c>
      <c r="J128" s="15" t="s">
        <v>18</v>
      </c>
      <c r="K128" s="21">
        <v>46020</v>
      </c>
    </row>
    <row r="129" spans="1:13" ht="21.75" customHeight="1" x14ac:dyDescent="0.25">
      <c r="A129" s="4">
        <v>128</v>
      </c>
      <c r="B129" s="30">
        <v>20254604047032</v>
      </c>
      <c r="C129" s="2">
        <v>45994.370833333334</v>
      </c>
      <c r="D129" s="2">
        <v>45994.379166666666</v>
      </c>
      <c r="E129" s="2" t="s">
        <v>6838</v>
      </c>
      <c r="F129" s="14">
        <f ca="1">Tabla3689101118191516172345675638910[[#This Row],[FECHA RADICACION]]-TODAY()</f>
        <v>-68.629166666665697</v>
      </c>
      <c r="G129" s="14" t="s">
        <v>15</v>
      </c>
      <c r="H129" s="14" t="s">
        <v>16</v>
      </c>
      <c r="I129" s="14" t="s">
        <v>17</v>
      </c>
      <c r="J129" s="15" t="s">
        <v>18</v>
      </c>
      <c r="K129" s="21">
        <v>46020</v>
      </c>
      <c r="L129" s="15"/>
      <c r="M129" s="15"/>
    </row>
    <row r="130" spans="1:13" ht="21.75" customHeight="1" x14ac:dyDescent="0.25">
      <c r="A130" s="4">
        <v>129</v>
      </c>
      <c r="B130" s="30">
        <v>20255810229652</v>
      </c>
      <c r="C130" s="2">
        <v>45994.348611111112</v>
      </c>
      <c r="D130" s="2">
        <v>45994.379166666666</v>
      </c>
      <c r="E130" s="2" t="s">
        <v>6839</v>
      </c>
      <c r="F130" s="14">
        <f ca="1">Tabla3689101118191516172345675638910[[#This Row],[FECHA RADICACION]]-TODAY()</f>
        <v>-68.651388888887595</v>
      </c>
      <c r="G130" s="14" t="s">
        <v>15</v>
      </c>
      <c r="H130" s="14" t="s">
        <v>5910</v>
      </c>
      <c r="I130" s="30" t="s">
        <v>6836</v>
      </c>
      <c r="J130" s="6" t="s">
        <v>18</v>
      </c>
      <c r="K130" s="21">
        <v>46037</v>
      </c>
      <c r="M130" s="15"/>
    </row>
    <row r="131" spans="1:13" ht="21.75" hidden="1" customHeight="1" x14ac:dyDescent="0.25">
      <c r="A131" s="4">
        <v>130</v>
      </c>
      <c r="B131" s="30">
        <v>20254604046462</v>
      </c>
      <c r="C131" s="2">
        <v>45994.343055555553</v>
      </c>
      <c r="D131" s="2">
        <v>45994.379166666666</v>
      </c>
      <c r="E131" s="2" t="s">
        <v>6840</v>
      </c>
      <c r="F131" s="14">
        <f ca="1">Tabla3689101118191516172345675638910[[#This Row],[FECHA RADICACION]]-TODAY()</f>
        <v>-68.656944444446708</v>
      </c>
      <c r="G131" s="14" t="s">
        <v>65</v>
      </c>
      <c r="H131" s="14" t="s">
        <v>3536</v>
      </c>
      <c r="I131" s="14" t="s">
        <v>17</v>
      </c>
      <c r="J131" s="15" t="s">
        <v>18</v>
      </c>
      <c r="K131" s="21">
        <v>46020</v>
      </c>
      <c r="L131" s="15"/>
      <c r="M131" s="15"/>
    </row>
    <row r="132" spans="1:13" ht="21.75" hidden="1" customHeight="1" x14ac:dyDescent="0.25">
      <c r="A132" s="4">
        <v>131</v>
      </c>
      <c r="B132" s="30">
        <v>20254604046432</v>
      </c>
      <c r="C132" s="2">
        <v>45994.34097222222</v>
      </c>
      <c r="D132" s="2">
        <v>45994.379166666666</v>
      </c>
      <c r="E132" s="2" t="s">
        <v>6841</v>
      </c>
      <c r="F132" s="14">
        <f ca="1">Tabla3689101118191516172345675638910[[#This Row],[FECHA RADICACION]]-TODAY()</f>
        <v>-68.659027777779556</v>
      </c>
      <c r="G132" s="14" t="s">
        <v>15</v>
      </c>
      <c r="H132" s="14" t="s">
        <v>16</v>
      </c>
      <c r="I132" s="14" t="s">
        <v>17</v>
      </c>
      <c r="J132" s="15" t="s">
        <v>18</v>
      </c>
      <c r="K132" s="21">
        <v>46020</v>
      </c>
    </row>
    <row r="133" spans="1:13" ht="21.75" hidden="1" customHeight="1" x14ac:dyDescent="0.25">
      <c r="A133" s="4">
        <v>132</v>
      </c>
      <c r="B133" s="30">
        <v>20255810229632</v>
      </c>
      <c r="C133" s="2">
        <v>45994.340277777781</v>
      </c>
      <c r="D133" s="2">
        <v>45994.379166666666</v>
      </c>
      <c r="E133" s="2" t="s">
        <v>6842</v>
      </c>
      <c r="F133" s="14">
        <f ca="1">Tabla3689101118191516172345675638910[[#This Row],[FECHA RADICACION]]-TODAY()</f>
        <v>-68.659722222218988</v>
      </c>
      <c r="G133" s="14" t="s">
        <v>65</v>
      </c>
      <c r="H133" s="14" t="s">
        <v>3536</v>
      </c>
      <c r="I133" s="14" t="s">
        <v>17</v>
      </c>
      <c r="J133" s="15" t="s">
        <v>18</v>
      </c>
      <c r="K133" s="21">
        <v>46020</v>
      </c>
    </row>
    <row r="134" spans="1:13" ht="21.75" hidden="1" customHeight="1" x14ac:dyDescent="0.25">
      <c r="A134" s="4">
        <v>133</v>
      </c>
      <c r="B134" s="30">
        <v>20254604046272</v>
      </c>
      <c r="C134" s="2">
        <v>45994.335416666669</v>
      </c>
      <c r="D134" s="2">
        <v>45994.379166666666</v>
      </c>
      <c r="E134" s="2" t="s">
        <v>6843</v>
      </c>
      <c r="F134" s="14">
        <f ca="1">Tabla3689101118191516172345675638910[[#This Row],[FECHA RADICACION]]-TODAY()</f>
        <v>-68.664583333331393</v>
      </c>
      <c r="G134" s="14" t="s">
        <v>15</v>
      </c>
      <c r="H134" s="14" t="s">
        <v>16</v>
      </c>
      <c r="I134" s="14" t="s">
        <v>17</v>
      </c>
      <c r="J134" s="15" t="s">
        <v>18</v>
      </c>
      <c r="K134" s="21">
        <v>46020</v>
      </c>
    </row>
    <row r="135" spans="1:13" ht="21.75" customHeight="1" x14ac:dyDescent="0.25">
      <c r="A135" s="4">
        <v>134</v>
      </c>
      <c r="B135" s="30">
        <v>20255810229582</v>
      </c>
      <c r="C135" s="2">
        <v>45994.329861111109</v>
      </c>
      <c r="D135" s="2">
        <v>45994.379166666666</v>
      </c>
      <c r="E135" s="2" t="s">
        <v>6844</v>
      </c>
      <c r="F135" s="14">
        <f ca="1">Tabla3689101118191516172345675638910[[#This Row],[FECHA RADICACION]]-TODAY()</f>
        <v>-68.670138888890506</v>
      </c>
      <c r="G135" s="14" t="s">
        <v>65</v>
      </c>
      <c r="H135" s="14" t="s">
        <v>283</v>
      </c>
      <c r="I135" s="14" t="s">
        <v>17</v>
      </c>
      <c r="J135" s="15" t="s">
        <v>18</v>
      </c>
      <c r="K135" s="21">
        <v>46020</v>
      </c>
      <c r="L135" s="15" t="s">
        <v>42</v>
      </c>
      <c r="M135" s="15"/>
    </row>
    <row r="136" spans="1:13" ht="21.75" hidden="1" customHeight="1" x14ac:dyDescent="0.25">
      <c r="A136" s="4">
        <v>135</v>
      </c>
      <c r="B136" s="30">
        <v>20254604046032</v>
      </c>
      <c r="C136" s="2">
        <v>45994.324305555558</v>
      </c>
      <c r="D136" s="2">
        <v>45994.379166666666</v>
      </c>
      <c r="E136" s="2" t="s">
        <v>6845</v>
      </c>
      <c r="F136" s="14">
        <f ca="1">Tabla3689101118191516172345675638910[[#This Row],[FECHA RADICACION]]-TODAY()</f>
        <v>-68.675694444442343</v>
      </c>
      <c r="G136" s="14" t="s">
        <v>15</v>
      </c>
      <c r="H136" s="14" t="s">
        <v>16</v>
      </c>
      <c r="I136" s="14" t="s">
        <v>17</v>
      </c>
      <c r="J136" s="15" t="s">
        <v>18</v>
      </c>
      <c r="K136" s="21">
        <v>46020</v>
      </c>
      <c r="L136" s="15"/>
      <c r="M136" s="15"/>
    </row>
    <row r="137" spans="1:13" ht="21.75" hidden="1" customHeight="1" x14ac:dyDescent="0.25">
      <c r="A137" s="4">
        <v>136</v>
      </c>
      <c r="B137" s="30">
        <v>20254604045832</v>
      </c>
      <c r="C137" s="2">
        <v>45994.311111111114</v>
      </c>
      <c r="D137" s="2">
        <v>45994.379166666666</v>
      </c>
      <c r="E137" s="2" t="s">
        <v>6846</v>
      </c>
      <c r="F137" s="14">
        <f ca="1">Tabla3689101118191516172345675638910[[#This Row],[FECHA RADICACION]]-TODAY()</f>
        <v>-68.68888888888614</v>
      </c>
      <c r="G137" s="14" t="s">
        <v>15</v>
      </c>
      <c r="H137" s="14" t="s">
        <v>16</v>
      </c>
      <c r="I137" s="14" t="s">
        <v>17</v>
      </c>
      <c r="J137" s="15" t="s">
        <v>18</v>
      </c>
      <c r="K137" s="21">
        <v>46020</v>
      </c>
      <c r="M137" s="15"/>
    </row>
    <row r="138" spans="1:13" ht="21.75" hidden="1" customHeight="1" x14ac:dyDescent="0.25">
      <c r="A138" s="4">
        <v>137</v>
      </c>
      <c r="B138" s="30">
        <v>20255810229572</v>
      </c>
      <c r="C138" s="2">
        <v>45994.298611111109</v>
      </c>
      <c r="D138" s="2">
        <v>45994.379166666666</v>
      </c>
      <c r="E138" s="2" t="s">
        <v>6847</v>
      </c>
      <c r="F138" s="14">
        <f ca="1">Tabla3689101118191516172345675638910[[#This Row],[FECHA RADICACION]]-TODAY()</f>
        <v>-68.701388888890506</v>
      </c>
      <c r="G138" s="14" t="s">
        <v>65</v>
      </c>
      <c r="H138" s="14" t="s">
        <v>825</v>
      </c>
      <c r="I138" s="14" t="s">
        <v>17</v>
      </c>
      <c r="J138" s="15" t="s">
        <v>18</v>
      </c>
      <c r="K138" s="21">
        <v>46020</v>
      </c>
      <c r="L138" s="4" t="s">
        <v>194</v>
      </c>
    </row>
    <row r="139" spans="1:13" ht="21.75" hidden="1" customHeight="1" x14ac:dyDescent="0.25">
      <c r="A139" s="4">
        <v>138</v>
      </c>
      <c r="B139" s="30">
        <v>20254604044702</v>
      </c>
      <c r="C139" s="2">
        <v>45993</v>
      </c>
      <c r="D139" s="2">
        <v>45994.379166666666</v>
      </c>
      <c r="E139" s="2" t="s">
        <v>6848</v>
      </c>
      <c r="F139" s="14">
        <f ca="1">Tabla3689101118191516172345675638910[[#This Row],[FECHA RADICACION]]-TODAY()</f>
        <v>-70</v>
      </c>
      <c r="G139" s="14" t="s">
        <v>15</v>
      </c>
      <c r="H139" s="14" t="s">
        <v>16</v>
      </c>
      <c r="I139" s="14" t="s">
        <v>17</v>
      </c>
      <c r="J139" s="15" t="s">
        <v>18</v>
      </c>
      <c r="K139" s="21">
        <v>46020</v>
      </c>
    </row>
    <row r="140" spans="1:13" ht="21.75" hidden="1" customHeight="1" x14ac:dyDescent="0.25">
      <c r="A140" s="4">
        <v>139</v>
      </c>
      <c r="B140" s="30">
        <v>20254604044582</v>
      </c>
      <c r="C140" s="2">
        <v>45993</v>
      </c>
      <c r="D140" s="2">
        <v>45994.379166666666</v>
      </c>
      <c r="E140" s="2" t="s">
        <v>6849</v>
      </c>
      <c r="F140" s="14">
        <f ca="1">Tabla3689101118191516172345675638910[[#This Row],[FECHA RADICACION]]-TODAY()</f>
        <v>-70</v>
      </c>
      <c r="G140" s="14" t="s">
        <v>65</v>
      </c>
      <c r="H140" s="14" t="s">
        <v>3536</v>
      </c>
      <c r="I140" s="14" t="s">
        <v>17</v>
      </c>
      <c r="J140" s="15" t="s">
        <v>18</v>
      </c>
      <c r="K140" s="21">
        <v>46020</v>
      </c>
    </row>
    <row r="141" spans="1:13" ht="21.75" hidden="1" customHeight="1" x14ac:dyDescent="0.25">
      <c r="A141" s="4">
        <v>140</v>
      </c>
      <c r="B141" s="30">
        <v>20254604044242</v>
      </c>
      <c r="C141" s="2">
        <v>45993</v>
      </c>
      <c r="D141" s="2">
        <v>45994.379166666666</v>
      </c>
      <c r="E141" s="2" t="s">
        <v>6850</v>
      </c>
      <c r="F141" s="14">
        <f ca="1">Tabla3689101118191516172345675638910[[#This Row],[FECHA RADICACION]]-TODAY()</f>
        <v>-70</v>
      </c>
      <c r="G141" s="14" t="s">
        <v>15</v>
      </c>
      <c r="H141" s="14" t="s">
        <v>16</v>
      </c>
      <c r="I141" s="14" t="s">
        <v>17</v>
      </c>
      <c r="J141" s="15" t="s">
        <v>18</v>
      </c>
      <c r="K141" s="21">
        <v>46020</v>
      </c>
      <c r="M141" s="15"/>
    </row>
    <row r="142" spans="1:13" ht="21.75" hidden="1" customHeight="1" x14ac:dyDescent="0.25">
      <c r="A142" s="4">
        <v>141</v>
      </c>
      <c r="B142" s="30">
        <v>20254604044202</v>
      </c>
      <c r="C142" s="2">
        <v>45993</v>
      </c>
      <c r="D142" s="2">
        <v>45994.379166666666</v>
      </c>
      <c r="E142" s="2" t="s">
        <v>6851</v>
      </c>
      <c r="F142" s="14">
        <f ca="1">Tabla3689101118191516172345675638910[[#This Row],[FECHA RADICACION]]-TODAY()</f>
        <v>-70</v>
      </c>
      <c r="G142" s="14" t="s">
        <v>15</v>
      </c>
      <c r="H142" s="14" t="s">
        <v>16</v>
      </c>
      <c r="I142" s="14" t="s">
        <v>17</v>
      </c>
      <c r="J142" s="15" t="s">
        <v>18</v>
      </c>
      <c r="K142" s="21">
        <v>46020</v>
      </c>
      <c r="L142" s="15"/>
      <c r="M142" s="15"/>
    </row>
    <row r="143" spans="1:13" ht="21.75" hidden="1" customHeight="1" x14ac:dyDescent="0.25">
      <c r="A143" s="4">
        <v>142</v>
      </c>
      <c r="B143" s="30">
        <v>20254604043242</v>
      </c>
      <c r="C143" s="2">
        <v>45993</v>
      </c>
      <c r="D143" s="2">
        <v>45994.379166666666</v>
      </c>
      <c r="E143" s="2" t="s">
        <v>6852</v>
      </c>
      <c r="F143" s="14">
        <f ca="1">Tabla3689101118191516172345675638910[[#This Row],[FECHA RADICACION]]-TODAY()</f>
        <v>-70</v>
      </c>
      <c r="G143" s="14" t="s">
        <v>65</v>
      </c>
      <c r="H143" s="14" t="s">
        <v>825</v>
      </c>
      <c r="I143" s="14" t="s">
        <v>17</v>
      </c>
      <c r="J143" s="15" t="s">
        <v>18</v>
      </c>
      <c r="K143" s="21">
        <v>46020</v>
      </c>
    </row>
    <row r="144" spans="1:13" ht="21.75" hidden="1" customHeight="1" x14ac:dyDescent="0.25">
      <c r="A144" s="4">
        <v>143</v>
      </c>
      <c r="B144" s="30">
        <v>20254214041492</v>
      </c>
      <c r="C144" s="2">
        <v>45993</v>
      </c>
      <c r="D144" s="2">
        <v>45994.379166666666</v>
      </c>
      <c r="E144" s="2" t="s">
        <v>6853</v>
      </c>
      <c r="F144" s="14">
        <f ca="1">Tabla3689101118191516172345675638910[[#This Row],[FECHA RADICACION]]-TODAY()</f>
        <v>-70</v>
      </c>
      <c r="G144" s="14" t="s">
        <v>50</v>
      </c>
      <c r="H144" s="14" t="s">
        <v>498</v>
      </c>
      <c r="I144" s="14" t="s">
        <v>17</v>
      </c>
      <c r="J144" s="15" t="s">
        <v>18</v>
      </c>
      <c r="K144" s="21">
        <v>46020</v>
      </c>
    </row>
    <row r="145" spans="1:13" ht="21.75" hidden="1" customHeight="1" x14ac:dyDescent="0.25">
      <c r="A145" s="4">
        <v>144</v>
      </c>
      <c r="B145" s="30">
        <v>20255810230302</v>
      </c>
      <c r="C145" s="2">
        <v>45994.536111111112</v>
      </c>
      <c r="D145" s="2">
        <v>45994.379166666666</v>
      </c>
      <c r="E145" s="2" t="s">
        <v>6854</v>
      </c>
      <c r="F145" s="14">
        <f ca="1">Tabla3689101118191516172345675638910[[#This Row],[FECHA RADICACION]]-TODAY()</f>
        <v>-68.463888888887595</v>
      </c>
      <c r="G145" s="14" t="s">
        <v>15</v>
      </c>
      <c r="H145" s="14" t="s">
        <v>16</v>
      </c>
      <c r="I145" s="14" t="s">
        <v>17</v>
      </c>
      <c r="J145" s="15" t="s">
        <v>18</v>
      </c>
      <c r="K145" s="21">
        <v>46020</v>
      </c>
      <c r="M145" s="32"/>
    </row>
    <row r="146" spans="1:13" ht="21.75" hidden="1" customHeight="1" x14ac:dyDescent="0.25">
      <c r="A146" s="4">
        <v>145</v>
      </c>
      <c r="B146" s="30">
        <v>20255810230252</v>
      </c>
      <c r="C146" s="2">
        <v>45994.53125</v>
      </c>
      <c r="D146" s="2">
        <v>45994.379166666666</v>
      </c>
      <c r="E146" s="2" t="s">
        <v>6855</v>
      </c>
      <c r="F146" s="14">
        <f ca="1">Tabla3689101118191516172345675638910[[#This Row],[FECHA RADICACION]]-TODAY()</f>
        <v>-68.46875</v>
      </c>
      <c r="G146" s="14" t="s">
        <v>65</v>
      </c>
      <c r="H146" s="14" t="s">
        <v>6754</v>
      </c>
      <c r="I146" s="30" t="s">
        <v>17</v>
      </c>
      <c r="J146" s="15" t="s">
        <v>18</v>
      </c>
      <c r="K146" s="21">
        <v>46020</v>
      </c>
    </row>
    <row r="147" spans="1:13" ht="21.75" hidden="1" customHeight="1" x14ac:dyDescent="0.25">
      <c r="A147" s="4">
        <v>146</v>
      </c>
      <c r="B147" s="30">
        <v>20255810230182</v>
      </c>
      <c r="C147" s="2">
        <v>45994.51666666667</v>
      </c>
      <c r="D147" s="2">
        <v>45994.379166666666</v>
      </c>
      <c r="E147" s="2" t="s">
        <v>6856</v>
      </c>
      <c r="F147" s="14">
        <f ca="1">Tabla3689101118191516172345675638910[[#This Row],[FECHA RADICACION]]-TODAY()</f>
        <v>-68.483333333329938</v>
      </c>
      <c r="G147" s="14" t="s">
        <v>65</v>
      </c>
      <c r="H147" s="14" t="s">
        <v>825</v>
      </c>
      <c r="I147" s="14" t="s">
        <v>17</v>
      </c>
      <c r="J147" s="15" t="s">
        <v>18</v>
      </c>
      <c r="K147" s="21">
        <v>46020</v>
      </c>
      <c r="L147" s="15" t="s">
        <v>194</v>
      </c>
      <c r="M147" s="15"/>
    </row>
    <row r="148" spans="1:13" ht="21.75" hidden="1" customHeight="1" x14ac:dyDescent="0.25">
      <c r="A148" s="4">
        <v>147</v>
      </c>
      <c r="B148" s="30">
        <v>20255810230152</v>
      </c>
      <c r="C148" s="2">
        <v>45994.512499999997</v>
      </c>
      <c r="D148" s="2">
        <v>45994.379166666666</v>
      </c>
      <c r="E148" s="2" t="s">
        <v>6857</v>
      </c>
      <c r="F148" s="14">
        <f ca="1">Tabla3689101118191516172345675638910[[#This Row],[FECHA RADICACION]]-TODAY()</f>
        <v>-68.48750000000291</v>
      </c>
      <c r="G148" s="14" t="s">
        <v>65</v>
      </c>
      <c r="H148" s="14" t="s">
        <v>3536</v>
      </c>
      <c r="I148" s="14" t="s">
        <v>17</v>
      </c>
      <c r="J148" s="15" t="s">
        <v>18</v>
      </c>
      <c r="K148" s="21">
        <v>46020</v>
      </c>
      <c r="L148" s="15"/>
      <c r="M148" s="15"/>
    </row>
    <row r="149" spans="1:13" ht="21.75" hidden="1" customHeight="1" x14ac:dyDescent="0.25">
      <c r="A149" s="4">
        <v>148</v>
      </c>
      <c r="B149" s="30">
        <v>20255810230112</v>
      </c>
      <c r="C149" s="2">
        <v>45994.506944444445</v>
      </c>
      <c r="D149" s="2">
        <v>45994.379166666666</v>
      </c>
      <c r="E149" s="2" t="s">
        <v>6858</v>
      </c>
      <c r="F149" s="14">
        <f ca="1">Tabla3689101118191516172345675638910[[#This Row],[FECHA RADICACION]]-TODAY()</f>
        <v>-68.493055555554747</v>
      </c>
      <c r="G149" s="14" t="s">
        <v>65</v>
      </c>
      <c r="H149" s="14" t="s">
        <v>6109</v>
      </c>
      <c r="I149" s="14" t="s">
        <v>17</v>
      </c>
      <c r="J149" s="15" t="s">
        <v>18</v>
      </c>
      <c r="K149" s="21">
        <v>46020</v>
      </c>
      <c r="L149" s="15" t="s">
        <v>174</v>
      </c>
      <c r="M149" s="15"/>
    </row>
    <row r="150" spans="1:13" ht="21.75" hidden="1" customHeight="1" x14ac:dyDescent="0.25">
      <c r="A150" s="4">
        <v>149</v>
      </c>
      <c r="B150" s="30">
        <v>20254604052242</v>
      </c>
      <c r="C150" s="2">
        <v>45994.506249999999</v>
      </c>
      <c r="D150" s="2">
        <v>45994.379166666666</v>
      </c>
      <c r="E150" s="2" t="s">
        <v>6859</v>
      </c>
      <c r="F150" s="14">
        <f ca="1">Tabla3689101118191516172345675638910[[#This Row],[FECHA RADICACION]]-TODAY()</f>
        <v>-68.493750000001455</v>
      </c>
      <c r="G150" s="14" t="s">
        <v>15</v>
      </c>
      <c r="H150" s="14" t="s">
        <v>16</v>
      </c>
      <c r="I150" s="14" t="s">
        <v>17</v>
      </c>
      <c r="J150" s="15" t="s">
        <v>18</v>
      </c>
      <c r="K150" s="21">
        <v>46020</v>
      </c>
    </row>
    <row r="151" spans="1:13" ht="21.75" hidden="1" customHeight="1" x14ac:dyDescent="0.25">
      <c r="A151" s="4">
        <v>150</v>
      </c>
      <c r="B151" s="30">
        <v>20254604052112</v>
      </c>
      <c r="C151" s="2">
        <v>45994.50277777778</v>
      </c>
      <c r="D151" s="2">
        <v>45994.379166666666</v>
      </c>
      <c r="E151" s="2" t="s">
        <v>6860</v>
      </c>
      <c r="F151" s="14">
        <f ca="1">Tabla3689101118191516172345675638910[[#This Row],[FECHA RADICACION]]-TODAY()</f>
        <v>-68.497222222220444</v>
      </c>
      <c r="G151" s="14" t="s">
        <v>15</v>
      </c>
      <c r="H151" s="14" t="s">
        <v>16</v>
      </c>
      <c r="I151" s="14" t="s">
        <v>17</v>
      </c>
      <c r="J151" s="15" t="s">
        <v>18</v>
      </c>
      <c r="K151" s="21">
        <v>46020</v>
      </c>
      <c r="L151" s="15"/>
      <c r="M151" s="15"/>
    </row>
    <row r="152" spans="1:13" ht="21.75" customHeight="1" x14ac:dyDescent="0.25">
      <c r="A152" s="4">
        <v>151</v>
      </c>
      <c r="B152" s="30">
        <v>20254604051602</v>
      </c>
      <c r="C152" s="2">
        <v>45994.490277777775</v>
      </c>
      <c r="D152" s="2">
        <v>45994.379166666666</v>
      </c>
      <c r="E152" s="2" t="s">
        <v>6861</v>
      </c>
      <c r="F152" s="14">
        <f ca="1">Tabla3689101118191516172345675638910[[#This Row],[FECHA RADICACION]]-TODAY()</f>
        <v>-68.509722222224809</v>
      </c>
      <c r="G152" s="14" t="s">
        <v>65</v>
      </c>
      <c r="H152" s="14" t="s">
        <v>825</v>
      </c>
      <c r="I152" s="14" t="s">
        <v>17</v>
      </c>
      <c r="J152" s="15" t="s">
        <v>18</v>
      </c>
      <c r="K152" s="21">
        <v>46020</v>
      </c>
    </row>
    <row r="153" spans="1:13" ht="21.75" hidden="1" customHeight="1" x14ac:dyDescent="0.25">
      <c r="A153" s="4">
        <v>152</v>
      </c>
      <c r="B153" s="30">
        <v>20254604051442</v>
      </c>
      <c r="C153" s="2">
        <v>45994.487500000003</v>
      </c>
      <c r="D153" s="2">
        <v>45994.379166666666</v>
      </c>
      <c r="E153" s="2" t="s">
        <v>6862</v>
      </c>
      <c r="F153" s="14">
        <f ca="1">Tabla3689101118191516172345675638910[[#This Row],[FECHA RADICACION]]-TODAY()</f>
        <v>-68.51249999999709</v>
      </c>
      <c r="G153" s="14" t="s">
        <v>15</v>
      </c>
      <c r="H153" s="14" t="s">
        <v>16</v>
      </c>
      <c r="I153" s="14" t="s">
        <v>17</v>
      </c>
      <c r="J153" s="15" t="s">
        <v>18</v>
      </c>
      <c r="K153" s="21">
        <v>46020</v>
      </c>
    </row>
    <row r="154" spans="1:13" ht="21.75" hidden="1" customHeight="1" x14ac:dyDescent="0.25">
      <c r="A154" s="4">
        <v>153</v>
      </c>
      <c r="B154" s="30">
        <v>20254604050632</v>
      </c>
      <c r="C154" s="2">
        <v>45994.46597222222</v>
      </c>
      <c r="D154" s="2">
        <v>45994.379166666666</v>
      </c>
      <c r="E154" s="2" t="s">
        <v>6863</v>
      </c>
      <c r="F154" s="14">
        <f ca="1">Tabla3689101118191516172345675638910[[#This Row],[FECHA RADICACION]]-TODAY()</f>
        <v>-68.534027777779556</v>
      </c>
      <c r="G154" s="14" t="s">
        <v>15</v>
      </c>
      <c r="H154" s="14" t="s">
        <v>82</v>
      </c>
      <c r="I154" s="14" t="s">
        <v>17</v>
      </c>
      <c r="J154" s="15" t="s">
        <v>18</v>
      </c>
      <c r="K154" s="21">
        <v>46020</v>
      </c>
      <c r="L154" s="15"/>
      <c r="M154" s="15"/>
    </row>
    <row r="155" spans="1:13" ht="21.75" hidden="1" customHeight="1" x14ac:dyDescent="0.25">
      <c r="A155" s="4">
        <v>154</v>
      </c>
      <c r="B155" s="30">
        <v>20255810229892</v>
      </c>
      <c r="C155" s="2">
        <v>45994.415277777778</v>
      </c>
      <c r="D155" s="2">
        <v>45994.379166666666</v>
      </c>
      <c r="E155" s="2" t="s">
        <v>6864</v>
      </c>
      <c r="F155" s="14">
        <f ca="1">Tabla3689101118191516172345675638910[[#This Row],[FECHA RADICACION]]-TODAY()</f>
        <v>-68.584722222221899</v>
      </c>
      <c r="G155" s="14" t="s">
        <v>85</v>
      </c>
      <c r="H155" s="14" t="s">
        <v>1501</v>
      </c>
      <c r="I155" s="14" t="s">
        <v>17</v>
      </c>
      <c r="J155" s="15" t="s">
        <v>18</v>
      </c>
      <c r="K155" s="21">
        <v>46020</v>
      </c>
    </row>
    <row r="156" spans="1:13" ht="21.75" hidden="1" customHeight="1" x14ac:dyDescent="0.25">
      <c r="A156" s="4">
        <v>155</v>
      </c>
      <c r="B156" s="30">
        <v>20254604047882</v>
      </c>
      <c r="C156" s="2">
        <v>45994.398611111108</v>
      </c>
      <c r="D156" s="2">
        <v>45994.379166666666</v>
      </c>
      <c r="E156" s="2" t="s">
        <v>6865</v>
      </c>
      <c r="F156" s="14">
        <f ca="1">Tabla3689101118191516172345675638910[[#This Row],[FECHA RADICACION]]-TODAY()</f>
        <v>-68.601388888891961</v>
      </c>
      <c r="G156" s="14" t="s">
        <v>15</v>
      </c>
      <c r="H156" s="14" t="s">
        <v>16</v>
      </c>
      <c r="I156" s="14" t="s">
        <v>17</v>
      </c>
      <c r="J156" s="15" t="s">
        <v>18</v>
      </c>
      <c r="K156" s="21">
        <v>46020</v>
      </c>
    </row>
    <row r="157" spans="1:13" ht="21.75" hidden="1" customHeight="1" x14ac:dyDescent="0.25">
      <c r="A157" s="4">
        <v>156</v>
      </c>
      <c r="B157" s="30">
        <v>20254604047692</v>
      </c>
      <c r="C157" s="2">
        <v>45994.393055555556</v>
      </c>
      <c r="D157" s="2">
        <v>45994.379166666666</v>
      </c>
      <c r="E157" s="2" t="s">
        <v>6866</v>
      </c>
      <c r="F157" s="14">
        <f ca="1">Tabla3689101118191516172345675638910[[#This Row],[FECHA RADICACION]]-TODAY()</f>
        <v>-68.606944444443798</v>
      </c>
      <c r="G157" s="14" t="s">
        <v>15</v>
      </c>
      <c r="H157" s="14" t="s">
        <v>241</v>
      </c>
      <c r="I157" s="14" t="s">
        <v>17</v>
      </c>
      <c r="J157" s="15" t="s">
        <v>18</v>
      </c>
      <c r="K157" s="21">
        <v>46020</v>
      </c>
    </row>
    <row r="158" spans="1:13" ht="21.75" hidden="1" customHeight="1" x14ac:dyDescent="0.25">
      <c r="A158" s="4">
        <v>157</v>
      </c>
      <c r="B158" s="30">
        <v>20255810229802</v>
      </c>
      <c r="C158" s="2">
        <v>45994.390277777777</v>
      </c>
      <c r="D158" s="2">
        <v>45994.379166666666</v>
      </c>
      <c r="E158" s="2" t="s">
        <v>6867</v>
      </c>
      <c r="F158" s="14">
        <f ca="1">Tabla3689101118191516172345675638910[[#This Row],[FECHA RADICACION]]-TODAY()</f>
        <v>-68.609722222223354</v>
      </c>
      <c r="G158" s="14" t="s">
        <v>65</v>
      </c>
      <c r="H158" s="14" t="s">
        <v>3536</v>
      </c>
      <c r="I158" s="14" t="s">
        <v>17</v>
      </c>
      <c r="J158" s="15" t="s">
        <v>18</v>
      </c>
      <c r="K158" s="21">
        <v>46020</v>
      </c>
    </row>
    <row r="159" spans="1:13" ht="21.75" customHeight="1" x14ac:dyDescent="0.25">
      <c r="A159" s="4">
        <v>158</v>
      </c>
      <c r="B159" s="30">
        <v>20256110340942</v>
      </c>
      <c r="C159" s="2">
        <v>45994.356944444444</v>
      </c>
      <c r="D159" s="2">
        <v>45994.379166666666</v>
      </c>
      <c r="E159" s="2" t="s">
        <v>6868</v>
      </c>
      <c r="F159" s="14">
        <f ca="1">Tabla3689101118191516172345675638910[[#This Row],[FECHA RADICACION]]-TODAY()</f>
        <v>-68.643055555556202</v>
      </c>
      <c r="G159" s="14" t="s">
        <v>65</v>
      </c>
      <c r="H159" s="14" t="s">
        <v>283</v>
      </c>
      <c r="I159" s="14" t="s">
        <v>17</v>
      </c>
      <c r="J159" s="15" t="s">
        <v>18</v>
      </c>
      <c r="K159" s="21">
        <v>46020</v>
      </c>
      <c r="L159" s="4" t="s">
        <v>174</v>
      </c>
    </row>
    <row r="160" spans="1:13" ht="21.75" hidden="1" customHeight="1" x14ac:dyDescent="0.25">
      <c r="A160" s="4">
        <v>159</v>
      </c>
      <c r="B160" s="30">
        <v>20255810229672</v>
      </c>
      <c r="C160" s="2">
        <v>45994.354861111111</v>
      </c>
      <c r="D160" s="2">
        <v>45994.379166666666</v>
      </c>
      <c r="E160" s="2" t="s">
        <v>6869</v>
      </c>
      <c r="F160" s="14">
        <f ca="1">Tabla3689101118191516172345675638910[[#This Row],[FECHA RADICACION]]-TODAY()</f>
        <v>-68.645138888889051</v>
      </c>
      <c r="G160" s="14" t="s">
        <v>15</v>
      </c>
      <c r="H160" s="14" t="s">
        <v>935</v>
      </c>
      <c r="I160" s="14" t="s">
        <v>17</v>
      </c>
      <c r="J160" s="15" t="s">
        <v>18</v>
      </c>
      <c r="K160" s="21">
        <v>46020</v>
      </c>
      <c r="L160" s="4" t="s">
        <v>125</v>
      </c>
    </row>
    <row r="161" spans="1:13" ht="21.75" hidden="1" customHeight="1" x14ac:dyDescent="0.25">
      <c r="A161" s="4">
        <v>160</v>
      </c>
      <c r="B161" s="30">
        <v>20255810229612</v>
      </c>
      <c r="C161" s="2">
        <v>45994.336805555555</v>
      </c>
      <c r="D161" s="2">
        <v>45994.379166666666</v>
      </c>
      <c r="E161" s="2" t="s">
        <v>6870</v>
      </c>
      <c r="F161" s="14">
        <f ca="1">Tabla3689101118191516172345675638910[[#This Row],[FECHA RADICACION]]-TODAY()</f>
        <v>-68.663194444445253</v>
      </c>
      <c r="G161" s="14" t="s">
        <v>2964</v>
      </c>
      <c r="H161" s="14" t="s">
        <v>17</v>
      </c>
      <c r="I161" s="14" t="s">
        <v>17</v>
      </c>
      <c r="J161" s="15" t="s">
        <v>18</v>
      </c>
    </row>
    <row r="162" spans="1:13" ht="21.75" hidden="1" customHeight="1" x14ac:dyDescent="0.25">
      <c r="A162" s="4">
        <v>161</v>
      </c>
      <c r="B162" s="30">
        <v>20255810229532</v>
      </c>
      <c r="C162" s="2">
        <v>45993</v>
      </c>
      <c r="D162" s="2">
        <v>45994.379166666666</v>
      </c>
      <c r="E162" s="2" t="s">
        <v>6871</v>
      </c>
      <c r="F162" s="14">
        <f ca="1">Tabla3689101118191516172345675638910[[#This Row],[FECHA RADICACION]]-TODAY()</f>
        <v>-70</v>
      </c>
      <c r="G162" s="14" t="s">
        <v>50</v>
      </c>
      <c r="H162" s="14" t="s">
        <v>93</v>
      </c>
      <c r="I162" s="14" t="s">
        <v>17</v>
      </c>
      <c r="J162" s="15" t="s">
        <v>18</v>
      </c>
      <c r="K162" s="21">
        <v>46020</v>
      </c>
      <c r="L162" s="15"/>
      <c r="M162" s="15"/>
    </row>
    <row r="163" spans="1:13" ht="21.75" hidden="1" customHeight="1" x14ac:dyDescent="0.25">
      <c r="A163" s="4">
        <v>162</v>
      </c>
      <c r="B163" s="30">
        <v>20254604040672</v>
      </c>
      <c r="C163" s="2">
        <v>45993</v>
      </c>
      <c r="D163" s="2">
        <v>45994.379166666666</v>
      </c>
      <c r="E163" s="2" t="s">
        <v>6872</v>
      </c>
      <c r="F163" s="14">
        <f ca="1">Tabla3689101118191516172345675638910[[#This Row],[FECHA RADICACION]]-TODAY()</f>
        <v>-70</v>
      </c>
      <c r="G163" s="14" t="s">
        <v>15</v>
      </c>
      <c r="H163" s="14" t="s">
        <v>16</v>
      </c>
      <c r="I163" s="14" t="s">
        <v>17</v>
      </c>
      <c r="J163" s="15" t="s">
        <v>18</v>
      </c>
    </row>
    <row r="164" spans="1:13" ht="21.75" hidden="1" customHeight="1" x14ac:dyDescent="0.25">
      <c r="A164" s="4">
        <v>163</v>
      </c>
      <c r="B164" s="30">
        <v>20254604055632</v>
      </c>
      <c r="C164" s="2">
        <v>45994</v>
      </c>
      <c r="D164" s="2">
        <v>45994.379166666666</v>
      </c>
      <c r="E164" s="2" t="s">
        <v>6873</v>
      </c>
      <c r="F164" s="14">
        <f ca="1">Tabla3689101118191516172345675638910[[#This Row],[FECHA RADICACION]]-TODAY()</f>
        <v>-69</v>
      </c>
      <c r="G164" s="14" t="s">
        <v>15</v>
      </c>
      <c r="H164" s="14" t="s">
        <v>16</v>
      </c>
      <c r="I164" s="14" t="s">
        <v>17</v>
      </c>
      <c r="J164" s="15" t="s">
        <v>18</v>
      </c>
      <c r="K164" s="21">
        <v>46020</v>
      </c>
    </row>
    <row r="165" spans="1:13" ht="21.75" hidden="1" customHeight="1" x14ac:dyDescent="0.25">
      <c r="A165" s="4">
        <v>164</v>
      </c>
      <c r="B165" s="30">
        <v>20254604054822</v>
      </c>
      <c r="C165" s="2">
        <v>45994</v>
      </c>
      <c r="D165" s="2">
        <v>45994.379166666666</v>
      </c>
      <c r="E165" s="2" t="s">
        <v>6874</v>
      </c>
      <c r="F165" s="14">
        <f ca="1">Tabla3689101118191516172345675638910[[#This Row],[FECHA RADICACION]]-TODAY()</f>
        <v>-69</v>
      </c>
      <c r="G165" s="14" t="s">
        <v>15</v>
      </c>
      <c r="H165" s="14" t="s">
        <v>16</v>
      </c>
      <c r="I165" s="14" t="s">
        <v>17</v>
      </c>
      <c r="J165" s="15" t="s">
        <v>18</v>
      </c>
      <c r="K165" s="21">
        <v>46020</v>
      </c>
      <c r="L165" s="15"/>
      <c r="M165" s="15"/>
    </row>
    <row r="166" spans="1:13" ht="21.75" hidden="1" customHeight="1" x14ac:dyDescent="0.25">
      <c r="A166" s="4">
        <v>165</v>
      </c>
      <c r="B166" s="30">
        <v>20254604061802</v>
      </c>
      <c r="C166" s="2">
        <v>45995.254861111112</v>
      </c>
      <c r="D166" s="2">
        <v>45995.254861111112</v>
      </c>
      <c r="E166" s="2" t="s">
        <v>6875</v>
      </c>
      <c r="F166" s="14">
        <f ca="1">Tabla3689101118191516172345675638910[[#This Row],[FECHA RADICACION]]-TODAY()</f>
        <v>-67.745138888887595</v>
      </c>
      <c r="G166" s="14" t="s">
        <v>15</v>
      </c>
      <c r="H166" s="14" t="s">
        <v>16</v>
      </c>
      <c r="I166" s="14" t="s">
        <v>17</v>
      </c>
      <c r="J166" s="15" t="s">
        <v>18</v>
      </c>
      <c r="K166" s="21">
        <v>46020</v>
      </c>
    </row>
    <row r="167" spans="1:13" ht="21.75" hidden="1" customHeight="1" x14ac:dyDescent="0.25">
      <c r="A167" s="4">
        <v>166</v>
      </c>
      <c r="B167" s="30">
        <v>20254604060862</v>
      </c>
      <c r="C167" s="2">
        <v>45994</v>
      </c>
      <c r="D167" s="2">
        <v>45995.254861111112</v>
      </c>
      <c r="E167" s="2" t="s">
        <v>6876</v>
      </c>
      <c r="F167" s="14">
        <f ca="1">Tabla3689101118191516172345675638910[[#This Row],[FECHA RADICACION]]-TODAY()</f>
        <v>-69</v>
      </c>
      <c r="G167" s="14" t="s">
        <v>50</v>
      </c>
      <c r="H167" s="14" t="s">
        <v>114</v>
      </c>
      <c r="I167" s="14" t="s">
        <v>17</v>
      </c>
      <c r="J167" s="15" t="s">
        <v>18</v>
      </c>
      <c r="K167" s="21">
        <v>46020</v>
      </c>
    </row>
    <row r="168" spans="1:13" ht="21.75" hidden="1" customHeight="1" x14ac:dyDescent="0.25">
      <c r="A168" s="4">
        <v>167</v>
      </c>
      <c r="B168" s="30">
        <v>20254604060712</v>
      </c>
      <c r="C168" s="2">
        <v>45994</v>
      </c>
      <c r="D168" s="2">
        <v>45995.254861111112</v>
      </c>
      <c r="E168" s="2" t="s">
        <v>6877</v>
      </c>
      <c r="F168" s="14">
        <f ca="1">Tabla3689101118191516172345675638910[[#This Row],[FECHA RADICACION]]-TODAY()</f>
        <v>-69</v>
      </c>
      <c r="G168" s="14" t="s">
        <v>15</v>
      </c>
      <c r="H168" s="14" t="s">
        <v>16</v>
      </c>
      <c r="I168" s="14" t="s">
        <v>17</v>
      </c>
      <c r="J168" s="15" t="s">
        <v>18</v>
      </c>
      <c r="K168" s="21">
        <v>46020</v>
      </c>
    </row>
    <row r="169" spans="1:13" ht="21.75" hidden="1" customHeight="1" x14ac:dyDescent="0.25">
      <c r="A169" s="4">
        <v>168</v>
      </c>
      <c r="B169" s="30">
        <v>20254604058222</v>
      </c>
      <c r="C169" s="2">
        <v>45994</v>
      </c>
      <c r="D169" s="2">
        <v>45995.254861111112</v>
      </c>
      <c r="E169" s="2" t="s">
        <v>6878</v>
      </c>
      <c r="F169" s="14">
        <f ca="1">Tabla3689101118191516172345675638910[[#This Row],[FECHA RADICACION]]-TODAY()</f>
        <v>-69</v>
      </c>
      <c r="G169" s="14" t="s">
        <v>50</v>
      </c>
      <c r="H169" s="14" t="s">
        <v>498</v>
      </c>
      <c r="I169" s="14" t="s">
        <v>17</v>
      </c>
      <c r="J169" s="15" t="s">
        <v>18</v>
      </c>
      <c r="K169" s="21">
        <v>46020</v>
      </c>
    </row>
    <row r="170" spans="1:13" ht="21.75" hidden="1" customHeight="1" x14ac:dyDescent="0.25">
      <c r="A170" s="4">
        <v>169</v>
      </c>
      <c r="B170" s="30">
        <v>20254604057662</v>
      </c>
      <c r="C170" s="2">
        <v>45994</v>
      </c>
      <c r="D170" s="2">
        <v>45995.254861111112</v>
      </c>
      <c r="E170" s="2" t="s">
        <v>6879</v>
      </c>
      <c r="F170" s="14">
        <f ca="1">Tabla3689101118191516172345675638910[[#This Row],[FECHA RADICACION]]-TODAY()</f>
        <v>-69</v>
      </c>
      <c r="G170" s="14" t="s">
        <v>65</v>
      </c>
      <c r="H170" s="14" t="s">
        <v>6109</v>
      </c>
      <c r="I170" s="14" t="s">
        <v>17</v>
      </c>
      <c r="J170" s="15" t="s">
        <v>18</v>
      </c>
      <c r="K170" s="21">
        <v>46020</v>
      </c>
    </row>
    <row r="171" spans="1:13" ht="21.75" hidden="1" customHeight="1" x14ac:dyDescent="0.25">
      <c r="A171" s="4">
        <v>170</v>
      </c>
      <c r="B171" s="30">
        <v>20255810230892</v>
      </c>
      <c r="C171" s="2">
        <v>45994</v>
      </c>
      <c r="D171" s="2">
        <v>45995.254861111112</v>
      </c>
      <c r="E171" s="2" t="s">
        <v>6880</v>
      </c>
      <c r="F171" s="14">
        <f ca="1">Tabla3689101118191516172345675638910[[#This Row],[FECHA RADICACION]]-TODAY()</f>
        <v>-69</v>
      </c>
      <c r="G171" s="14" t="s">
        <v>15</v>
      </c>
      <c r="H171" s="14" t="s">
        <v>82</v>
      </c>
      <c r="I171" s="14" t="s">
        <v>17</v>
      </c>
      <c r="J171" s="15" t="s">
        <v>18</v>
      </c>
      <c r="K171" s="21">
        <v>46020</v>
      </c>
      <c r="L171" s="21" t="s">
        <v>6095</v>
      </c>
    </row>
    <row r="172" spans="1:13" ht="21.75" hidden="1" customHeight="1" x14ac:dyDescent="0.25">
      <c r="A172" s="4">
        <v>171</v>
      </c>
      <c r="B172" s="30">
        <v>20254604056612</v>
      </c>
      <c r="C172" s="2">
        <v>45994</v>
      </c>
      <c r="D172" s="2">
        <v>45995.254861111112</v>
      </c>
      <c r="E172" s="2" t="s">
        <v>6881</v>
      </c>
      <c r="F172" s="14">
        <f ca="1">Tabla3689101118191516172345675638910[[#This Row],[FECHA RADICACION]]-TODAY()</f>
        <v>-69</v>
      </c>
      <c r="G172" s="14" t="s">
        <v>15</v>
      </c>
      <c r="H172" s="14" t="s">
        <v>16</v>
      </c>
      <c r="I172" s="14" t="s">
        <v>17</v>
      </c>
      <c r="J172" s="15" t="s">
        <v>18</v>
      </c>
      <c r="K172" s="21">
        <v>46020</v>
      </c>
      <c r="L172" s="21"/>
    </row>
    <row r="173" spans="1:13" ht="21.75" hidden="1" customHeight="1" x14ac:dyDescent="0.25">
      <c r="A173" s="4">
        <v>172</v>
      </c>
      <c r="B173" s="30">
        <v>20254604056492</v>
      </c>
      <c r="C173" s="2">
        <v>45994</v>
      </c>
      <c r="D173" s="2">
        <v>45995.254861111112</v>
      </c>
      <c r="E173" s="2" t="s">
        <v>6882</v>
      </c>
      <c r="F173" s="14">
        <f ca="1">Tabla3689101118191516172345675638910[[#This Row],[FECHA RADICACION]]-TODAY()</f>
        <v>-69</v>
      </c>
      <c r="G173" s="14" t="s">
        <v>15</v>
      </c>
      <c r="H173" s="14" t="s">
        <v>16</v>
      </c>
      <c r="I173" s="14" t="s">
        <v>17</v>
      </c>
      <c r="J173" s="15" t="s">
        <v>18</v>
      </c>
      <c r="K173" s="21">
        <v>46020</v>
      </c>
      <c r="L173" s="21"/>
    </row>
    <row r="174" spans="1:13" ht="21.75" hidden="1" customHeight="1" x14ac:dyDescent="0.25">
      <c r="A174" s="4">
        <v>173</v>
      </c>
      <c r="B174" s="30">
        <v>20254604056482</v>
      </c>
      <c r="C174" s="2">
        <v>45994</v>
      </c>
      <c r="D174" s="2">
        <v>45995.254861111112</v>
      </c>
      <c r="E174" s="2" t="s">
        <v>6883</v>
      </c>
      <c r="F174" s="14">
        <f ca="1">Tabla3689101118191516172345675638910[[#This Row],[FECHA RADICACION]]-TODAY()</f>
        <v>-69</v>
      </c>
      <c r="G174" s="14" t="s">
        <v>15</v>
      </c>
      <c r="H174" s="14" t="s">
        <v>16</v>
      </c>
      <c r="I174" s="14" t="s">
        <v>17</v>
      </c>
      <c r="J174" s="15" t="s">
        <v>18</v>
      </c>
      <c r="K174" s="21">
        <v>46020</v>
      </c>
      <c r="L174" s="21"/>
    </row>
    <row r="175" spans="1:13" ht="21.75" hidden="1" customHeight="1" x14ac:dyDescent="0.25">
      <c r="A175" s="4">
        <v>174</v>
      </c>
      <c r="B175" s="30">
        <v>20254604056442</v>
      </c>
      <c r="C175" s="2">
        <v>45994</v>
      </c>
      <c r="D175" s="2">
        <v>45995.254861111112</v>
      </c>
      <c r="E175" s="2" t="s">
        <v>6884</v>
      </c>
      <c r="F175" s="14">
        <f ca="1">Tabla3689101118191516172345675638910[[#This Row],[FECHA RADICACION]]-TODAY()</f>
        <v>-69</v>
      </c>
      <c r="G175" s="14" t="s">
        <v>15</v>
      </c>
      <c r="H175" s="14" t="s">
        <v>16</v>
      </c>
      <c r="I175" s="14" t="s">
        <v>17</v>
      </c>
      <c r="J175" s="15" t="s">
        <v>18</v>
      </c>
      <c r="K175" s="21">
        <v>46020</v>
      </c>
      <c r="L175" s="21"/>
    </row>
    <row r="176" spans="1:13" ht="21.75" hidden="1" customHeight="1" x14ac:dyDescent="0.25">
      <c r="A176" s="4">
        <v>175</v>
      </c>
      <c r="B176" s="30">
        <v>20254604056172</v>
      </c>
      <c r="C176" s="2">
        <v>45994</v>
      </c>
      <c r="D176" s="2">
        <v>45995.254861111112</v>
      </c>
      <c r="E176" s="6" t="s">
        <v>6885</v>
      </c>
      <c r="F176" s="14">
        <f ca="1">Tabla3689101118191516172345675638910[[#This Row],[FECHA RADICACION]]-TODAY()</f>
        <v>-69</v>
      </c>
      <c r="G176" s="14" t="s">
        <v>15</v>
      </c>
      <c r="H176" s="14" t="s">
        <v>16</v>
      </c>
      <c r="I176" s="14" t="s">
        <v>17</v>
      </c>
      <c r="J176" s="15" t="s">
        <v>18</v>
      </c>
      <c r="K176" s="21">
        <v>46020</v>
      </c>
      <c r="L176" s="21"/>
    </row>
    <row r="177" spans="1:13" ht="21.75" hidden="1" customHeight="1" x14ac:dyDescent="0.25">
      <c r="A177" s="4">
        <v>176</v>
      </c>
      <c r="B177" s="30">
        <v>20255810230032</v>
      </c>
      <c r="C177" s="2">
        <v>45994.484027777777</v>
      </c>
      <c r="D177" s="2">
        <v>45995.254861111112</v>
      </c>
      <c r="E177" s="2" t="s">
        <v>6886</v>
      </c>
      <c r="F177" s="14">
        <f ca="1">Tabla3689101118191516172345675638910[[#This Row],[FECHA RADICACION]]-TODAY()</f>
        <v>-68.515972222223354</v>
      </c>
      <c r="G177" s="14" t="s">
        <v>50</v>
      </c>
      <c r="H177" s="14" t="s">
        <v>128</v>
      </c>
      <c r="I177" s="14" t="s">
        <v>17</v>
      </c>
      <c r="J177" s="15" t="s">
        <v>18</v>
      </c>
      <c r="K177" s="21">
        <v>46020</v>
      </c>
      <c r="L177" s="21"/>
    </row>
    <row r="178" spans="1:13" ht="21.75" hidden="1" customHeight="1" x14ac:dyDescent="0.25">
      <c r="A178" s="4">
        <v>177</v>
      </c>
      <c r="B178" s="30">
        <v>20255810230732</v>
      </c>
      <c r="C178" s="2">
        <v>45994.484027777777</v>
      </c>
      <c r="D178" s="2">
        <v>45995.254861111112</v>
      </c>
      <c r="E178" s="2" t="s">
        <v>6887</v>
      </c>
      <c r="F178" s="14">
        <f ca="1">Tabla3689101118191516172345675638910[[#This Row],[FECHA RADICACION]]-TODAY()</f>
        <v>-68.515972222223354</v>
      </c>
      <c r="G178" s="14" t="s">
        <v>50</v>
      </c>
      <c r="H178" s="14" t="s">
        <v>919</v>
      </c>
      <c r="I178" s="14" t="s">
        <v>17</v>
      </c>
      <c r="J178" s="15" t="s">
        <v>18</v>
      </c>
      <c r="K178" s="21">
        <v>46020</v>
      </c>
      <c r="L178" s="21"/>
    </row>
    <row r="179" spans="1:13" ht="21.75" hidden="1" customHeight="1" x14ac:dyDescent="0.25">
      <c r="A179" s="4">
        <v>178</v>
      </c>
      <c r="B179" s="30">
        <v>20255810230652</v>
      </c>
      <c r="C179" s="2">
        <v>45994.484027777777</v>
      </c>
      <c r="D179" s="2">
        <v>45995.254861111112</v>
      </c>
      <c r="E179" s="2" t="s">
        <v>6888</v>
      </c>
      <c r="F179" s="14">
        <f ca="1">Tabla3689101118191516172345675638910[[#This Row],[FECHA RADICACION]]-TODAY()</f>
        <v>-68.515972222223354</v>
      </c>
      <c r="G179" s="14" t="s">
        <v>85</v>
      </c>
      <c r="H179" s="14" t="s">
        <v>86</v>
      </c>
      <c r="I179" s="14" t="s">
        <v>17</v>
      </c>
      <c r="J179" s="15" t="s">
        <v>18</v>
      </c>
      <c r="K179" s="21">
        <v>46020</v>
      </c>
      <c r="L179" s="21"/>
    </row>
    <row r="180" spans="1:13" ht="21.75" hidden="1" customHeight="1" x14ac:dyDescent="0.25">
      <c r="A180" s="4">
        <v>179</v>
      </c>
      <c r="B180" s="30">
        <v>20254604055932</v>
      </c>
      <c r="C180" s="2">
        <v>45994.484027777777</v>
      </c>
      <c r="D180" s="2">
        <v>45995.254861111112</v>
      </c>
      <c r="E180" s="2" t="s">
        <v>6889</v>
      </c>
      <c r="F180" s="14">
        <f ca="1">Tabla3689101118191516172345675638910[[#This Row],[FECHA RADICACION]]-TODAY()</f>
        <v>-68.515972222223354</v>
      </c>
      <c r="G180" s="14" t="s">
        <v>65</v>
      </c>
      <c r="H180" s="14" t="s">
        <v>283</v>
      </c>
      <c r="I180" s="14" t="s">
        <v>17</v>
      </c>
      <c r="J180" s="15" t="s">
        <v>18</v>
      </c>
      <c r="K180" s="21">
        <v>46020</v>
      </c>
      <c r="L180" s="21"/>
    </row>
    <row r="181" spans="1:13" ht="21.75" hidden="1" customHeight="1" x14ac:dyDescent="0.25">
      <c r="A181" s="4">
        <v>180</v>
      </c>
      <c r="B181" s="30">
        <v>20254604055642</v>
      </c>
      <c r="C181" s="2">
        <v>45994.484027777777</v>
      </c>
      <c r="D181" s="2">
        <v>45995.254861111112</v>
      </c>
      <c r="E181" s="2" t="s">
        <v>6890</v>
      </c>
      <c r="F181" s="14">
        <f ca="1">Tabla3689101118191516172345675638910[[#This Row],[FECHA RADICACION]]-TODAY()</f>
        <v>-68.515972222223354</v>
      </c>
      <c r="G181" s="14" t="s">
        <v>15</v>
      </c>
      <c r="H181" s="14" t="s">
        <v>241</v>
      </c>
      <c r="I181" s="14" t="s">
        <v>17</v>
      </c>
      <c r="J181" s="15" t="s">
        <v>18</v>
      </c>
      <c r="K181" s="21">
        <v>46020</v>
      </c>
      <c r="L181" s="21"/>
    </row>
    <row r="182" spans="1:13" ht="21.75" hidden="1" customHeight="1" x14ac:dyDescent="0.25">
      <c r="A182" s="4">
        <v>181</v>
      </c>
      <c r="B182" s="30">
        <v>20255810230562</v>
      </c>
      <c r="C182" s="2">
        <v>45994.484027777777</v>
      </c>
      <c r="D182" s="2">
        <v>45995.254861111112</v>
      </c>
      <c r="E182" s="2" t="s">
        <v>6891</v>
      </c>
      <c r="F182" s="14">
        <f ca="1">Tabla3689101118191516172345675638910[[#This Row],[FECHA RADICACION]]-TODAY()</f>
        <v>-68.515972222223354</v>
      </c>
      <c r="G182" s="14" t="s">
        <v>65</v>
      </c>
      <c r="H182" s="14" t="s">
        <v>6109</v>
      </c>
      <c r="I182" s="14" t="s">
        <v>17</v>
      </c>
      <c r="J182" s="15" t="s">
        <v>18</v>
      </c>
      <c r="K182" s="21">
        <v>46020</v>
      </c>
      <c r="L182" s="21"/>
    </row>
    <row r="183" spans="1:13" ht="21.75" hidden="1" customHeight="1" x14ac:dyDescent="0.25">
      <c r="A183" s="4">
        <v>182</v>
      </c>
      <c r="B183" s="30">
        <v>20255810230462</v>
      </c>
      <c r="C183" s="2">
        <v>45994.484027777777</v>
      </c>
      <c r="D183" s="2">
        <v>45995.254861111112</v>
      </c>
      <c r="E183" s="2" t="s">
        <v>6892</v>
      </c>
      <c r="F183" s="14">
        <f ca="1">Tabla3689101118191516172345675638910[[#This Row],[FECHA RADICACION]]-TODAY()</f>
        <v>-68.515972222223354</v>
      </c>
      <c r="G183" s="14" t="s">
        <v>15</v>
      </c>
      <c r="H183" s="14" t="s">
        <v>241</v>
      </c>
      <c r="I183" s="14" t="s">
        <v>17</v>
      </c>
      <c r="J183" s="15" t="s">
        <v>18</v>
      </c>
      <c r="K183" s="21">
        <v>46020</v>
      </c>
      <c r="L183" s="21"/>
    </row>
    <row r="184" spans="1:13" ht="21.75" hidden="1" customHeight="1" x14ac:dyDescent="0.25">
      <c r="A184" s="4">
        <v>183</v>
      </c>
      <c r="B184" s="30">
        <v>20255810230402</v>
      </c>
      <c r="C184" s="2">
        <v>45994.484027777777</v>
      </c>
      <c r="D184" s="2">
        <v>45995.254861111112</v>
      </c>
      <c r="E184" s="2" t="s">
        <v>6893</v>
      </c>
      <c r="F184" s="14">
        <f ca="1">Tabla3689101118191516172345675638910[[#This Row],[FECHA RADICACION]]-TODAY()</f>
        <v>-68.515972222223354</v>
      </c>
      <c r="G184" s="14" t="s">
        <v>15</v>
      </c>
      <c r="H184" s="14" t="s">
        <v>16</v>
      </c>
      <c r="I184" s="14" t="s">
        <v>17</v>
      </c>
      <c r="J184" s="15" t="s">
        <v>18</v>
      </c>
      <c r="K184" s="21">
        <v>46020</v>
      </c>
      <c r="L184" s="21"/>
    </row>
    <row r="185" spans="1:13" ht="21.75" hidden="1" customHeight="1" x14ac:dyDescent="0.25">
      <c r="A185" s="4">
        <v>184</v>
      </c>
      <c r="B185" s="30">
        <v>20255810230372</v>
      </c>
      <c r="C185" s="2">
        <v>45994.484027777777</v>
      </c>
      <c r="D185" s="2">
        <v>45995.254861111112</v>
      </c>
      <c r="E185" s="2" t="s">
        <v>6894</v>
      </c>
      <c r="F185" s="14">
        <f ca="1">Tabla3689101118191516172345675638910[[#This Row],[FECHA RADICACION]]-TODAY()</f>
        <v>-68.515972222223354</v>
      </c>
      <c r="G185" s="14" t="s">
        <v>15</v>
      </c>
      <c r="H185" s="14" t="s">
        <v>16</v>
      </c>
      <c r="I185" s="14" t="s">
        <v>17</v>
      </c>
      <c r="J185" s="15" t="s">
        <v>18</v>
      </c>
      <c r="K185" s="21">
        <v>46020</v>
      </c>
      <c r="L185" s="17"/>
      <c r="M185" s="15"/>
    </row>
    <row r="186" spans="1:13" ht="21.75" hidden="1" customHeight="1" x14ac:dyDescent="0.25">
      <c r="A186" s="4">
        <v>185</v>
      </c>
      <c r="B186" s="30">
        <v>20254214037482</v>
      </c>
      <c r="C186" s="2">
        <v>45993</v>
      </c>
      <c r="D186" s="2">
        <v>45995.254861111112</v>
      </c>
      <c r="E186" s="2" t="s">
        <v>6895</v>
      </c>
      <c r="F186" s="14">
        <f ca="1">Tabla3689101118191516172345675638910[[#This Row],[FECHA RADICACION]]-TODAY()</f>
        <v>-70</v>
      </c>
      <c r="G186" s="14" t="s">
        <v>15</v>
      </c>
      <c r="H186" s="14" t="s">
        <v>82</v>
      </c>
      <c r="I186" s="14" t="s">
        <v>17</v>
      </c>
      <c r="J186" s="15" t="s">
        <v>18</v>
      </c>
      <c r="K186" s="21">
        <v>46020</v>
      </c>
      <c r="L186" s="21"/>
    </row>
    <row r="187" spans="1:13" ht="21.75" hidden="1" customHeight="1" x14ac:dyDescent="0.25">
      <c r="A187" s="4">
        <v>186</v>
      </c>
      <c r="B187" s="30">
        <v>20254604063962</v>
      </c>
      <c r="C187" s="2">
        <v>45995.408333333333</v>
      </c>
      <c r="D187" s="2">
        <v>45995.254861111112</v>
      </c>
      <c r="E187" s="2" t="s">
        <v>6896</v>
      </c>
      <c r="F187" s="14">
        <f ca="1">Tabla3689101118191516172345675638910[[#This Row],[FECHA RADICACION]]-TODAY()</f>
        <v>-67.591666666667152</v>
      </c>
      <c r="G187" s="14" t="s">
        <v>2964</v>
      </c>
      <c r="H187" s="14" t="s">
        <v>17</v>
      </c>
      <c r="I187" s="14" t="s">
        <v>17</v>
      </c>
      <c r="J187" s="15" t="s">
        <v>18</v>
      </c>
      <c r="L187" s="21"/>
    </row>
    <row r="188" spans="1:13" ht="21.75" hidden="1" customHeight="1" x14ac:dyDescent="0.25">
      <c r="A188" s="4">
        <v>187</v>
      </c>
      <c r="B188" s="30">
        <v>20255810230912</v>
      </c>
      <c r="C188" s="2">
        <v>45994</v>
      </c>
      <c r="D188" s="2">
        <v>45995.254861111112</v>
      </c>
      <c r="E188" s="2" t="s">
        <v>500</v>
      </c>
      <c r="F188" s="14">
        <f ca="1">Tabla3689101118191516172345675638910[[#This Row],[FECHA RADICACION]]-TODAY()</f>
        <v>-69</v>
      </c>
      <c r="G188" s="14" t="s">
        <v>65</v>
      </c>
      <c r="H188" s="14" t="s">
        <v>6754</v>
      </c>
      <c r="I188" s="14" t="s">
        <v>17</v>
      </c>
      <c r="J188" s="15" t="s">
        <v>18</v>
      </c>
      <c r="K188" s="21">
        <v>46020</v>
      </c>
    </row>
    <row r="189" spans="1:13" ht="21.75" hidden="1" customHeight="1" x14ac:dyDescent="0.25">
      <c r="A189" s="4">
        <v>188</v>
      </c>
      <c r="B189" s="30">
        <v>20254214053152</v>
      </c>
      <c r="C189" s="2">
        <v>45994.527083333334</v>
      </c>
      <c r="D189" s="2">
        <v>45995.254861111112</v>
      </c>
      <c r="E189" s="2" t="s">
        <v>6897</v>
      </c>
      <c r="F189" s="14">
        <f ca="1">Tabla3689101118191516172345675638910[[#This Row],[FECHA RADICACION]]-TODAY()</f>
        <v>-68.472916666665697</v>
      </c>
      <c r="G189" s="14" t="s">
        <v>2964</v>
      </c>
      <c r="H189" s="14" t="s">
        <v>17</v>
      </c>
      <c r="I189" s="14" t="s">
        <v>17</v>
      </c>
      <c r="J189" s="15" t="s">
        <v>18</v>
      </c>
    </row>
    <row r="190" spans="1:13" ht="21.75" hidden="1" customHeight="1" x14ac:dyDescent="0.25">
      <c r="A190" s="4">
        <v>189</v>
      </c>
      <c r="B190" s="30">
        <v>20255810229542</v>
      </c>
      <c r="C190" s="2">
        <v>45993</v>
      </c>
      <c r="D190" s="2">
        <v>45995.254861111112</v>
      </c>
      <c r="E190" s="2" t="s">
        <v>6898</v>
      </c>
      <c r="F190" s="14">
        <f ca="1">Tabla3689101118191516172345675638910[[#This Row],[FECHA RADICACION]]-TODAY()</f>
        <v>-70</v>
      </c>
      <c r="G190" s="14" t="s">
        <v>2964</v>
      </c>
      <c r="H190" s="14" t="s">
        <v>17</v>
      </c>
      <c r="I190" s="14" t="s">
        <v>17</v>
      </c>
      <c r="J190" s="15" t="s">
        <v>18</v>
      </c>
      <c r="L190" s="4" t="s">
        <v>194</v>
      </c>
    </row>
    <row r="191" spans="1:13" ht="21.75" hidden="1" customHeight="1" x14ac:dyDescent="0.25">
      <c r="A191" s="4">
        <v>190</v>
      </c>
      <c r="B191" s="83">
        <v>20255810231202</v>
      </c>
      <c r="C191" s="35">
        <v>45995.500694444447</v>
      </c>
      <c r="D191" s="2">
        <v>45996</v>
      </c>
      <c r="E191" s="2" t="s">
        <v>6899</v>
      </c>
      <c r="F191" s="14">
        <f ca="1">Tabla3689101118191516172345675638910[[#This Row],[FECHA RADICACION]]-TODAY()</f>
        <v>-67.499305555553292</v>
      </c>
      <c r="G191" s="14" t="s">
        <v>2964</v>
      </c>
      <c r="H191" s="14" t="s">
        <v>17</v>
      </c>
      <c r="I191" s="14" t="s">
        <v>17</v>
      </c>
      <c r="J191" s="15" t="s">
        <v>18</v>
      </c>
      <c r="K191" s="21">
        <v>45996</v>
      </c>
      <c r="L191" s="15"/>
    </row>
    <row r="192" spans="1:13" ht="21.75" hidden="1" customHeight="1" x14ac:dyDescent="0.25">
      <c r="A192" s="4">
        <v>191</v>
      </c>
      <c r="B192" s="30">
        <v>20255810231122</v>
      </c>
      <c r="C192" s="2">
        <v>45995.459027777775</v>
      </c>
      <c r="D192" s="2">
        <v>45996</v>
      </c>
      <c r="E192" s="2" t="s">
        <v>6900</v>
      </c>
      <c r="F192" s="14">
        <f ca="1">Tabla3689101118191516172345675638910[[#This Row],[FECHA RADICACION]]-TODAY()</f>
        <v>-67.540972222224809</v>
      </c>
      <c r="G192" s="14" t="s">
        <v>2964</v>
      </c>
      <c r="H192" s="14" t="s">
        <v>17</v>
      </c>
      <c r="I192" s="14" t="s">
        <v>17</v>
      </c>
      <c r="J192" s="15" t="s">
        <v>18</v>
      </c>
    </row>
    <row r="193" spans="1:13" ht="21.75" hidden="1" customHeight="1" x14ac:dyDescent="0.25">
      <c r="A193" s="4">
        <v>192</v>
      </c>
      <c r="B193" s="30">
        <v>20255810231082</v>
      </c>
      <c r="C193" s="2">
        <v>45995.43472222222</v>
      </c>
      <c r="D193" s="2">
        <v>45996</v>
      </c>
      <c r="E193" s="2" t="s">
        <v>436</v>
      </c>
      <c r="F193" s="14">
        <f ca="1">Tabla3689101118191516172345675638910[[#This Row],[FECHA RADICACION]]-TODAY()</f>
        <v>-67.565277777779556</v>
      </c>
      <c r="G193" s="14" t="s">
        <v>65</v>
      </c>
      <c r="H193" s="14" t="s">
        <v>3536</v>
      </c>
      <c r="I193" s="30" t="s">
        <v>17</v>
      </c>
      <c r="J193" s="15" t="s">
        <v>18</v>
      </c>
      <c r="K193" s="21">
        <v>46020</v>
      </c>
      <c r="M193" s="15"/>
    </row>
    <row r="194" spans="1:13" ht="21.75" hidden="1" customHeight="1" x14ac:dyDescent="0.25">
      <c r="A194" s="4">
        <v>193</v>
      </c>
      <c r="B194" s="30">
        <v>20254604064602</v>
      </c>
      <c r="C194" s="2">
        <v>45995.418749999997</v>
      </c>
      <c r="D194" s="2">
        <v>45996</v>
      </c>
      <c r="E194" s="2" t="s">
        <v>6901</v>
      </c>
      <c r="F194" s="14">
        <f ca="1">Tabla3689101118191516172345675638910[[#This Row],[FECHA RADICACION]]-TODAY()</f>
        <v>-67.58125000000291</v>
      </c>
      <c r="G194" s="14" t="s">
        <v>15</v>
      </c>
      <c r="H194" s="14" t="s">
        <v>16</v>
      </c>
      <c r="I194" s="14" t="s">
        <v>17</v>
      </c>
      <c r="J194" s="15" t="s">
        <v>18</v>
      </c>
      <c r="K194" s="21">
        <v>46020</v>
      </c>
    </row>
    <row r="195" spans="1:13" ht="21.75" hidden="1" customHeight="1" x14ac:dyDescent="0.25">
      <c r="A195" s="4">
        <v>194</v>
      </c>
      <c r="B195" s="30">
        <v>20254604056092</v>
      </c>
      <c r="C195" s="2">
        <v>45994</v>
      </c>
      <c r="D195" s="2">
        <v>46000</v>
      </c>
      <c r="E195" s="2" t="s">
        <v>6902</v>
      </c>
      <c r="F195" s="14">
        <f ca="1">Tabla3689101118191516172345675638910[[#This Row],[FECHA RADICACION]]-TODAY()</f>
        <v>-69</v>
      </c>
      <c r="G195" s="14" t="s">
        <v>2964</v>
      </c>
      <c r="H195" s="14" t="s">
        <v>17</v>
      </c>
      <c r="I195" s="14" t="s">
        <v>17</v>
      </c>
      <c r="J195" s="15" t="s">
        <v>18</v>
      </c>
      <c r="K195" s="21">
        <v>46000</v>
      </c>
    </row>
    <row r="196" spans="1:13" ht="21.75" hidden="1" customHeight="1" x14ac:dyDescent="0.25">
      <c r="A196" s="4">
        <v>195</v>
      </c>
      <c r="B196" s="30">
        <v>20255810230202</v>
      </c>
      <c r="C196" s="2">
        <v>45994.518750000003</v>
      </c>
      <c r="D196" s="2">
        <v>46000</v>
      </c>
      <c r="E196" s="2" t="s">
        <v>6903</v>
      </c>
      <c r="F196" s="14">
        <f ca="1">Tabla3689101118191516172345675638910[[#This Row],[FECHA RADICACION]]-TODAY()</f>
        <v>-68.48124999999709</v>
      </c>
      <c r="G196" s="14" t="s">
        <v>65</v>
      </c>
      <c r="H196" s="14" t="s">
        <v>6754</v>
      </c>
      <c r="I196" s="14" t="s">
        <v>17</v>
      </c>
      <c r="J196" s="15" t="s">
        <v>18</v>
      </c>
      <c r="K196" s="21">
        <v>46020</v>
      </c>
    </row>
    <row r="197" spans="1:13" ht="21.75" hidden="1" customHeight="1" x14ac:dyDescent="0.25">
      <c r="A197" s="4">
        <v>196</v>
      </c>
      <c r="B197" s="30">
        <v>20254214030062</v>
      </c>
      <c r="C197" s="2">
        <v>45993.395138888889</v>
      </c>
      <c r="D197" s="2">
        <v>46000</v>
      </c>
      <c r="E197" s="2" t="s">
        <v>4726</v>
      </c>
      <c r="F197" s="14">
        <f ca="1">Tabla3689101118191516172345675638910[[#This Row],[FECHA RADICACION]]-TODAY()</f>
        <v>-69.604861111110949</v>
      </c>
      <c r="G197" s="14" t="s">
        <v>50</v>
      </c>
      <c r="H197" s="14" t="s">
        <v>128</v>
      </c>
      <c r="I197" s="14" t="s">
        <v>17</v>
      </c>
      <c r="J197" s="15" t="s">
        <v>18</v>
      </c>
      <c r="K197" s="21">
        <v>46020</v>
      </c>
      <c r="L197" s="4" t="s">
        <v>6904</v>
      </c>
    </row>
    <row r="198" spans="1:13" ht="21.75" hidden="1" customHeight="1" x14ac:dyDescent="0.25">
      <c r="A198" s="4">
        <v>197</v>
      </c>
      <c r="B198" s="30">
        <v>20254214029942</v>
      </c>
      <c r="C198" s="2">
        <v>45993.393750000003</v>
      </c>
      <c r="D198" s="2">
        <v>46000</v>
      </c>
      <c r="E198" s="2" t="s">
        <v>6136</v>
      </c>
      <c r="F198" s="14">
        <f ca="1">Tabla3689101118191516172345675638910[[#This Row],[FECHA RADICACION]]-TODAY()</f>
        <v>-69.60624999999709</v>
      </c>
      <c r="G198" s="14" t="s">
        <v>50</v>
      </c>
      <c r="H198" s="14" t="s">
        <v>128</v>
      </c>
      <c r="I198" s="14" t="s">
        <v>17</v>
      </c>
      <c r="J198" s="15" t="s">
        <v>18</v>
      </c>
      <c r="K198" s="21">
        <v>46020</v>
      </c>
      <c r="L198" s="4" t="s">
        <v>6904</v>
      </c>
    </row>
    <row r="199" spans="1:13" ht="21.75" hidden="1" customHeight="1" x14ac:dyDescent="0.25">
      <c r="A199" s="4">
        <v>198</v>
      </c>
      <c r="B199" s="30">
        <v>20255810231372</v>
      </c>
      <c r="C199" s="2">
        <v>45995</v>
      </c>
      <c r="D199" s="2">
        <v>46000</v>
      </c>
      <c r="E199" s="2" t="s">
        <v>6905</v>
      </c>
      <c r="F199" s="14">
        <f ca="1">Tabla3689101118191516172345675638910[[#This Row],[FECHA RADICACION]]-TODAY()</f>
        <v>-68</v>
      </c>
      <c r="G199" s="14" t="s">
        <v>15</v>
      </c>
      <c r="H199" s="14" t="s">
        <v>5910</v>
      </c>
      <c r="I199" s="14" t="s">
        <v>17</v>
      </c>
      <c r="J199" s="15" t="s">
        <v>18</v>
      </c>
      <c r="L199" s="4" t="s">
        <v>91</v>
      </c>
    </row>
    <row r="200" spans="1:13" ht="21.75" customHeight="1" x14ac:dyDescent="0.25">
      <c r="A200" s="4">
        <v>199</v>
      </c>
      <c r="B200" s="30">
        <v>20255810231732</v>
      </c>
      <c r="C200" s="2">
        <v>45996.356249999997</v>
      </c>
      <c r="D200" s="2">
        <v>46000</v>
      </c>
      <c r="E200" s="2" t="s">
        <v>6906</v>
      </c>
      <c r="F200" s="14">
        <f ca="1">Tabla3689101118191516172345675638910[[#This Row],[FECHA RADICACION]]-TODAY()</f>
        <v>-66.64375000000291</v>
      </c>
      <c r="G200" s="14" t="s">
        <v>65</v>
      </c>
      <c r="H200" s="14" t="s">
        <v>283</v>
      </c>
      <c r="I200" s="14" t="s">
        <v>17</v>
      </c>
      <c r="J200" s="15" t="s">
        <v>18</v>
      </c>
      <c r="K200" s="21">
        <v>46020</v>
      </c>
    </row>
    <row r="201" spans="1:13" ht="21.75" hidden="1" customHeight="1" x14ac:dyDescent="0.25">
      <c r="A201" s="4">
        <v>200</v>
      </c>
      <c r="B201" s="30">
        <v>20254604076102</v>
      </c>
      <c r="C201" s="2">
        <v>45996.352083333331</v>
      </c>
      <c r="D201" s="2">
        <v>46000</v>
      </c>
      <c r="E201" s="2" t="s">
        <v>6907</v>
      </c>
      <c r="F201" s="14">
        <f ca="1">Tabla3689101118191516172345675638910[[#This Row],[FECHA RADICACION]]-TODAY()</f>
        <v>-66.647916666668607</v>
      </c>
      <c r="G201" s="14" t="s">
        <v>50</v>
      </c>
      <c r="H201" s="14" t="s">
        <v>93</v>
      </c>
      <c r="I201" s="14" t="s">
        <v>17</v>
      </c>
      <c r="J201" s="15" t="s">
        <v>18</v>
      </c>
      <c r="K201" s="21">
        <v>46020</v>
      </c>
    </row>
    <row r="202" spans="1:13" ht="21.75" hidden="1" customHeight="1" x14ac:dyDescent="0.25">
      <c r="A202" s="4">
        <v>201</v>
      </c>
      <c r="B202" s="30">
        <v>20255810231672</v>
      </c>
      <c r="C202" s="2">
        <v>45995</v>
      </c>
      <c r="D202" s="2">
        <v>46000</v>
      </c>
      <c r="E202" s="2" t="s">
        <v>6908</v>
      </c>
      <c r="F202" s="14">
        <f ca="1">Tabla3689101118191516172345675638910[[#This Row],[FECHA RADICACION]]-TODAY()</f>
        <v>-68</v>
      </c>
      <c r="G202" s="14" t="s">
        <v>65</v>
      </c>
      <c r="H202" s="14" t="s">
        <v>3536</v>
      </c>
      <c r="I202" s="14" t="s">
        <v>17</v>
      </c>
      <c r="J202" s="15" t="s">
        <v>18</v>
      </c>
      <c r="K202" s="21">
        <v>46020</v>
      </c>
      <c r="L202" s="4" t="s">
        <v>42</v>
      </c>
    </row>
    <row r="203" spans="1:13" ht="21.75" hidden="1" customHeight="1" x14ac:dyDescent="0.25">
      <c r="A203" s="4">
        <v>202</v>
      </c>
      <c r="B203" s="30">
        <v>20255810231632</v>
      </c>
      <c r="C203" s="2">
        <v>45995</v>
      </c>
      <c r="D203" s="2">
        <v>46000</v>
      </c>
      <c r="E203" s="2" t="s">
        <v>6909</v>
      </c>
      <c r="F203" s="14">
        <f ca="1">Tabla3689101118191516172345675638910[[#This Row],[FECHA RADICACION]]-TODAY()</f>
        <v>-68</v>
      </c>
      <c r="G203" s="14" t="s">
        <v>15</v>
      </c>
      <c r="H203" s="14" t="s">
        <v>16</v>
      </c>
      <c r="I203" s="14" t="s">
        <v>17</v>
      </c>
      <c r="J203" s="15" t="s">
        <v>18</v>
      </c>
      <c r="K203" s="21">
        <v>46020</v>
      </c>
      <c r="L203" s="4" t="s">
        <v>3982</v>
      </c>
    </row>
    <row r="204" spans="1:13" ht="21.75" hidden="1" customHeight="1" x14ac:dyDescent="0.25">
      <c r="A204" s="4">
        <v>203</v>
      </c>
      <c r="B204" s="30">
        <v>20255810231592</v>
      </c>
      <c r="C204" s="2">
        <v>45995</v>
      </c>
      <c r="D204" s="2">
        <v>46000</v>
      </c>
      <c r="E204" s="2" t="s">
        <v>6910</v>
      </c>
      <c r="F204" s="14">
        <f ca="1">Tabla3689101118191516172345675638910[[#This Row],[FECHA RADICACION]]-TODAY()</f>
        <v>-68</v>
      </c>
      <c r="G204" s="14" t="s">
        <v>15</v>
      </c>
      <c r="H204" s="14" t="s">
        <v>241</v>
      </c>
      <c r="I204" s="14" t="s">
        <v>17</v>
      </c>
      <c r="J204" s="15" t="s">
        <v>18</v>
      </c>
      <c r="L204" s="4" t="s">
        <v>91</v>
      </c>
    </row>
    <row r="205" spans="1:13" ht="21.75" hidden="1" customHeight="1" x14ac:dyDescent="0.25">
      <c r="A205" s="4">
        <v>204</v>
      </c>
      <c r="B205" s="30">
        <v>20255810231542</v>
      </c>
      <c r="C205" s="2">
        <v>45995</v>
      </c>
      <c r="D205" s="2">
        <v>46000</v>
      </c>
      <c r="E205" s="2" t="s">
        <v>6911</v>
      </c>
      <c r="F205" s="14">
        <f ca="1">Tabla3689101118191516172345675638910[[#This Row],[FECHA RADICACION]]-TODAY()</f>
        <v>-68</v>
      </c>
      <c r="G205" s="14" t="s">
        <v>15</v>
      </c>
      <c r="H205" s="14" t="s">
        <v>241</v>
      </c>
      <c r="I205" s="14" t="s">
        <v>17</v>
      </c>
      <c r="J205" s="15" t="s">
        <v>18</v>
      </c>
      <c r="K205" s="21">
        <v>46020</v>
      </c>
      <c r="L205" s="4" t="s">
        <v>42</v>
      </c>
    </row>
    <row r="206" spans="1:13" ht="21.75" hidden="1" customHeight="1" x14ac:dyDescent="0.25">
      <c r="A206" s="4">
        <v>205</v>
      </c>
      <c r="B206" s="30">
        <v>20255810231492</v>
      </c>
      <c r="C206" s="2">
        <v>45995</v>
      </c>
      <c r="D206" s="2">
        <v>46000</v>
      </c>
      <c r="E206" s="2" t="s">
        <v>6880</v>
      </c>
      <c r="F206" s="14">
        <f ca="1">Tabla3689101118191516172345675638910[[#This Row],[FECHA RADICACION]]-TODAY()</f>
        <v>-68</v>
      </c>
      <c r="G206" s="14" t="s">
        <v>15</v>
      </c>
      <c r="H206" s="14" t="s">
        <v>241</v>
      </c>
      <c r="I206" s="14" t="s">
        <v>17</v>
      </c>
      <c r="J206" s="15" t="s">
        <v>18</v>
      </c>
      <c r="L206" s="4" t="s">
        <v>6095</v>
      </c>
    </row>
    <row r="207" spans="1:13" ht="21.75" hidden="1" customHeight="1" x14ac:dyDescent="0.25">
      <c r="A207" s="4">
        <v>206</v>
      </c>
      <c r="B207" s="30">
        <v>20255810231462</v>
      </c>
      <c r="C207" s="2">
        <v>45995</v>
      </c>
      <c r="D207" s="2">
        <v>46000</v>
      </c>
      <c r="E207" s="2" t="s">
        <v>6912</v>
      </c>
      <c r="F207" s="14">
        <f ca="1">Tabla3689101118191516172345675638910[[#This Row],[FECHA RADICACION]]-TODAY()</f>
        <v>-68</v>
      </c>
      <c r="G207" s="14" t="s">
        <v>15</v>
      </c>
      <c r="H207" s="14" t="s">
        <v>16</v>
      </c>
      <c r="I207" s="14" t="s">
        <v>17</v>
      </c>
      <c r="J207" s="15" t="s">
        <v>18</v>
      </c>
      <c r="K207" s="21">
        <v>46020</v>
      </c>
      <c r="L207" s="4" t="s">
        <v>3982</v>
      </c>
    </row>
    <row r="208" spans="1:13" ht="21.75" hidden="1" customHeight="1" x14ac:dyDescent="0.25">
      <c r="A208" s="4">
        <v>207</v>
      </c>
      <c r="B208" s="30">
        <v>20255810231572</v>
      </c>
      <c r="C208" s="2">
        <v>45995</v>
      </c>
      <c r="D208" s="2">
        <v>46000</v>
      </c>
      <c r="E208" s="2" t="s">
        <v>6913</v>
      </c>
      <c r="F208" s="14">
        <f ca="1">Tabla3689101118191516172345675638910[[#This Row],[FECHA RADICACION]]-TODAY()</f>
        <v>-68</v>
      </c>
      <c r="G208" s="14" t="s">
        <v>2964</v>
      </c>
      <c r="H208" s="14" t="s">
        <v>17</v>
      </c>
      <c r="I208" s="14" t="s">
        <v>17</v>
      </c>
      <c r="J208" s="15" t="s">
        <v>18</v>
      </c>
      <c r="L208" s="4" t="s">
        <v>42</v>
      </c>
      <c r="M208" s="15"/>
    </row>
    <row r="209" spans="1:13" ht="21.75" hidden="1" customHeight="1" x14ac:dyDescent="0.25">
      <c r="A209" s="4">
        <v>208</v>
      </c>
      <c r="B209" s="30">
        <v>20254604076792</v>
      </c>
      <c r="C209" s="2">
        <v>45996.393055555556</v>
      </c>
      <c r="D209" s="2">
        <v>46000</v>
      </c>
      <c r="E209" s="2" t="s">
        <v>6914</v>
      </c>
      <c r="F209" s="14">
        <f ca="1">Tabla3689101118191516172345675638910[[#This Row],[FECHA RADICACION]]-TODAY()</f>
        <v>-66.606944444443798</v>
      </c>
      <c r="G209" s="14" t="s">
        <v>15</v>
      </c>
      <c r="H209" s="14" t="s">
        <v>16</v>
      </c>
      <c r="I209" s="14" t="s">
        <v>17</v>
      </c>
      <c r="J209" s="15" t="s">
        <v>18</v>
      </c>
      <c r="K209" s="21">
        <v>46020</v>
      </c>
      <c r="M209" s="4" t="s">
        <v>6915</v>
      </c>
    </row>
    <row r="210" spans="1:13" ht="21.75" hidden="1" customHeight="1" x14ac:dyDescent="0.25">
      <c r="A210" s="4">
        <v>209</v>
      </c>
      <c r="B210" s="30">
        <v>20254604076602</v>
      </c>
      <c r="C210" s="2">
        <v>45996.384027777778</v>
      </c>
      <c r="D210" s="2">
        <v>46000</v>
      </c>
      <c r="E210" s="2" t="s">
        <v>6916</v>
      </c>
      <c r="F210" s="14">
        <f ca="1">Tabla3689101118191516172345675638910[[#This Row],[FECHA RADICACION]]-TODAY()</f>
        <v>-66.615972222221899</v>
      </c>
      <c r="G210" s="14" t="s">
        <v>15</v>
      </c>
      <c r="H210" s="14" t="s">
        <v>16</v>
      </c>
      <c r="I210" s="14" t="s">
        <v>17</v>
      </c>
      <c r="J210" s="15" t="s">
        <v>18</v>
      </c>
      <c r="K210" s="21">
        <v>46020</v>
      </c>
    </row>
    <row r="211" spans="1:13" ht="21.75" hidden="1" customHeight="1" x14ac:dyDescent="0.25">
      <c r="A211" s="4">
        <v>210</v>
      </c>
      <c r="B211" s="30">
        <v>20255810231772</v>
      </c>
      <c r="C211" s="2">
        <v>45996.377083333333</v>
      </c>
      <c r="D211" s="2">
        <v>46000</v>
      </c>
      <c r="E211" s="2" t="s">
        <v>6917</v>
      </c>
      <c r="F211" s="14">
        <f ca="1">Tabla3689101118191516172345675638910[[#This Row],[FECHA RADICACION]]-TODAY()</f>
        <v>-66.622916666667152</v>
      </c>
      <c r="G211" s="14" t="s">
        <v>85</v>
      </c>
      <c r="H211" s="14" t="s">
        <v>6918</v>
      </c>
      <c r="I211" s="14" t="s">
        <v>17</v>
      </c>
      <c r="J211" s="15" t="s">
        <v>18</v>
      </c>
      <c r="K211" s="21">
        <v>46020</v>
      </c>
      <c r="M211" s="4" t="s">
        <v>6919</v>
      </c>
    </row>
    <row r="212" spans="1:13" ht="21.75" hidden="1" customHeight="1" x14ac:dyDescent="0.25">
      <c r="A212" s="4">
        <v>211</v>
      </c>
      <c r="B212" s="30">
        <v>20254604076442</v>
      </c>
      <c r="C212" s="2">
        <v>45996.372916666667</v>
      </c>
      <c r="D212" s="2">
        <v>46000</v>
      </c>
      <c r="E212" s="2" t="s">
        <v>6920</v>
      </c>
      <c r="F212" s="14">
        <f ca="1">Tabla3689101118191516172345675638910[[#This Row],[FECHA RADICACION]]-TODAY()</f>
        <v>-66.627083333332848</v>
      </c>
      <c r="G212" s="14" t="s">
        <v>15</v>
      </c>
      <c r="H212" s="14" t="s">
        <v>16</v>
      </c>
      <c r="I212" s="14" t="s">
        <v>17</v>
      </c>
      <c r="J212" s="15" t="s">
        <v>18</v>
      </c>
      <c r="K212" s="21">
        <v>46020</v>
      </c>
    </row>
    <row r="213" spans="1:13" ht="21.75" hidden="1" customHeight="1" x14ac:dyDescent="0.25">
      <c r="A213" s="4">
        <v>212</v>
      </c>
      <c r="B213" s="30">
        <v>20254604076822</v>
      </c>
      <c r="C213" s="2">
        <v>45996.393750000003</v>
      </c>
      <c r="D213" s="2">
        <v>46000</v>
      </c>
      <c r="E213" s="2" t="s">
        <v>6921</v>
      </c>
      <c r="F213" s="14">
        <f ca="1">Tabla3689101118191516172345675638910[[#This Row],[FECHA RADICACION]]-TODAY()</f>
        <v>-66.60624999999709</v>
      </c>
      <c r="G213" s="14" t="s">
        <v>15</v>
      </c>
      <c r="H213" s="14" t="s">
        <v>16</v>
      </c>
      <c r="I213" s="14" t="s">
        <v>17</v>
      </c>
      <c r="J213" s="15" t="s">
        <v>18</v>
      </c>
      <c r="K213" s="21">
        <v>46020</v>
      </c>
    </row>
    <row r="214" spans="1:13" ht="21.75" hidden="1" customHeight="1" x14ac:dyDescent="0.25">
      <c r="A214" s="4">
        <v>213</v>
      </c>
      <c r="B214" s="30">
        <v>20255810231852</v>
      </c>
      <c r="C214" s="2">
        <v>45996.440972222219</v>
      </c>
      <c r="D214" s="2">
        <v>46000</v>
      </c>
      <c r="E214" s="2" t="s">
        <v>6922</v>
      </c>
      <c r="F214" s="14">
        <f ca="1">Tabla3689101118191516172345675638910[[#This Row],[FECHA RADICACION]]-TODAY()</f>
        <v>-66.559027777781012</v>
      </c>
      <c r="G214" s="14" t="s">
        <v>85</v>
      </c>
      <c r="H214" s="14" t="s">
        <v>86</v>
      </c>
      <c r="I214" s="14" t="s">
        <v>17</v>
      </c>
      <c r="J214" s="15" t="s">
        <v>18</v>
      </c>
      <c r="K214" s="21">
        <v>46020</v>
      </c>
      <c r="L214" s="15"/>
      <c r="M214" s="15"/>
    </row>
    <row r="215" spans="1:13" ht="21.75" hidden="1" customHeight="1" x14ac:dyDescent="0.25">
      <c r="A215" s="4">
        <v>214</v>
      </c>
      <c r="B215" s="30">
        <v>20254604077552</v>
      </c>
      <c r="C215" s="2">
        <v>45996.422222222223</v>
      </c>
      <c r="D215" s="2">
        <v>46000</v>
      </c>
      <c r="E215" s="2" t="s">
        <v>6923</v>
      </c>
      <c r="F215" s="14">
        <f ca="1">Tabla3689101118191516172345675638910[[#This Row],[FECHA RADICACION]]-TODAY()</f>
        <v>-66.577777777776646</v>
      </c>
      <c r="G215" s="14" t="s">
        <v>15</v>
      </c>
      <c r="H215" s="14" t="s">
        <v>241</v>
      </c>
      <c r="I215" s="14" t="s">
        <v>17</v>
      </c>
      <c r="J215" s="15" t="s">
        <v>18</v>
      </c>
      <c r="K215" s="21">
        <v>46020</v>
      </c>
    </row>
    <row r="216" spans="1:13" ht="21.75" hidden="1" customHeight="1" x14ac:dyDescent="0.25">
      <c r="A216" s="4">
        <v>215</v>
      </c>
      <c r="B216" s="30">
        <v>20255810231972</v>
      </c>
      <c r="C216" s="2">
        <v>45996.48541666667</v>
      </c>
      <c r="D216" s="2">
        <v>46000</v>
      </c>
      <c r="E216" s="2" t="s">
        <v>6924</v>
      </c>
      <c r="F216" s="14">
        <f ca="1">Tabla3689101118191516172345675638910[[#This Row],[FECHA RADICACION]]-TODAY()</f>
        <v>-66.514583333329938</v>
      </c>
      <c r="G216" s="14" t="s">
        <v>65</v>
      </c>
      <c r="H216" s="14" t="s">
        <v>3285</v>
      </c>
      <c r="I216" s="14" t="s">
        <v>17</v>
      </c>
      <c r="J216" s="15" t="s">
        <v>18</v>
      </c>
      <c r="L216" s="4" t="s">
        <v>42</v>
      </c>
    </row>
    <row r="217" spans="1:13" ht="21.75" hidden="1" customHeight="1" x14ac:dyDescent="0.25">
      <c r="A217" s="4">
        <v>216</v>
      </c>
      <c r="B217" s="30">
        <v>20255810232212</v>
      </c>
      <c r="C217" s="2">
        <v>45996.535416666666</v>
      </c>
      <c r="D217" s="2">
        <v>46000</v>
      </c>
      <c r="E217" s="2" t="s">
        <v>6925</v>
      </c>
      <c r="F217" s="14">
        <f ca="1">Tabla3689101118191516172345675638910[[#This Row],[FECHA RADICACION]]-TODAY()</f>
        <v>-66.464583333334303</v>
      </c>
      <c r="G217" s="14" t="s">
        <v>65</v>
      </c>
      <c r="H217" s="14" t="s">
        <v>3285</v>
      </c>
      <c r="I217" s="14" t="s">
        <v>17</v>
      </c>
      <c r="J217" s="15" t="s">
        <v>18</v>
      </c>
      <c r="L217" s="4" t="s">
        <v>42</v>
      </c>
    </row>
    <row r="218" spans="1:13" ht="21.75" hidden="1" customHeight="1" x14ac:dyDescent="0.25">
      <c r="A218" s="4">
        <v>217</v>
      </c>
      <c r="B218" s="30">
        <v>20255810232202</v>
      </c>
      <c r="C218" s="2">
        <v>45996.53402777778</v>
      </c>
      <c r="D218" s="2">
        <v>46000</v>
      </c>
      <c r="E218" s="2" t="s">
        <v>6926</v>
      </c>
      <c r="F218" s="14">
        <f ca="1">Tabla3689101118191516172345675638910[[#This Row],[FECHA RADICACION]]-TODAY()</f>
        <v>-66.465972222220444</v>
      </c>
      <c r="G218" s="14" t="s">
        <v>65</v>
      </c>
      <c r="H218" s="14" t="s">
        <v>3285</v>
      </c>
      <c r="I218" s="14" t="s">
        <v>17</v>
      </c>
      <c r="J218" s="15" t="s">
        <v>18</v>
      </c>
      <c r="L218" s="15" t="s">
        <v>42</v>
      </c>
      <c r="M218" s="15"/>
    </row>
    <row r="219" spans="1:13" ht="21.75" customHeight="1" x14ac:dyDescent="0.25">
      <c r="A219" s="4">
        <v>218</v>
      </c>
      <c r="B219" s="30">
        <v>20255810232192</v>
      </c>
      <c r="C219" s="2">
        <v>45996.532638888886</v>
      </c>
      <c r="D219" s="2">
        <v>46000</v>
      </c>
      <c r="E219" s="2" t="s">
        <v>6927</v>
      </c>
      <c r="F219" s="14">
        <f ca="1">Tabla3689101118191516172345675638910[[#This Row],[FECHA RADICACION]]-TODAY()</f>
        <v>-66.46736111111386</v>
      </c>
      <c r="G219" s="14" t="s">
        <v>65</v>
      </c>
      <c r="H219" s="14" t="s">
        <v>283</v>
      </c>
      <c r="I219" s="14" t="s">
        <v>17</v>
      </c>
      <c r="J219" s="15" t="s">
        <v>18</v>
      </c>
      <c r="K219" s="21">
        <v>46020</v>
      </c>
      <c r="L219" s="4" t="s">
        <v>42</v>
      </c>
    </row>
    <row r="220" spans="1:13" ht="21.75" hidden="1" customHeight="1" x14ac:dyDescent="0.25">
      <c r="A220" s="4">
        <v>219</v>
      </c>
      <c r="B220" s="30">
        <v>20255810232182</v>
      </c>
      <c r="C220" s="2">
        <v>45996.529861111114</v>
      </c>
      <c r="D220" s="2">
        <v>46000</v>
      </c>
      <c r="E220" s="2" t="s">
        <v>6928</v>
      </c>
      <c r="F220" s="14">
        <f ca="1">Tabla3689101118191516172345675638910[[#This Row],[FECHA RADICACION]]-TODAY()</f>
        <v>-66.47013888888614</v>
      </c>
      <c r="G220" s="14" t="s">
        <v>2964</v>
      </c>
      <c r="H220" s="14" t="s">
        <v>17</v>
      </c>
      <c r="I220" s="14" t="s">
        <v>17</v>
      </c>
      <c r="J220" s="15" t="s">
        <v>18</v>
      </c>
    </row>
    <row r="221" spans="1:13" ht="21.75" customHeight="1" x14ac:dyDescent="0.25">
      <c r="A221" s="4">
        <v>220</v>
      </c>
      <c r="B221" s="30">
        <v>20254604081022</v>
      </c>
      <c r="C221" s="2">
        <v>45996.525694444441</v>
      </c>
      <c r="D221" s="2">
        <v>46000</v>
      </c>
      <c r="E221" s="2" t="s">
        <v>6929</v>
      </c>
      <c r="F221" s="14">
        <f ca="1">Tabla3689101118191516172345675638910[[#This Row],[FECHA RADICACION]]-TODAY()</f>
        <v>-66.474305555559113</v>
      </c>
      <c r="G221" s="14" t="s">
        <v>65</v>
      </c>
      <c r="H221" s="14" t="s">
        <v>825</v>
      </c>
      <c r="I221" s="14" t="s">
        <v>17</v>
      </c>
      <c r="J221" s="15" t="s">
        <v>18</v>
      </c>
      <c r="K221" s="21">
        <v>46020</v>
      </c>
    </row>
    <row r="222" spans="1:13" ht="21.75" hidden="1" customHeight="1" x14ac:dyDescent="0.25">
      <c r="A222" s="4">
        <v>221</v>
      </c>
      <c r="B222" s="30">
        <v>20255810232142</v>
      </c>
      <c r="C222" s="2">
        <v>45996.524305555555</v>
      </c>
      <c r="D222" s="2">
        <v>46000</v>
      </c>
      <c r="E222" s="2" t="s">
        <v>6930</v>
      </c>
      <c r="F222" s="14">
        <f ca="1">Tabla3689101118191516172345675638910[[#This Row],[FECHA RADICACION]]-TODAY()</f>
        <v>-66.475694444445253</v>
      </c>
      <c r="G222" s="14" t="s">
        <v>65</v>
      </c>
      <c r="H222" s="14" t="s">
        <v>3536</v>
      </c>
      <c r="I222" s="14" t="s">
        <v>17</v>
      </c>
      <c r="J222" s="15" t="s">
        <v>18</v>
      </c>
      <c r="K222" s="21">
        <v>46020</v>
      </c>
      <c r="L222" s="4" t="s">
        <v>42</v>
      </c>
    </row>
    <row r="223" spans="1:13" ht="21.75" hidden="1" customHeight="1" x14ac:dyDescent="0.25">
      <c r="A223" s="4">
        <v>222</v>
      </c>
      <c r="B223" s="30">
        <v>20255810232132</v>
      </c>
      <c r="C223" s="2">
        <v>45996.522916666669</v>
      </c>
      <c r="D223" s="2">
        <v>46000</v>
      </c>
      <c r="E223" s="2" t="s">
        <v>6931</v>
      </c>
      <c r="F223" s="14">
        <f ca="1">Tabla3689101118191516172345675638910[[#This Row],[FECHA RADICACION]]-TODAY()</f>
        <v>-66.477083333331393</v>
      </c>
      <c r="G223" s="14" t="s">
        <v>65</v>
      </c>
      <c r="H223" s="14" t="s">
        <v>3285</v>
      </c>
      <c r="I223" s="14" t="s">
        <v>17</v>
      </c>
      <c r="J223" s="15" t="s">
        <v>18</v>
      </c>
    </row>
    <row r="224" spans="1:13" ht="21.75" hidden="1" customHeight="1" x14ac:dyDescent="0.25">
      <c r="A224" s="4">
        <v>223</v>
      </c>
      <c r="B224" s="14">
        <v>20254604080972</v>
      </c>
      <c r="C224" s="2">
        <v>45996.522916666669</v>
      </c>
      <c r="D224" s="2">
        <v>46000</v>
      </c>
      <c r="E224" s="2" t="s">
        <v>6932</v>
      </c>
      <c r="F224" s="14">
        <f ca="1">Tabla3689101118191516172345675638910[[#This Row],[FECHA RADICACION]]-TODAY()</f>
        <v>-66.477083333331393</v>
      </c>
      <c r="G224" s="14" t="s">
        <v>15</v>
      </c>
      <c r="H224" s="14" t="s">
        <v>16</v>
      </c>
      <c r="I224" s="14" t="s">
        <v>17</v>
      </c>
      <c r="J224" s="15" t="s">
        <v>18</v>
      </c>
      <c r="K224" s="21">
        <v>46020</v>
      </c>
    </row>
    <row r="225" spans="1:13" ht="21.75" hidden="1" customHeight="1" x14ac:dyDescent="0.25">
      <c r="A225" s="4">
        <v>224</v>
      </c>
      <c r="B225" s="30">
        <v>20255810232122</v>
      </c>
      <c r="C225" s="2">
        <v>45996.521527777775</v>
      </c>
      <c r="D225" s="2">
        <v>46000</v>
      </c>
      <c r="E225" s="2" t="s">
        <v>6933</v>
      </c>
      <c r="F225" s="14">
        <f ca="1">Tabla3689101118191516172345675638910[[#This Row],[FECHA RADICACION]]-TODAY()</f>
        <v>-66.478472222224809</v>
      </c>
      <c r="G225" s="14" t="s">
        <v>65</v>
      </c>
      <c r="H225" s="14" t="s">
        <v>3285</v>
      </c>
      <c r="I225" s="14" t="s">
        <v>17</v>
      </c>
      <c r="J225" s="15" t="s">
        <v>18</v>
      </c>
      <c r="L225" s="4" t="s">
        <v>42</v>
      </c>
    </row>
    <row r="226" spans="1:13" ht="21.75" hidden="1" customHeight="1" x14ac:dyDescent="0.25">
      <c r="A226" s="4">
        <v>225</v>
      </c>
      <c r="B226" s="30">
        <v>20254214080822</v>
      </c>
      <c r="C226" s="2">
        <v>45996.520138888889</v>
      </c>
      <c r="D226" s="2">
        <v>46000</v>
      </c>
      <c r="E226" s="2" t="s">
        <v>6934</v>
      </c>
      <c r="F226" s="14">
        <f ca="1">Tabla3689101118191516172345675638910[[#This Row],[FECHA RADICACION]]-TODAY()</f>
        <v>-66.479861111110949</v>
      </c>
      <c r="G226" s="14" t="s">
        <v>50</v>
      </c>
      <c r="H226" s="14" t="s">
        <v>51</v>
      </c>
      <c r="I226" s="14" t="s">
        <v>17</v>
      </c>
      <c r="J226" s="15" t="s">
        <v>18</v>
      </c>
      <c r="K226" s="21">
        <v>46020</v>
      </c>
      <c r="L226" s="21"/>
    </row>
    <row r="227" spans="1:13" ht="21.75" hidden="1" customHeight="1" x14ac:dyDescent="0.25">
      <c r="A227" s="4">
        <v>226</v>
      </c>
      <c r="B227" s="30">
        <v>20255810232102</v>
      </c>
      <c r="C227" s="2">
        <v>45996.51666666667</v>
      </c>
      <c r="D227" s="2">
        <v>46000</v>
      </c>
      <c r="E227" s="2" t="s">
        <v>6935</v>
      </c>
      <c r="F227" s="14">
        <f ca="1">Tabla3689101118191516172345675638910[[#This Row],[FECHA RADICACION]]-TODAY()</f>
        <v>-66.483333333329938</v>
      </c>
      <c r="G227" s="14" t="s">
        <v>65</v>
      </c>
      <c r="H227" s="14" t="s">
        <v>3536</v>
      </c>
      <c r="I227" s="14" t="s">
        <v>17</v>
      </c>
      <c r="J227" s="15" t="s">
        <v>18</v>
      </c>
      <c r="K227" s="21">
        <v>46020</v>
      </c>
      <c r="L227" s="21" t="s">
        <v>42</v>
      </c>
    </row>
    <row r="228" spans="1:13" ht="21.75" hidden="1" customHeight="1" x14ac:dyDescent="0.25">
      <c r="A228" s="4">
        <v>227</v>
      </c>
      <c r="B228" s="30">
        <v>20255810232082</v>
      </c>
      <c r="C228" s="2">
        <v>45996.509722222225</v>
      </c>
      <c r="D228" s="2">
        <v>46000</v>
      </c>
      <c r="E228" s="2" t="s">
        <v>6936</v>
      </c>
      <c r="F228" s="14">
        <f ca="1">Tabla3689101118191516172345675638910[[#This Row],[FECHA RADICACION]]-TODAY()</f>
        <v>-66.490277777775191</v>
      </c>
      <c r="G228" s="14" t="s">
        <v>65</v>
      </c>
      <c r="H228" s="14" t="s">
        <v>3285</v>
      </c>
      <c r="I228" s="14" t="s">
        <v>17</v>
      </c>
      <c r="J228" s="15" t="s">
        <v>18</v>
      </c>
      <c r="L228" s="21" t="s">
        <v>42</v>
      </c>
    </row>
    <row r="229" spans="1:13" ht="21.75" hidden="1" customHeight="1" x14ac:dyDescent="0.25">
      <c r="A229" s="4">
        <v>228</v>
      </c>
      <c r="B229" s="30">
        <v>20255810232072</v>
      </c>
      <c r="C229" s="2">
        <v>45996.509027777778</v>
      </c>
      <c r="D229" s="2">
        <v>46000</v>
      </c>
      <c r="E229" s="2" t="s">
        <v>6937</v>
      </c>
      <c r="F229" s="14">
        <f ca="1">Tabla3689101118191516172345675638910[[#This Row],[FECHA RADICACION]]-TODAY()</f>
        <v>-66.490972222221899</v>
      </c>
      <c r="G229" s="14" t="s">
        <v>65</v>
      </c>
      <c r="H229" s="14" t="s">
        <v>3285</v>
      </c>
      <c r="I229" s="14" t="s">
        <v>17</v>
      </c>
      <c r="J229" s="6" t="s">
        <v>18</v>
      </c>
      <c r="L229" s="21" t="s">
        <v>42</v>
      </c>
    </row>
    <row r="230" spans="1:13" ht="21.75" hidden="1" customHeight="1" x14ac:dyDescent="0.25">
      <c r="A230" s="4">
        <v>229</v>
      </c>
      <c r="B230" s="30">
        <v>20255810232052</v>
      </c>
      <c r="C230" s="2">
        <v>45996.499305555553</v>
      </c>
      <c r="D230" s="2">
        <v>46000</v>
      </c>
      <c r="E230" s="2" t="s">
        <v>6938</v>
      </c>
      <c r="F230" s="14">
        <f ca="1">Tabla3689101118191516172345675638910[[#This Row],[FECHA RADICACION]]-TODAY()</f>
        <v>-66.500694444446708</v>
      </c>
      <c r="G230" s="14" t="s">
        <v>65</v>
      </c>
      <c r="H230" s="14" t="s">
        <v>3536</v>
      </c>
      <c r="I230" s="14" t="s">
        <v>17</v>
      </c>
      <c r="J230" s="15" t="s">
        <v>18</v>
      </c>
      <c r="K230" s="21">
        <v>46020</v>
      </c>
      <c r="L230" s="21"/>
    </row>
    <row r="231" spans="1:13" ht="21.75" hidden="1" customHeight="1" x14ac:dyDescent="0.25">
      <c r="A231" s="4">
        <v>230</v>
      </c>
      <c r="B231" s="30">
        <v>20255810232372</v>
      </c>
      <c r="C231" s="2">
        <v>45996.499305555553</v>
      </c>
      <c r="D231" s="2">
        <v>46000</v>
      </c>
      <c r="E231" s="2" t="s">
        <v>6939</v>
      </c>
      <c r="F231" s="14">
        <f ca="1">Tabla3689101118191516172345675638910[[#This Row],[FECHA RADICACION]]-TODAY()</f>
        <v>-66.500694444446708</v>
      </c>
      <c r="G231" s="14" t="s">
        <v>85</v>
      </c>
      <c r="H231" s="14" t="s">
        <v>160</v>
      </c>
      <c r="I231" s="14" t="s">
        <v>17</v>
      </c>
      <c r="J231" s="15" t="s">
        <v>18</v>
      </c>
      <c r="L231" s="21" t="s">
        <v>491</v>
      </c>
    </row>
    <row r="232" spans="1:13" ht="21.75" customHeight="1" x14ac:dyDescent="0.25">
      <c r="A232" s="4">
        <v>231</v>
      </c>
      <c r="B232" s="30">
        <v>20255810232332</v>
      </c>
      <c r="C232" s="2">
        <v>45996.499305555553</v>
      </c>
      <c r="D232" s="2">
        <v>46000</v>
      </c>
      <c r="E232" s="2" t="s">
        <v>6940</v>
      </c>
      <c r="F232" s="14">
        <f ca="1">Tabla3689101118191516172345675638910[[#This Row],[FECHA RADICACION]]-TODAY()</f>
        <v>-66.500694444446708</v>
      </c>
      <c r="G232" s="14" t="s">
        <v>15</v>
      </c>
      <c r="H232" s="14" t="s">
        <v>5910</v>
      </c>
      <c r="I232" s="14" t="s">
        <v>568</v>
      </c>
      <c r="K232" s="21">
        <v>46037</v>
      </c>
      <c r="L232" s="21"/>
    </row>
    <row r="233" spans="1:13" ht="21.75" hidden="1" customHeight="1" x14ac:dyDescent="0.25">
      <c r="A233" s="4">
        <v>232</v>
      </c>
      <c r="B233" s="30">
        <v>20255810232312</v>
      </c>
      <c r="C233" s="2">
        <v>45996.499305555553</v>
      </c>
      <c r="D233" s="2">
        <v>46000</v>
      </c>
      <c r="E233" s="2" t="s">
        <v>6941</v>
      </c>
      <c r="F233" s="14">
        <f ca="1">Tabla3689101118191516172345675638910[[#This Row],[FECHA RADICACION]]-TODAY()</f>
        <v>-66.500694444446708</v>
      </c>
      <c r="G233" s="14" t="s">
        <v>65</v>
      </c>
      <c r="H233" s="14" t="s">
        <v>3285</v>
      </c>
      <c r="I233" s="14" t="s">
        <v>17</v>
      </c>
      <c r="J233" s="15" t="s">
        <v>18</v>
      </c>
      <c r="L233" s="17" t="s">
        <v>42</v>
      </c>
      <c r="M233" s="15"/>
    </row>
    <row r="234" spans="1:13" ht="21.75" customHeight="1" x14ac:dyDescent="0.25">
      <c r="A234" s="4">
        <v>233</v>
      </c>
      <c r="B234" s="30">
        <v>20254604082252</v>
      </c>
      <c r="C234" s="2">
        <v>45996.499305555553</v>
      </c>
      <c r="D234" s="2">
        <v>46000</v>
      </c>
      <c r="E234" s="2" t="s">
        <v>6942</v>
      </c>
      <c r="F234" s="14">
        <f ca="1">Tabla3689101118191516172345675638910[[#This Row],[FECHA RADICACION]]-TODAY()</f>
        <v>-66.500694444446708</v>
      </c>
      <c r="G234" s="14" t="s">
        <v>15</v>
      </c>
      <c r="H234" s="14" t="s">
        <v>16</v>
      </c>
      <c r="I234" s="14" t="s">
        <v>17</v>
      </c>
      <c r="J234" s="15" t="s">
        <v>18</v>
      </c>
      <c r="K234" s="21">
        <v>46020</v>
      </c>
    </row>
    <row r="235" spans="1:13" ht="21.75" hidden="1" customHeight="1" x14ac:dyDescent="0.25">
      <c r="A235" s="4">
        <v>234</v>
      </c>
      <c r="B235" s="30">
        <v>20254604082112</v>
      </c>
      <c r="C235" s="2">
        <v>45996.499305555553</v>
      </c>
      <c r="D235" s="2">
        <v>46000</v>
      </c>
      <c r="E235" s="2" t="s">
        <v>6943</v>
      </c>
      <c r="F235" s="14">
        <f ca="1">Tabla3689101118191516172345675638910[[#This Row],[FECHA RADICACION]]-TODAY()</f>
        <v>-66.500694444446708</v>
      </c>
      <c r="G235" s="14" t="s">
        <v>65</v>
      </c>
      <c r="H235" s="14" t="s">
        <v>825</v>
      </c>
      <c r="I235" s="14" t="s">
        <v>17</v>
      </c>
      <c r="J235" s="15" t="s">
        <v>18</v>
      </c>
      <c r="K235" s="21">
        <v>46020</v>
      </c>
    </row>
    <row r="236" spans="1:13" ht="21.75" customHeight="1" x14ac:dyDescent="0.25">
      <c r="A236" s="4">
        <v>235</v>
      </c>
      <c r="B236" s="30">
        <v>20255810232272</v>
      </c>
      <c r="C236" s="2">
        <v>45996.499305555553</v>
      </c>
      <c r="D236" s="2">
        <v>46000</v>
      </c>
      <c r="E236" s="2" t="s">
        <v>5042</v>
      </c>
      <c r="F236" s="14">
        <f ca="1">Tabla3689101118191516172345675638910[[#This Row],[FECHA RADICACION]]-TODAY()</f>
        <v>-66.500694444446708</v>
      </c>
      <c r="G236" s="14" t="s">
        <v>65</v>
      </c>
      <c r="H236" s="14" t="s">
        <v>283</v>
      </c>
      <c r="I236" s="14" t="s">
        <v>17</v>
      </c>
      <c r="J236" s="15" t="s">
        <v>18</v>
      </c>
      <c r="K236" s="21">
        <v>46020</v>
      </c>
      <c r="L236" s="4" t="s">
        <v>174</v>
      </c>
      <c r="M236" s="15"/>
    </row>
    <row r="237" spans="1:13" ht="21.75" hidden="1" customHeight="1" x14ac:dyDescent="0.25">
      <c r="A237" s="4">
        <v>236</v>
      </c>
      <c r="B237" s="30">
        <v>20255810232402</v>
      </c>
      <c r="C237" s="2">
        <v>45996.499305555553</v>
      </c>
      <c r="D237" s="2">
        <v>46000</v>
      </c>
      <c r="E237" s="2" t="s">
        <v>6944</v>
      </c>
      <c r="F237" s="14">
        <f ca="1">Tabla3689101118191516172345675638910[[#This Row],[FECHA RADICACION]]-TODAY()</f>
        <v>-66.500694444446708</v>
      </c>
      <c r="G237" s="14" t="s">
        <v>2964</v>
      </c>
      <c r="H237" s="14" t="s">
        <v>17</v>
      </c>
      <c r="I237" s="14" t="s">
        <v>17</v>
      </c>
      <c r="J237" s="15" t="s">
        <v>18</v>
      </c>
    </row>
    <row r="238" spans="1:13" ht="21.75" hidden="1" customHeight="1" x14ac:dyDescent="0.25">
      <c r="A238" s="4">
        <v>237</v>
      </c>
      <c r="B238" s="30">
        <v>20255810232392</v>
      </c>
      <c r="C238" s="2">
        <v>45996.499305555553</v>
      </c>
      <c r="D238" s="2">
        <v>46000</v>
      </c>
      <c r="E238" s="2" t="s">
        <v>6945</v>
      </c>
      <c r="F238" s="14">
        <f ca="1">Tabla3689101118191516172345675638910[[#This Row],[FECHA RADICACION]]-TODAY()</f>
        <v>-66.500694444446708</v>
      </c>
      <c r="G238" s="14" t="s">
        <v>85</v>
      </c>
      <c r="H238" s="14" t="s">
        <v>160</v>
      </c>
      <c r="I238" s="14" t="s">
        <v>17</v>
      </c>
      <c r="J238" s="15" t="s">
        <v>18</v>
      </c>
      <c r="L238" s="4" t="s">
        <v>491</v>
      </c>
    </row>
    <row r="239" spans="1:13" ht="21.75" hidden="1" customHeight="1" x14ac:dyDescent="0.25">
      <c r="A239" s="4">
        <v>238</v>
      </c>
      <c r="B239" s="30">
        <v>20254604083452</v>
      </c>
      <c r="C239" s="2">
        <v>45996.499305555553</v>
      </c>
      <c r="D239" s="2">
        <v>46000</v>
      </c>
      <c r="E239" s="2" t="s">
        <v>6946</v>
      </c>
      <c r="F239" s="14">
        <f ca="1">Tabla3689101118191516172345675638910[[#This Row],[FECHA RADICACION]]-TODAY()</f>
        <v>-66.500694444446708</v>
      </c>
      <c r="G239" s="14" t="s">
        <v>15</v>
      </c>
      <c r="H239" s="14" t="s">
        <v>241</v>
      </c>
      <c r="I239" s="14" t="s">
        <v>17</v>
      </c>
      <c r="J239" s="15" t="s">
        <v>18</v>
      </c>
      <c r="K239" s="21">
        <v>46020</v>
      </c>
    </row>
    <row r="240" spans="1:13" ht="21.75" customHeight="1" x14ac:dyDescent="0.25">
      <c r="A240" s="4">
        <v>239</v>
      </c>
      <c r="B240" s="30">
        <v>20255810232412</v>
      </c>
      <c r="C240" s="2">
        <v>45996</v>
      </c>
      <c r="D240" s="2">
        <v>46000</v>
      </c>
      <c r="E240" s="2" t="s">
        <v>6947</v>
      </c>
      <c r="F240" s="14">
        <f ca="1">Tabla3689101118191516172345675638910[[#This Row],[FECHA RADICACION]]-TODAY()</f>
        <v>-67</v>
      </c>
      <c r="G240" s="14" t="s">
        <v>85</v>
      </c>
      <c r="H240" s="14" t="s">
        <v>1501</v>
      </c>
      <c r="I240" s="14" t="s">
        <v>568</v>
      </c>
      <c r="K240" s="21">
        <v>46020</v>
      </c>
      <c r="L240" s="4" t="s">
        <v>85</v>
      </c>
    </row>
    <row r="241" spans="1:13" ht="21.75" hidden="1" customHeight="1" x14ac:dyDescent="0.25">
      <c r="A241" s="4">
        <v>240</v>
      </c>
      <c r="B241" s="30">
        <v>20255810232542</v>
      </c>
      <c r="C241" s="2">
        <v>45996</v>
      </c>
      <c r="D241" s="2">
        <v>46001</v>
      </c>
      <c r="E241" s="2" t="s">
        <v>6948</v>
      </c>
      <c r="F241" s="14">
        <f ca="1">Tabla3689101118191516172345675638910[[#This Row],[FECHA RADICACION]]-TODAY()</f>
        <v>-67</v>
      </c>
      <c r="G241" s="14" t="s">
        <v>85</v>
      </c>
      <c r="H241" s="14" t="s">
        <v>160</v>
      </c>
      <c r="I241" s="14" t="s">
        <v>17</v>
      </c>
      <c r="J241" s="15" t="s">
        <v>18</v>
      </c>
      <c r="L241" s="4" t="s">
        <v>370</v>
      </c>
    </row>
    <row r="242" spans="1:13" ht="21.75" hidden="1" customHeight="1" x14ac:dyDescent="0.25">
      <c r="A242" s="4">
        <v>241</v>
      </c>
      <c r="B242" s="30">
        <v>20255810232482</v>
      </c>
      <c r="C242" s="2">
        <v>45996</v>
      </c>
      <c r="D242" s="2">
        <v>46001</v>
      </c>
      <c r="E242" s="2" t="s">
        <v>6949</v>
      </c>
      <c r="F242" s="14">
        <f ca="1">Tabla3689101118191516172345675638910[[#This Row],[FECHA RADICACION]]-TODAY()</f>
        <v>-67</v>
      </c>
      <c r="G242" s="14" t="s">
        <v>65</v>
      </c>
      <c r="H242" s="30" t="s">
        <v>3536</v>
      </c>
      <c r="I242" s="14" t="s">
        <v>17</v>
      </c>
      <c r="J242" s="15" t="s">
        <v>18</v>
      </c>
      <c r="K242" s="21">
        <v>46020</v>
      </c>
      <c r="L242" s="4" t="s">
        <v>42</v>
      </c>
    </row>
    <row r="243" spans="1:13" ht="21.75" hidden="1" customHeight="1" x14ac:dyDescent="0.25">
      <c r="A243" s="4">
        <v>242</v>
      </c>
      <c r="B243" s="30">
        <v>20255810232472</v>
      </c>
      <c r="C243" s="2">
        <v>45996</v>
      </c>
      <c r="D243" s="2">
        <v>46001</v>
      </c>
      <c r="E243" s="2" t="s">
        <v>6950</v>
      </c>
      <c r="F243" s="14">
        <f ca="1">Tabla3689101118191516172345675638910[[#This Row],[FECHA RADICACION]]-TODAY()</f>
        <v>-67</v>
      </c>
      <c r="G243" s="14" t="s">
        <v>65</v>
      </c>
      <c r="H243" s="14" t="s">
        <v>3285</v>
      </c>
      <c r="I243" s="14" t="s">
        <v>17</v>
      </c>
      <c r="J243" s="15" t="s">
        <v>18</v>
      </c>
      <c r="L243" s="4" t="s">
        <v>42</v>
      </c>
    </row>
    <row r="244" spans="1:13" ht="21.75" hidden="1" customHeight="1" x14ac:dyDescent="0.25">
      <c r="A244" s="4">
        <v>243</v>
      </c>
      <c r="B244" s="30">
        <v>20255810232462</v>
      </c>
      <c r="C244" s="2">
        <v>45996</v>
      </c>
      <c r="D244" s="2">
        <v>46001</v>
      </c>
      <c r="E244" s="2" t="s">
        <v>6951</v>
      </c>
      <c r="F244" s="14">
        <f ca="1">Tabla3689101118191516172345675638910[[#This Row],[FECHA RADICACION]]-TODAY()</f>
        <v>-67</v>
      </c>
      <c r="G244" s="14" t="s">
        <v>15</v>
      </c>
      <c r="H244" s="14" t="s">
        <v>82</v>
      </c>
      <c r="I244" s="14" t="s">
        <v>17</v>
      </c>
      <c r="J244" s="15" t="s">
        <v>18</v>
      </c>
      <c r="K244" s="21">
        <v>46020</v>
      </c>
      <c r="L244" s="4" t="s">
        <v>91</v>
      </c>
    </row>
    <row r="245" spans="1:13" ht="21.75" hidden="1" customHeight="1" x14ac:dyDescent="0.25">
      <c r="A245" s="4">
        <v>244</v>
      </c>
      <c r="B245" s="30">
        <v>20255810232452</v>
      </c>
      <c r="C245" s="2">
        <v>45996</v>
      </c>
      <c r="D245" s="2">
        <v>46001</v>
      </c>
      <c r="E245" s="2" t="s">
        <v>6952</v>
      </c>
      <c r="F245" s="14">
        <f ca="1">Tabla3689101118191516172345675638910[[#This Row],[FECHA RADICACION]]-TODAY()</f>
        <v>-67</v>
      </c>
      <c r="G245" s="14" t="s">
        <v>85</v>
      </c>
      <c r="H245" s="14" t="s">
        <v>86</v>
      </c>
      <c r="I245" s="14" t="s">
        <v>17</v>
      </c>
      <c r="J245" s="15" t="s">
        <v>18</v>
      </c>
      <c r="K245" s="21">
        <v>46020</v>
      </c>
    </row>
    <row r="246" spans="1:13" ht="21.75" customHeight="1" x14ac:dyDescent="0.25">
      <c r="A246" s="4">
        <v>245</v>
      </c>
      <c r="B246" s="30">
        <v>20255810232442</v>
      </c>
      <c r="C246" s="2">
        <v>45996</v>
      </c>
      <c r="D246" s="2">
        <v>46001</v>
      </c>
      <c r="E246" s="2" t="s">
        <v>6953</v>
      </c>
      <c r="F246" s="14">
        <f ca="1">Tabla3689101118191516172345675638910[[#This Row],[FECHA RADICACION]]-TODAY()</f>
        <v>-67</v>
      </c>
      <c r="G246" s="14" t="s">
        <v>15</v>
      </c>
      <c r="H246" s="14" t="s">
        <v>5910</v>
      </c>
      <c r="I246" s="14" t="s">
        <v>568</v>
      </c>
      <c r="K246" s="21">
        <v>46037</v>
      </c>
      <c r="L246" s="4" t="s">
        <v>91</v>
      </c>
    </row>
    <row r="247" spans="1:13" ht="21.75" hidden="1" customHeight="1" x14ac:dyDescent="0.25">
      <c r="A247" s="4">
        <v>246</v>
      </c>
      <c r="B247" s="30">
        <v>20255810232422</v>
      </c>
      <c r="C247" s="2">
        <v>45996</v>
      </c>
      <c r="D247" s="2">
        <v>46001</v>
      </c>
      <c r="E247" s="2" t="s">
        <v>6954</v>
      </c>
      <c r="F247" s="14">
        <f ca="1">Tabla3689101118191516172345675638910[[#This Row],[FECHA RADICACION]]-TODAY()</f>
        <v>-67</v>
      </c>
      <c r="G247" s="14" t="s">
        <v>2964</v>
      </c>
      <c r="H247" s="14" t="s">
        <v>17</v>
      </c>
      <c r="I247" s="14" t="s">
        <v>17</v>
      </c>
      <c r="J247" s="15" t="s">
        <v>18</v>
      </c>
    </row>
    <row r="248" spans="1:13" ht="21.75" hidden="1" customHeight="1" x14ac:dyDescent="0.25">
      <c r="A248" s="4">
        <v>247</v>
      </c>
      <c r="B248" s="30">
        <v>20255810232232</v>
      </c>
      <c r="C248" s="2">
        <v>45996.539583333331</v>
      </c>
      <c r="D248" s="2">
        <v>46001</v>
      </c>
      <c r="E248" s="2" t="s">
        <v>6955</v>
      </c>
      <c r="F248" s="14">
        <f ca="1">Tabla3689101118191516172345675638910[[#This Row],[FECHA RADICACION]]-TODAY()</f>
        <v>-66.460416666668607</v>
      </c>
      <c r="G248" s="14" t="s">
        <v>65</v>
      </c>
      <c r="H248" s="14" t="s">
        <v>825</v>
      </c>
      <c r="I248" s="14" t="s">
        <v>17</v>
      </c>
      <c r="J248" s="15" t="s">
        <v>18</v>
      </c>
      <c r="K248" s="21">
        <v>46020</v>
      </c>
      <c r="L248" s="15"/>
      <c r="M248" s="15"/>
    </row>
    <row r="249" spans="1:13" ht="21.75" hidden="1" customHeight="1" x14ac:dyDescent="0.25">
      <c r="A249" s="4">
        <v>248</v>
      </c>
      <c r="B249" s="30">
        <v>20254213902412</v>
      </c>
      <c r="C249" s="2">
        <v>45982.370138888888</v>
      </c>
      <c r="D249" s="2">
        <v>46001</v>
      </c>
      <c r="E249" s="2" t="s">
        <v>6956</v>
      </c>
      <c r="F249" s="14">
        <f ca="1">Tabla3689101118191516172345675638910[[#This Row],[FECHA RADICACION]]-TODAY()</f>
        <v>-80.629861111112405</v>
      </c>
      <c r="G249" s="14" t="s">
        <v>50</v>
      </c>
      <c r="H249" s="14" t="s">
        <v>51</v>
      </c>
      <c r="I249" s="14" t="s">
        <v>17</v>
      </c>
      <c r="J249" s="15" t="s">
        <v>18</v>
      </c>
    </row>
    <row r="250" spans="1:13" ht="21.75" hidden="1" customHeight="1" x14ac:dyDescent="0.25">
      <c r="A250" s="4">
        <v>249</v>
      </c>
      <c r="B250" s="30">
        <v>20254604084692</v>
      </c>
      <c r="C250" s="2">
        <v>45996</v>
      </c>
      <c r="D250" s="2">
        <v>46001</v>
      </c>
      <c r="E250" s="2" t="s">
        <v>6957</v>
      </c>
      <c r="F250" s="14">
        <f ca="1">Tabla3689101118191516172345675638910[[#This Row],[FECHA RADICACION]]-TODAY()</f>
        <v>-67</v>
      </c>
      <c r="G250" s="14" t="s">
        <v>15</v>
      </c>
      <c r="H250" s="14" t="s">
        <v>16</v>
      </c>
      <c r="I250" s="14" t="s">
        <v>17</v>
      </c>
      <c r="J250" s="15" t="s">
        <v>18</v>
      </c>
      <c r="K250" s="21">
        <v>46020</v>
      </c>
      <c r="M250" s="15"/>
    </row>
    <row r="251" spans="1:13" ht="21.75" customHeight="1" x14ac:dyDescent="0.25">
      <c r="A251" s="4">
        <v>250</v>
      </c>
      <c r="B251" s="30">
        <v>20254604104632</v>
      </c>
      <c r="C251" s="2">
        <v>46000</v>
      </c>
      <c r="D251" s="2">
        <v>46001</v>
      </c>
      <c r="E251" s="2" t="s">
        <v>6958</v>
      </c>
      <c r="F251" s="14">
        <f ca="1">Tabla3689101118191516172345675638910[[#This Row],[FECHA RADICACION]]-TODAY()</f>
        <v>-63</v>
      </c>
      <c r="G251" s="14" t="s">
        <v>15</v>
      </c>
      <c r="H251" s="14" t="s">
        <v>16</v>
      </c>
      <c r="I251" s="14" t="s">
        <v>17</v>
      </c>
      <c r="J251" s="15" t="s">
        <v>18</v>
      </c>
      <c r="K251" s="21">
        <v>46020</v>
      </c>
    </row>
    <row r="252" spans="1:13" ht="21.75" hidden="1" customHeight="1" x14ac:dyDescent="0.25">
      <c r="A252" s="4">
        <v>251</v>
      </c>
      <c r="B252" s="30">
        <v>20254604104052</v>
      </c>
      <c r="C252" s="2">
        <v>46000</v>
      </c>
      <c r="D252" s="2">
        <v>46001</v>
      </c>
      <c r="E252" s="2" t="s">
        <v>6959</v>
      </c>
      <c r="F252" s="14">
        <f ca="1">Tabla3689101118191516172345675638910[[#This Row],[FECHA RADICACION]]-TODAY()</f>
        <v>-63</v>
      </c>
      <c r="G252" s="14" t="s">
        <v>15</v>
      </c>
      <c r="H252" s="14" t="s">
        <v>16</v>
      </c>
      <c r="I252" s="14" t="s">
        <v>17</v>
      </c>
      <c r="J252" s="15" t="s">
        <v>18</v>
      </c>
      <c r="K252" s="21">
        <v>46020</v>
      </c>
    </row>
    <row r="253" spans="1:13" ht="21.75" hidden="1" customHeight="1" x14ac:dyDescent="0.25">
      <c r="A253" s="4">
        <v>252</v>
      </c>
      <c r="B253" s="30">
        <v>20254604103932</v>
      </c>
      <c r="C253" s="2">
        <v>46000</v>
      </c>
      <c r="D253" s="2">
        <v>46001</v>
      </c>
      <c r="E253" s="2" t="s">
        <v>6960</v>
      </c>
      <c r="F253" s="14">
        <f ca="1">Tabla3689101118191516172345675638910[[#This Row],[FECHA RADICACION]]-TODAY()</f>
        <v>-63</v>
      </c>
      <c r="G253" s="14" t="s">
        <v>15</v>
      </c>
      <c r="H253" s="14" t="s">
        <v>16</v>
      </c>
      <c r="I253" s="14" t="s">
        <v>17</v>
      </c>
      <c r="J253" s="15" t="s">
        <v>18</v>
      </c>
      <c r="K253" s="21">
        <v>46020</v>
      </c>
    </row>
    <row r="254" spans="1:13" ht="21.75" hidden="1" customHeight="1" x14ac:dyDescent="0.25">
      <c r="A254" s="4">
        <v>253</v>
      </c>
      <c r="B254" s="30">
        <v>20254604103632</v>
      </c>
      <c r="C254" s="2">
        <v>46000</v>
      </c>
      <c r="D254" s="2">
        <v>46001</v>
      </c>
      <c r="E254" s="2" t="s">
        <v>6961</v>
      </c>
      <c r="F254" s="14">
        <f ca="1">Tabla3689101118191516172345675638910[[#This Row],[FECHA RADICACION]]-TODAY()</f>
        <v>-63</v>
      </c>
      <c r="G254" s="14" t="s">
        <v>15</v>
      </c>
      <c r="H254" s="14" t="s">
        <v>16</v>
      </c>
      <c r="I254" s="14" t="s">
        <v>17</v>
      </c>
      <c r="J254" s="15" t="s">
        <v>18</v>
      </c>
      <c r="K254" s="21">
        <v>46020</v>
      </c>
    </row>
    <row r="255" spans="1:13" ht="21.75" hidden="1" customHeight="1" x14ac:dyDescent="0.25">
      <c r="A255" s="4">
        <v>254</v>
      </c>
      <c r="B255" s="30">
        <v>20254604102242</v>
      </c>
      <c r="C255" s="2">
        <v>46000</v>
      </c>
      <c r="D255" s="2">
        <v>46001</v>
      </c>
      <c r="E255" s="2" t="s">
        <v>6962</v>
      </c>
      <c r="F255" s="14">
        <f ca="1">Tabla3689101118191516172345675638910[[#This Row],[FECHA RADICACION]]-TODAY()</f>
        <v>-63</v>
      </c>
      <c r="G255" s="14" t="s">
        <v>15</v>
      </c>
      <c r="H255" s="14" t="s">
        <v>16</v>
      </c>
      <c r="I255" s="14" t="s">
        <v>17</v>
      </c>
      <c r="J255" s="15" t="s">
        <v>18</v>
      </c>
      <c r="K255" s="21">
        <v>46020</v>
      </c>
    </row>
    <row r="256" spans="1:13" ht="21.75" customHeight="1" x14ac:dyDescent="0.25">
      <c r="A256" s="4">
        <v>255</v>
      </c>
      <c r="B256" s="30">
        <v>20254604100152</v>
      </c>
      <c r="C256" s="2">
        <v>46000.532638888886</v>
      </c>
      <c r="D256" s="2">
        <v>46001</v>
      </c>
      <c r="E256" s="2" t="s">
        <v>6963</v>
      </c>
      <c r="F256" s="14">
        <f ca="1">Tabla3689101118191516172345675638910[[#This Row],[FECHA RADICACION]]-TODAY()</f>
        <v>-62.46736111111386</v>
      </c>
      <c r="G256" s="14" t="s">
        <v>15</v>
      </c>
      <c r="H256" s="14" t="s">
        <v>16</v>
      </c>
      <c r="I256" s="14" t="s">
        <v>17</v>
      </c>
      <c r="J256" s="15" t="s">
        <v>18</v>
      </c>
      <c r="K256" s="21">
        <v>46020</v>
      </c>
    </row>
    <row r="257" spans="1:13" ht="21.75" customHeight="1" x14ac:dyDescent="0.25">
      <c r="A257" s="4">
        <v>256</v>
      </c>
      <c r="B257" s="30">
        <v>20254604099302</v>
      </c>
      <c r="C257" s="2">
        <v>46000.509027777778</v>
      </c>
      <c r="D257" s="2">
        <v>46001</v>
      </c>
      <c r="E257" s="2" t="s">
        <v>6964</v>
      </c>
      <c r="F257" s="14">
        <f ca="1">Tabla3689101118191516172345675638910[[#This Row],[FECHA RADICACION]]-TODAY()</f>
        <v>-62.490972222221899</v>
      </c>
      <c r="G257" s="14" t="s">
        <v>15</v>
      </c>
      <c r="H257" s="14" t="s">
        <v>16</v>
      </c>
      <c r="I257" s="14" t="s">
        <v>17</v>
      </c>
      <c r="J257" s="15" t="s">
        <v>18</v>
      </c>
      <c r="K257" s="21">
        <v>46020</v>
      </c>
    </row>
    <row r="258" spans="1:13" ht="21.75" hidden="1" customHeight="1" x14ac:dyDescent="0.25">
      <c r="A258" s="4">
        <v>257</v>
      </c>
      <c r="B258" s="30">
        <v>20254604096552</v>
      </c>
      <c r="C258" s="2">
        <v>46000.446527777778</v>
      </c>
      <c r="D258" s="2">
        <v>46001</v>
      </c>
      <c r="E258" s="2" t="s">
        <v>6965</v>
      </c>
      <c r="F258" s="14">
        <f ca="1">Tabla3689101118191516172345675638910[[#This Row],[FECHA RADICACION]]-TODAY()</f>
        <v>-62.553472222221899</v>
      </c>
      <c r="G258" s="14" t="s">
        <v>15</v>
      </c>
      <c r="H258" s="14" t="s">
        <v>16</v>
      </c>
      <c r="I258" s="14" t="s">
        <v>17</v>
      </c>
      <c r="J258" s="15" t="s">
        <v>18</v>
      </c>
      <c r="K258" s="21">
        <v>46020</v>
      </c>
      <c r="M258" s="15"/>
    </row>
    <row r="259" spans="1:13" ht="21.75" customHeight="1" x14ac:dyDescent="0.25">
      <c r="A259" s="4">
        <v>258</v>
      </c>
      <c r="B259" s="30">
        <v>20254604096482</v>
      </c>
      <c r="C259" s="2">
        <v>46000.444444444445</v>
      </c>
      <c r="D259" s="2">
        <v>46001</v>
      </c>
      <c r="E259" s="2" t="s">
        <v>6966</v>
      </c>
      <c r="F259" s="14">
        <f ca="1">Tabla3689101118191516172345675638910[[#This Row],[FECHA RADICACION]]-TODAY()</f>
        <v>-62.555555555554747</v>
      </c>
      <c r="G259" s="14" t="s">
        <v>15</v>
      </c>
      <c r="H259" s="14" t="s">
        <v>16</v>
      </c>
      <c r="I259" s="14" t="s">
        <v>17</v>
      </c>
      <c r="J259" s="15" t="s">
        <v>18</v>
      </c>
      <c r="K259" s="21">
        <v>46020</v>
      </c>
    </row>
    <row r="260" spans="1:13" ht="21.75" hidden="1" customHeight="1" x14ac:dyDescent="0.25">
      <c r="A260" s="4">
        <v>259</v>
      </c>
      <c r="B260" s="30">
        <v>20254604096352</v>
      </c>
      <c r="C260" s="2">
        <v>46000.44027777778</v>
      </c>
      <c r="D260" s="2">
        <v>46001</v>
      </c>
      <c r="E260" s="2" t="s">
        <v>6967</v>
      </c>
      <c r="F260" s="14">
        <f ca="1">Tabla3689101118191516172345675638910[[#This Row],[FECHA RADICACION]]-TODAY()</f>
        <v>-62.559722222220444</v>
      </c>
      <c r="G260" s="14" t="s">
        <v>65</v>
      </c>
      <c r="H260" s="14" t="s">
        <v>3536</v>
      </c>
      <c r="I260" s="14" t="s">
        <v>17</v>
      </c>
      <c r="J260" s="15" t="s">
        <v>18</v>
      </c>
      <c r="K260" s="21">
        <v>46020</v>
      </c>
    </row>
    <row r="261" spans="1:13" ht="21.75" hidden="1" customHeight="1" x14ac:dyDescent="0.25">
      <c r="A261" s="4">
        <v>260</v>
      </c>
      <c r="B261" s="30">
        <v>20254604095862</v>
      </c>
      <c r="C261" s="2">
        <v>46000.429861111108</v>
      </c>
      <c r="D261" s="2">
        <v>46001</v>
      </c>
      <c r="E261" s="2" t="s">
        <v>6968</v>
      </c>
      <c r="F261" s="14">
        <f ca="1">Tabla3689101118191516172345675638910[[#This Row],[FECHA RADICACION]]-TODAY()</f>
        <v>-62.570138888891961</v>
      </c>
      <c r="G261" s="14" t="s">
        <v>15</v>
      </c>
      <c r="H261" s="14" t="s">
        <v>16</v>
      </c>
      <c r="I261" s="14" t="s">
        <v>17</v>
      </c>
      <c r="J261" s="15" t="s">
        <v>18</v>
      </c>
      <c r="K261" s="21">
        <v>46020</v>
      </c>
    </row>
    <row r="262" spans="1:13" ht="21.75" hidden="1" customHeight="1" x14ac:dyDescent="0.25">
      <c r="A262" s="4">
        <v>261</v>
      </c>
      <c r="B262" s="30">
        <v>20254604094392</v>
      </c>
      <c r="C262" s="2">
        <v>46000.388194444444</v>
      </c>
      <c r="D262" s="2">
        <v>46001</v>
      </c>
      <c r="E262" s="2" t="s">
        <v>6969</v>
      </c>
      <c r="F262" s="14">
        <f ca="1">Tabla3689101118191516172345675638910[[#This Row],[FECHA RADICACION]]-TODAY()</f>
        <v>-62.611805555556202</v>
      </c>
      <c r="G262" s="14" t="s">
        <v>65</v>
      </c>
      <c r="H262" s="14" t="s">
        <v>825</v>
      </c>
      <c r="I262" s="14" t="s">
        <v>17</v>
      </c>
      <c r="J262" s="15" t="s">
        <v>18</v>
      </c>
      <c r="K262" s="21">
        <v>46020</v>
      </c>
    </row>
    <row r="263" spans="1:13" ht="21.75" hidden="1" customHeight="1" x14ac:dyDescent="0.25">
      <c r="A263" s="4">
        <v>262</v>
      </c>
      <c r="B263" s="14">
        <v>20254604093562</v>
      </c>
      <c r="C263" s="2">
        <v>46000.359027777777</v>
      </c>
      <c r="D263" s="2">
        <v>46001</v>
      </c>
      <c r="E263" s="2" t="s">
        <v>6970</v>
      </c>
      <c r="F263" s="14">
        <f ca="1">Tabla3689101118191516172345675638910[[#This Row],[FECHA RADICACION]]-TODAY()</f>
        <v>-62.640972222223354</v>
      </c>
      <c r="G263" s="14" t="s">
        <v>65</v>
      </c>
      <c r="H263" s="14" t="s">
        <v>825</v>
      </c>
      <c r="I263" s="14" t="s">
        <v>17</v>
      </c>
      <c r="J263" s="15" t="s">
        <v>18</v>
      </c>
      <c r="K263" s="21">
        <v>46020</v>
      </c>
    </row>
    <row r="264" spans="1:13" ht="21.75" customHeight="1" x14ac:dyDescent="0.25">
      <c r="A264" s="4">
        <v>263</v>
      </c>
      <c r="B264" s="30">
        <v>20254214092812</v>
      </c>
      <c r="C264" s="2">
        <v>46000.307638888888</v>
      </c>
      <c r="D264" s="2">
        <v>46001</v>
      </c>
      <c r="E264" s="2" t="s">
        <v>6971</v>
      </c>
      <c r="F264" s="14">
        <f ca="1">Tabla3689101118191516172345675638910[[#This Row],[FECHA RADICACION]]-TODAY()</f>
        <v>-62.692361111112405</v>
      </c>
      <c r="G264" s="14" t="s">
        <v>15</v>
      </c>
      <c r="H264" s="14" t="s">
        <v>5910</v>
      </c>
      <c r="I264" s="14" t="s">
        <v>568</v>
      </c>
      <c r="K264" s="21">
        <v>46037</v>
      </c>
      <c r="L264" s="4" t="s">
        <v>1082</v>
      </c>
    </row>
    <row r="265" spans="1:13" ht="21.75" hidden="1" customHeight="1" x14ac:dyDescent="0.25">
      <c r="A265" s="4">
        <v>264</v>
      </c>
      <c r="B265" s="30">
        <v>20254604092292</v>
      </c>
      <c r="C265" s="2">
        <v>45999</v>
      </c>
      <c r="D265" s="2">
        <v>46001</v>
      </c>
      <c r="E265" s="2" t="s">
        <v>6972</v>
      </c>
      <c r="F265" s="14">
        <f ca="1">Tabla3689101118191516172345675638910[[#This Row],[FECHA RADICACION]]-TODAY()</f>
        <v>-64</v>
      </c>
      <c r="G265" s="14" t="s">
        <v>15</v>
      </c>
      <c r="H265" s="14" t="s">
        <v>16</v>
      </c>
      <c r="I265" s="14" t="s">
        <v>17</v>
      </c>
      <c r="J265" s="15" t="s">
        <v>18</v>
      </c>
      <c r="K265" s="21">
        <v>46020</v>
      </c>
    </row>
    <row r="266" spans="1:13" ht="21.75" hidden="1" customHeight="1" x14ac:dyDescent="0.25">
      <c r="A266" s="4">
        <v>265</v>
      </c>
      <c r="B266" s="30">
        <v>20254604091092</v>
      </c>
      <c r="C266" s="2">
        <v>45999</v>
      </c>
      <c r="D266" s="2">
        <v>46001</v>
      </c>
      <c r="E266" s="2" t="s">
        <v>6973</v>
      </c>
      <c r="F266" s="14">
        <f ca="1">Tabla3689101118191516172345675638910[[#This Row],[FECHA RADICACION]]-TODAY()</f>
        <v>-64</v>
      </c>
      <c r="G266" s="14" t="s">
        <v>15</v>
      </c>
      <c r="H266" s="14" t="s">
        <v>16</v>
      </c>
      <c r="I266" s="14" t="s">
        <v>17</v>
      </c>
      <c r="J266" s="15" t="s">
        <v>18</v>
      </c>
      <c r="K266" s="21">
        <v>46020</v>
      </c>
    </row>
    <row r="267" spans="1:13" ht="21.75" hidden="1" customHeight="1" x14ac:dyDescent="0.25">
      <c r="A267" s="4">
        <v>266</v>
      </c>
      <c r="B267" s="30">
        <v>20254604091042</v>
      </c>
      <c r="C267" s="2">
        <v>45999</v>
      </c>
      <c r="D267" s="2">
        <v>46001</v>
      </c>
      <c r="E267" s="2" t="s">
        <v>6974</v>
      </c>
      <c r="F267" s="14">
        <f ca="1">Tabla3689101118191516172345675638910[[#This Row],[FECHA RADICACION]]-TODAY()</f>
        <v>-64</v>
      </c>
      <c r="G267" s="14" t="s">
        <v>15</v>
      </c>
      <c r="H267" s="14" t="s">
        <v>16</v>
      </c>
      <c r="I267" s="14" t="s">
        <v>17</v>
      </c>
      <c r="J267" s="15" t="s">
        <v>18</v>
      </c>
      <c r="K267" s="21">
        <v>46020</v>
      </c>
    </row>
    <row r="268" spans="1:13" ht="21.75" hidden="1" customHeight="1" x14ac:dyDescent="0.25">
      <c r="A268" s="4">
        <v>267</v>
      </c>
      <c r="B268" s="30">
        <v>20254604090152</v>
      </c>
      <c r="C268" s="2">
        <v>45998</v>
      </c>
      <c r="D268" s="2">
        <v>46001</v>
      </c>
      <c r="E268" s="2" t="s">
        <v>6975</v>
      </c>
      <c r="F268" s="14">
        <f ca="1">Tabla3689101118191516172345675638910[[#This Row],[FECHA RADICACION]]-TODAY()</f>
        <v>-65</v>
      </c>
      <c r="G268" s="14" t="s">
        <v>15</v>
      </c>
      <c r="H268" s="14" t="s">
        <v>16</v>
      </c>
      <c r="I268" s="14" t="s">
        <v>17</v>
      </c>
      <c r="J268" s="15" t="s">
        <v>18</v>
      </c>
      <c r="K268" s="21">
        <v>46020</v>
      </c>
    </row>
    <row r="269" spans="1:13" ht="21.75" customHeight="1" x14ac:dyDescent="0.25">
      <c r="A269" s="4">
        <v>268</v>
      </c>
      <c r="B269" s="30">
        <v>20255810232782</v>
      </c>
      <c r="C269" s="2">
        <v>45996</v>
      </c>
      <c r="D269" s="2">
        <v>46001</v>
      </c>
      <c r="E269" s="2" t="s">
        <v>6976</v>
      </c>
      <c r="F269" s="14">
        <f ca="1">Tabla3689101118191516172345675638910[[#This Row],[FECHA RADICACION]]-TODAY()</f>
        <v>-67</v>
      </c>
      <c r="G269" s="14" t="s">
        <v>65</v>
      </c>
      <c r="H269" s="14" t="s">
        <v>283</v>
      </c>
      <c r="I269" s="14" t="s">
        <v>17</v>
      </c>
      <c r="J269" s="15" t="s">
        <v>18</v>
      </c>
      <c r="K269" s="21">
        <v>46020</v>
      </c>
      <c r="L269" s="4" t="s">
        <v>174</v>
      </c>
    </row>
    <row r="270" spans="1:13" ht="21.75" hidden="1" customHeight="1" x14ac:dyDescent="0.25">
      <c r="A270" s="4">
        <v>269</v>
      </c>
      <c r="B270" s="30">
        <v>20255810232762</v>
      </c>
      <c r="C270" s="2">
        <v>45996</v>
      </c>
      <c r="D270" s="2">
        <v>46001</v>
      </c>
      <c r="E270" s="2" t="s">
        <v>6977</v>
      </c>
      <c r="F270" s="14">
        <f ca="1">Tabla3689101118191516172345675638910[[#This Row],[FECHA RADICACION]]-TODAY()</f>
        <v>-67</v>
      </c>
      <c r="G270" s="14" t="s">
        <v>2964</v>
      </c>
      <c r="H270" s="14" t="s">
        <v>17</v>
      </c>
      <c r="I270" s="14" t="s">
        <v>17</v>
      </c>
      <c r="J270" s="15" t="s">
        <v>18</v>
      </c>
      <c r="K270" s="21">
        <v>46001</v>
      </c>
      <c r="L270" s="4" t="s">
        <v>491</v>
      </c>
    </row>
    <row r="271" spans="1:13" ht="21.75" hidden="1" customHeight="1" x14ac:dyDescent="0.25">
      <c r="A271" s="4">
        <v>270</v>
      </c>
      <c r="B271" s="30">
        <v>20255810232752</v>
      </c>
      <c r="C271" s="2">
        <v>45996</v>
      </c>
      <c r="D271" s="2">
        <v>46001</v>
      </c>
      <c r="E271" s="2" t="s">
        <v>6978</v>
      </c>
      <c r="F271" s="14">
        <f ca="1">Tabla3689101118191516172345675638910[[#This Row],[FECHA RADICACION]]-TODAY()</f>
        <v>-67</v>
      </c>
      <c r="G271" s="14" t="s">
        <v>15</v>
      </c>
      <c r="H271" s="14" t="s">
        <v>935</v>
      </c>
      <c r="I271" s="4" t="s">
        <v>17</v>
      </c>
      <c r="J271" s="15" t="s">
        <v>18</v>
      </c>
      <c r="K271" s="21">
        <v>46020</v>
      </c>
      <c r="L271" s="4" t="s">
        <v>125</v>
      </c>
      <c r="M271" s="15"/>
    </row>
    <row r="272" spans="1:13" ht="21.75" hidden="1" customHeight="1" x14ac:dyDescent="0.25">
      <c r="A272" s="4">
        <v>271</v>
      </c>
      <c r="B272" s="30">
        <v>20255810232742</v>
      </c>
      <c r="C272" s="2">
        <v>45996</v>
      </c>
      <c r="D272" s="2">
        <v>46001</v>
      </c>
      <c r="E272" s="2" t="s">
        <v>6979</v>
      </c>
      <c r="F272" s="14">
        <f ca="1">Tabla3689101118191516172345675638910[[#This Row],[FECHA RADICACION]]-TODAY()</f>
        <v>-67</v>
      </c>
      <c r="G272" s="14" t="s">
        <v>85</v>
      </c>
      <c r="H272" s="14" t="s">
        <v>86</v>
      </c>
      <c r="I272" s="14" t="s">
        <v>17</v>
      </c>
      <c r="J272" s="15" t="s">
        <v>18</v>
      </c>
      <c r="K272" s="21">
        <v>46020</v>
      </c>
      <c r="L272" s="4" t="s">
        <v>491</v>
      </c>
    </row>
    <row r="273" spans="1:13" ht="21.75" hidden="1" customHeight="1" x14ac:dyDescent="0.25">
      <c r="A273" s="4">
        <v>272</v>
      </c>
      <c r="B273" s="30">
        <v>20255810232722</v>
      </c>
      <c r="C273" s="2">
        <v>45996</v>
      </c>
      <c r="D273" s="2">
        <v>46001</v>
      </c>
      <c r="E273" s="2" t="s">
        <v>6980</v>
      </c>
      <c r="F273" s="14">
        <f ca="1">Tabla3689101118191516172345675638910[[#This Row],[FECHA RADICACION]]-TODAY()</f>
        <v>-67</v>
      </c>
      <c r="G273" s="14" t="s">
        <v>2964</v>
      </c>
      <c r="H273" s="14" t="s">
        <v>17</v>
      </c>
      <c r="I273" s="14" t="s">
        <v>17</v>
      </c>
      <c r="J273" s="15" t="s">
        <v>18</v>
      </c>
      <c r="K273" s="21">
        <v>46001</v>
      </c>
      <c r="L273" s="4" t="s">
        <v>491</v>
      </c>
      <c r="M273" s="14"/>
    </row>
    <row r="274" spans="1:13" ht="21.75" hidden="1" customHeight="1" x14ac:dyDescent="0.25">
      <c r="A274" s="4">
        <v>273</v>
      </c>
      <c r="B274" s="30">
        <v>20255810232702</v>
      </c>
      <c r="C274" s="2">
        <v>45996</v>
      </c>
      <c r="D274" s="2">
        <v>46001</v>
      </c>
      <c r="E274" s="2" t="s">
        <v>6981</v>
      </c>
      <c r="F274" s="14">
        <f ca="1">Tabla3689101118191516172345675638910[[#This Row],[FECHA RADICACION]]-TODAY()</f>
        <v>-67</v>
      </c>
      <c r="G274" s="14" t="s">
        <v>50</v>
      </c>
      <c r="H274" s="14" t="s">
        <v>93</v>
      </c>
      <c r="I274" s="4" t="s">
        <v>17</v>
      </c>
      <c r="J274" s="15" t="s">
        <v>18</v>
      </c>
      <c r="K274" s="21">
        <v>46020</v>
      </c>
      <c r="M274" s="14"/>
    </row>
    <row r="275" spans="1:13" ht="21.75" hidden="1" customHeight="1" x14ac:dyDescent="0.25">
      <c r="A275" s="4">
        <v>274</v>
      </c>
      <c r="B275" s="30">
        <v>20254604084832</v>
      </c>
      <c r="C275" s="2">
        <v>45996</v>
      </c>
      <c r="D275" s="2">
        <v>46001</v>
      </c>
      <c r="E275" s="2" t="s">
        <v>6982</v>
      </c>
      <c r="F275" s="14">
        <f ca="1">Tabla3689101118191516172345675638910[[#This Row],[FECHA RADICACION]]-TODAY()</f>
        <v>-67</v>
      </c>
      <c r="G275" s="14" t="s">
        <v>65</v>
      </c>
      <c r="H275" s="14" t="s">
        <v>825</v>
      </c>
      <c r="I275" s="14" t="s">
        <v>17</v>
      </c>
      <c r="J275" s="15" t="s">
        <v>18</v>
      </c>
      <c r="K275" s="21">
        <v>46020</v>
      </c>
      <c r="M275" s="14"/>
    </row>
    <row r="276" spans="1:13" ht="21.75" hidden="1" customHeight="1" x14ac:dyDescent="0.25">
      <c r="A276" s="4">
        <v>275</v>
      </c>
      <c r="B276" s="30">
        <v>20255810232582</v>
      </c>
      <c r="C276" s="2">
        <v>45996</v>
      </c>
      <c r="D276" s="2">
        <v>46001</v>
      </c>
      <c r="E276" s="2" t="s">
        <v>6983</v>
      </c>
      <c r="F276" s="14">
        <f ca="1">Tabla3689101118191516172345675638910[[#This Row],[FECHA RADICACION]]-TODAY()</f>
        <v>-67</v>
      </c>
      <c r="G276" s="14" t="s">
        <v>65</v>
      </c>
      <c r="H276" s="14" t="s">
        <v>3536</v>
      </c>
      <c r="I276" s="14" t="s">
        <v>17</v>
      </c>
      <c r="J276" s="15" t="s">
        <v>18</v>
      </c>
      <c r="K276" s="21">
        <v>46020</v>
      </c>
      <c r="M276" s="14"/>
    </row>
    <row r="277" spans="1:13" ht="21.75" hidden="1" customHeight="1" x14ac:dyDescent="0.25">
      <c r="A277" s="4">
        <v>276</v>
      </c>
      <c r="B277" s="30">
        <v>20255810232572</v>
      </c>
      <c r="C277" s="2">
        <v>45996</v>
      </c>
      <c r="D277" s="2">
        <v>46001</v>
      </c>
      <c r="E277" s="2" t="s">
        <v>6984</v>
      </c>
      <c r="F277" s="14">
        <f ca="1">Tabla3689101118191516172345675638910[[#This Row],[FECHA RADICACION]]-TODAY()</f>
        <v>-67</v>
      </c>
      <c r="G277" s="14" t="s">
        <v>15</v>
      </c>
      <c r="H277" s="14" t="s">
        <v>241</v>
      </c>
      <c r="I277" s="14" t="s">
        <v>17</v>
      </c>
      <c r="J277" s="15" t="s">
        <v>18</v>
      </c>
      <c r="M277" s="14"/>
    </row>
    <row r="278" spans="1:13" ht="21.75" hidden="1" customHeight="1" x14ac:dyDescent="0.25">
      <c r="A278" s="4">
        <v>277</v>
      </c>
      <c r="B278" s="30">
        <v>20255810232712</v>
      </c>
      <c r="C278" s="2">
        <v>45996</v>
      </c>
      <c r="D278" s="2">
        <v>46001</v>
      </c>
      <c r="E278" s="2" t="s">
        <v>6985</v>
      </c>
      <c r="F278" s="14">
        <f ca="1">Tabla3689101118191516172345675638910[[#This Row],[FECHA RADICACION]]-TODAY()</f>
        <v>-67</v>
      </c>
      <c r="G278" s="14" t="s">
        <v>65</v>
      </c>
      <c r="H278" s="14" t="s">
        <v>825</v>
      </c>
      <c r="I278" s="14" t="s">
        <v>17</v>
      </c>
      <c r="J278" s="15" t="s">
        <v>18</v>
      </c>
      <c r="K278" s="21">
        <v>46020</v>
      </c>
      <c r="L278" s="4" t="s">
        <v>125</v>
      </c>
      <c r="M278" s="14"/>
    </row>
    <row r="279" spans="1:13" ht="21.75" customHeight="1" x14ac:dyDescent="0.25">
      <c r="A279" s="4">
        <v>278</v>
      </c>
      <c r="B279" s="30">
        <v>20254604097632</v>
      </c>
      <c r="C279" s="2">
        <v>46000.470833333333</v>
      </c>
      <c r="D279" s="2">
        <v>46001</v>
      </c>
      <c r="E279" s="2" t="s">
        <v>6986</v>
      </c>
      <c r="F279" s="14">
        <f ca="1">Tabla3689101118191516172345675638910[[#This Row],[FECHA RADICACION]]-TODAY()</f>
        <v>-62.529166666667152</v>
      </c>
      <c r="G279" s="14" t="s">
        <v>65</v>
      </c>
      <c r="H279" s="14" t="s">
        <v>825</v>
      </c>
      <c r="I279" s="14" t="s">
        <v>17</v>
      </c>
      <c r="J279" s="15" t="s">
        <v>18</v>
      </c>
      <c r="K279" s="21">
        <v>46020</v>
      </c>
      <c r="M279" s="14"/>
    </row>
    <row r="280" spans="1:13" ht="21.75" hidden="1" customHeight="1" x14ac:dyDescent="0.25">
      <c r="A280" s="4">
        <v>279</v>
      </c>
      <c r="B280" s="30">
        <v>20254604099282</v>
      </c>
      <c r="C280" s="2">
        <v>46000.508333333331</v>
      </c>
      <c r="D280" s="2">
        <v>46001</v>
      </c>
      <c r="E280" s="2" t="s">
        <v>6987</v>
      </c>
      <c r="F280" s="14">
        <f ca="1">Tabla3689101118191516172345675638910[[#This Row],[FECHA RADICACION]]-TODAY()</f>
        <v>-62.491666666668607</v>
      </c>
      <c r="G280" s="14" t="s">
        <v>50</v>
      </c>
      <c r="H280" s="14" t="s">
        <v>51</v>
      </c>
      <c r="I280" s="14" t="s">
        <v>17</v>
      </c>
      <c r="J280" s="15" t="s">
        <v>18</v>
      </c>
      <c r="K280" s="21">
        <v>46020</v>
      </c>
      <c r="M280" s="14"/>
    </row>
    <row r="281" spans="1:13" ht="21.75" hidden="1" customHeight="1" x14ac:dyDescent="0.25">
      <c r="A281" s="4">
        <v>280</v>
      </c>
      <c r="B281" s="30">
        <v>20254604100382</v>
      </c>
      <c r="C281" s="2">
        <v>46000.536805555559</v>
      </c>
      <c r="D281" s="2">
        <v>46001</v>
      </c>
      <c r="E281" s="2" t="s">
        <v>6988</v>
      </c>
      <c r="F281" s="14">
        <f ca="1">Tabla3689101118191516172345675638910[[#This Row],[FECHA RADICACION]]-TODAY()</f>
        <v>-62.463194444440887</v>
      </c>
      <c r="G281" s="14" t="s">
        <v>15</v>
      </c>
      <c r="H281" s="14" t="s">
        <v>16</v>
      </c>
      <c r="I281" s="14" t="s">
        <v>17</v>
      </c>
      <c r="J281" s="15" t="s">
        <v>18</v>
      </c>
      <c r="K281" s="21">
        <v>46020</v>
      </c>
      <c r="M281" s="14"/>
    </row>
    <row r="282" spans="1:13" ht="21.75" hidden="1" customHeight="1" x14ac:dyDescent="0.25">
      <c r="A282" s="4">
        <v>281</v>
      </c>
      <c r="B282" s="30">
        <v>20254604101422</v>
      </c>
      <c r="C282" s="2">
        <v>46000</v>
      </c>
      <c r="D282" s="2">
        <v>46001</v>
      </c>
      <c r="E282" s="2" t="s">
        <v>6989</v>
      </c>
      <c r="F282" s="14">
        <f ca="1">Tabla3689101118191516172345675638910[[#This Row],[FECHA RADICACION]]-TODAY()</f>
        <v>-63</v>
      </c>
      <c r="G282" s="14" t="s">
        <v>15</v>
      </c>
      <c r="H282" s="14" t="s">
        <v>16</v>
      </c>
      <c r="I282" s="14" t="s">
        <v>17</v>
      </c>
      <c r="J282" s="15" t="s">
        <v>18</v>
      </c>
      <c r="K282" s="21">
        <v>46020</v>
      </c>
      <c r="M282" s="14"/>
    </row>
    <row r="283" spans="1:13" ht="21.75" hidden="1" customHeight="1" x14ac:dyDescent="0.25">
      <c r="A283" s="4">
        <v>282</v>
      </c>
      <c r="B283" s="30">
        <v>20254604101992</v>
      </c>
      <c r="C283" s="2">
        <v>46000</v>
      </c>
      <c r="D283" s="2">
        <v>46001</v>
      </c>
      <c r="E283" s="2" t="s">
        <v>6990</v>
      </c>
      <c r="F283" s="14">
        <f ca="1">Tabla3689101118191516172345675638910[[#This Row],[FECHA RADICACION]]-TODAY()</f>
        <v>-63</v>
      </c>
      <c r="G283" s="14" t="s">
        <v>15</v>
      </c>
      <c r="H283" s="14" t="s">
        <v>82</v>
      </c>
      <c r="I283" s="14" t="s">
        <v>17</v>
      </c>
      <c r="J283" s="15" t="s">
        <v>18</v>
      </c>
      <c r="K283" s="21">
        <v>46020</v>
      </c>
      <c r="M283" s="14"/>
    </row>
    <row r="284" spans="1:13" ht="21.75" hidden="1" customHeight="1" x14ac:dyDescent="0.25">
      <c r="A284" s="4">
        <v>283</v>
      </c>
      <c r="B284" s="30">
        <v>20254604102152</v>
      </c>
      <c r="C284" s="2">
        <v>46000</v>
      </c>
      <c r="D284" s="2">
        <v>46001</v>
      </c>
      <c r="E284" s="2" t="s">
        <v>6991</v>
      </c>
      <c r="F284" s="14">
        <f ca="1">Tabla3689101118191516172345675638910[[#This Row],[FECHA RADICACION]]-TODAY()</f>
        <v>-63</v>
      </c>
      <c r="G284" s="14" t="s">
        <v>50</v>
      </c>
      <c r="H284" s="14" t="s">
        <v>93</v>
      </c>
      <c r="I284" s="14" t="s">
        <v>17</v>
      </c>
      <c r="J284" s="15" t="s">
        <v>18</v>
      </c>
      <c r="K284" s="21">
        <v>46020</v>
      </c>
      <c r="M284" s="14"/>
    </row>
    <row r="285" spans="1:13" ht="21.75" hidden="1" customHeight="1" x14ac:dyDescent="0.25">
      <c r="A285" s="4">
        <v>284</v>
      </c>
      <c r="B285" s="30">
        <v>20254604102482</v>
      </c>
      <c r="C285" s="2">
        <v>46000</v>
      </c>
      <c r="D285" s="2">
        <v>46001</v>
      </c>
      <c r="E285" s="2" t="s">
        <v>6992</v>
      </c>
      <c r="F285" s="14">
        <f ca="1">Tabla3689101118191516172345675638910[[#This Row],[FECHA RADICACION]]-TODAY()</f>
        <v>-63</v>
      </c>
      <c r="G285" s="14" t="s">
        <v>15</v>
      </c>
      <c r="H285" s="14" t="s">
        <v>16</v>
      </c>
      <c r="I285" s="14" t="s">
        <v>17</v>
      </c>
      <c r="J285" s="15" t="s">
        <v>18</v>
      </c>
      <c r="K285" s="21">
        <v>46020</v>
      </c>
      <c r="L285" s="15"/>
      <c r="M285" s="14"/>
    </row>
    <row r="286" spans="1:13" ht="21.75" hidden="1" customHeight="1" x14ac:dyDescent="0.25">
      <c r="A286" s="4">
        <v>285</v>
      </c>
      <c r="B286" s="30">
        <v>20255810232942</v>
      </c>
      <c r="C286" s="2">
        <v>46000</v>
      </c>
      <c r="D286" s="2">
        <v>46001</v>
      </c>
      <c r="E286" s="2" t="s">
        <v>6993</v>
      </c>
      <c r="F286" s="14">
        <f ca="1">Tabla3689101118191516172345675638910[[#This Row],[FECHA RADICACION]]-TODAY()</f>
        <v>-63</v>
      </c>
      <c r="G286" s="14" t="s">
        <v>50</v>
      </c>
      <c r="H286" s="14" t="s">
        <v>93</v>
      </c>
      <c r="I286" s="14" t="s">
        <v>17</v>
      </c>
      <c r="J286" s="15" t="s">
        <v>18</v>
      </c>
      <c r="K286" s="21">
        <v>46020</v>
      </c>
      <c r="M286" s="14"/>
    </row>
    <row r="287" spans="1:13" ht="21.75" hidden="1" customHeight="1" x14ac:dyDescent="0.25">
      <c r="A287" s="4">
        <v>286</v>
      </c>
      <c r="B287" s="30">
        <v>20254604114012</v>
      </c>
      <c r="C287" s="2">
        <v>46001.513888888891</v>
      </c>
      <c r="D287" s="2">
        <v>46001</v>
      </c>
      <c r="E287" s="2" t="s">
        <v>6994</v>
      </c>
      <c r="F287" s="14">
        <f ca="1">Tabla3689101118191516172345675638910[[#This Row],[FECHA RADICACION]]-TODAY()</f>
        <v>-61.486111111109494</v>
      </c>
      <c r="G287" s="14" t="s">
        <v>15</v>
      </c>
      <c r="H287" s="14" t="s">
        <v>16</v>
      </c>
      <c r="I287" s="14" t="s">
        <v>17</v>
      </c>
      <c r="J287" s="15" t="s">
        <v>18</v>
      </c>
      <c r="K287" s="21">
        <v>46020</v>
      </c>
      <c r="M287" s="14"/>
    </row>
    <row r="288" spans="1:13" ht="21.75" customHeight="1" x14ac:dyDescent="0.25">
      <c r="A288" s="4">
        <v>287</v>
      </c>
      <c r="B288" s="30">
        <v>20255810233222</v>
      </c>
      <c r="C288" s="2">
        <v>46001.432638888888</v>
      </c>
      <c r="D288" s="2">
        <v>46001</v>
      </c>
      <c r="E288" s="2" t="s">
        <v>6995</v>
      </c>
      <c r="F288" s="14">
        <f ca="1">Tabla3689101118191516172345675638910[[#This Row],[FECHA RADICACION]]-TODAY()</f>
        <v>-61.567361111112405</v>
      </c>
      <c r="G288" s="14" t="s">
        <v>65</v>
      </c>
      <c r="H288" s="14" t="s">
        <v>283</v>
      </c>
      <c r="I288" s="14" t="s">
        <v>17</v>
      </c>
      <c r="J288" s="15" t="s">
        <v>18</v>
      </c>
      <c r="K288" s="21">
        <v>46020</v>
      </c>
      <c r="L288" s="4" t="s">
        <v>174</v>
      </c>
      <c r="M288" s="14"/>
    </row>
    <row r="289" spans="1:13" ht="21.75" hidden="1" customHeight="1" x14ac:dyDescent="0.25">
      <c r="A289" s="4">
        <v>288</v>
      </c>
      <c r="B289" s="30">
        <v>20255810233192</v>
      </c>
      <c r="C289" s="2">
        <v>46001.423611111109</v>
      </c>
      <c r="D289" s="2">
        <v>46001</v>
      </c>
      <c r="E289" s="2" t="s">
        <v>6996</v>
      </c>
      <c r="F289" s="14">
        <f ca="1">Tabla3689101118191516172345675638910[[#This Row],[FECHA RADICACION]]-TODAY()</f>
        <v>-61.576388888890506</v>
      </c>
      <c r="G289" s="14" t="s">
        <v>85</v>
      </c>
      <c r="H289" s="14" t="s">
        <v>86</v>
      </c>
      <c r="I289" s="14" t="s">
        <v>17</v>
      </c>
      <c r="J289" s="15" t="s">
        <v>18</v>
      </c>
      <c r="K289" s="21">
        <v>46020</v>
      </c>
      <c r="M289" s="14"/>
    </row>
    <row r="290" spans="1:13" ht="21.75" hidden="1" customHeight="1" x14ac:dyDescent="0.25">
      <c r="A290" s="4">
        <v>289</v>
      </c>
      <c r="B290" s="30">
        <v>20255810233172</v>
      </c>
      <c r="C290" s="2">
        <v>46001.421527777777</v>
      </c>
      <c r="D290" s="2">
        <v>46001</v>
      </c>
      <c r="E290" s="2" t="s">
        <v>6997</v>
      </c>
      <c r="F290" s="14">
        <f ca="1">Tabla3689101118191516172345675638910[[#This Row],[FECHA RADICACION]]-TODAY()</f>
        <v>-61.578472222223354</v>
      </c>
      <c r="G290" s="14" t="s">
        <v>65</v>
      </c>
      <c r="H290" s="14" t="s">
        <v>3285</v>
      </c>
      <c r="I290" s="4" t="s">
        <v>17</v>
      </c>
      <c r="J290" s="15" t="s">
        <v>18</v>
      </c>
      <c r="L290" s="4" t="s">
        <v>42</v>
      </c>
      <c r="M290" s="14"/>
    </row>
    <row r="291" spans="1:13" ht="21.75" hidden="1" customHeight="1" x14ac:dyDescent="0.25">
      <c r="A291" s="4">
        <v>290</v>
      </c>
      <c r="B291" s="30">
        <v>20254604109202</v>
      </c>
      <c r="C291" s="2">
        <v>46001.35833333333</v>
      </c>
      <c r="D291" s="2">
        <v>46001</v>
      </c>
      <c r="E291" s="2" t="s">
        <v>6998</v>
      </c>
      <c r="F291" s="14">
        <f ca="1">Tabla3689101118191516172345675638910[[#This Row],[FECHA RADICACION]]-TODAY()</f>
        <v>-61.641666666670062</v>
      </c>
      <c r="G291" s="14" t="s">
        <v>15</v>
      </c>
      <c r="H291" s="14" t="s">
        <v>16</v>
      </c>
      <c r="I291" s="14" t="s">
        <v>17</v>
      </c>
      <c r="J291" s="15" t="s">
        <v>18</v>
      </c>
      <c r="K291" s="21">
        <v>46020</v>
      </c>
      <c r="M291" s="14"/>
    </row>
    <row r="292" spans="1:13" ht="21.75" hidden="1" customHeight="1" x14ac:dyDescent="0.25">
      <c r="A292" s="4">
        <v>291</v>
      </c>
      <c r="B292" s="30">
        <v>20255810233022</v>
      </c>
      <c r="C292" s="2">
        <v>46000</v>
      </c>
      <c r="D292" s="2">
        <v>46001</v>
      </c>
      <c r="E292" s="2" t="s">
        <v>6999</v>
      </c>
      <c r="F292" s="14">
        <f ca="1">Tabla3689101118191516172345675638910[[#This Row],[FECHA RADICACION]]-TODAY()</f>
        <v>-63</v>
      </c>
      <c r="G292" s="14" t="s">
        <v>65</v>
      </c>
      <c r="H292" s="14" t="s">
        <v>3536</v>
      </c>
      <c r="I292" s="14" t="s">
        <v>17</v>
      </c>
      <c r="J292" s="15" t="s">
        <v>18</v>
      </c>
      <c r="K292" s="21">
        <v>46020</v>
      </c>
      <c r="M292" s="14"/>
    </row>
    <row r="293" spans="1:13" ht="21.75" hidden="1" customHeight="1" x14ac:dyDescent="0.25">
      <c r="A293" s="4">
        <v>292</v>
      </c>
      <c r="B293" s="30">
        <v>20254604104142</v>
      </c>
      <c r="C293" s="2">
        <v>46000</v>
      </c>
      <c r="D293" s="2">
        <v>46001</v>
      </c>
      <c r="E293" s="2" t="s">
        <v>7000</v>
      </c>
      <c r="F293" s="14">
        <f ca="1">Tabla3689101118191516172345675638910[[#This Row],[FECHA RADICACION]]-TODAY()</f>
        <v>-63</v>
      </c>
      <c r="G293" s="14" t="s">
        <v>50</v>
      </c>
      <c r="H293" s="14" t="s">
        <v>93</v>
      </c>
      <c r="I293" s="14" t="s">
        <v>17</v>
      </c>
      <c r="J293" s="15" t="s">
        <v>18</v>
      </c>
      <c r="K293" s="21">
        <v>46020</v>
      </c>
      <c r="M293" s="14"/>
    </row>
    <row r="294" spans="1:13" ht="21.75" customHeight="1" x14ac:dyDescent="0.25">
      <c r="A294" s="4">
        <v>293</v>
      </c>
      <c r="B294" s="30">
        <v>20255810232962</v>
      </c>
      <c r="C294" s="2">
        <v>46000</v>
      </c>
      <c r="D294" s="2">
        <v>46001</v>
      </c>
      <c r="E294" s="2" t="s">
        <v>7001</v>
      </c>
      <c r="F294" s="14">
        <f ca="1">Tabla3689101118191516172345675638910[[#This Row],[FECHA RADICACION]]-TODAY()</f>
        <v>-63</v>
      </c>
      <c r="G294" s="14" t="s">
        <v>15</v>
      </c>
      <c r="H294" s="14" t="s">
        <v>16</v>
      </c>
      <c r="I294" s="14" t="s">
        <v>17</v>
      </c>
      <c r="J294" s="15" t="s">
        <v>18</v>
      </c>
      <c r="K294" s="21">
        <v>46020</v>
      </c>
      <c r="L294" s="4" t="s">
        <v>3982</v>
      </c>
      <c r="M294" s="14"/>
    </row>
    <row r="295" spans="1:13" ht="21.75" hidden="1" customHeight="1" x14ac:dyDescent="0.25">
      <c r="A295" s="4">
        <v>294</v>
      </c>
      <c r="B295" s="30">
        <v>20254604102812</v>
      </c>
      <c r="C295" s="2">
        <v>46000</v>
      </c>
      <c r="D295" s="2">
        <v>46001</v>
      </c>
      <c r="E295" s="2" t="s">
        <v>7002</v>
      </c>
      <c r="F295" s="14">
        <f ca="1">Tabla3689101118191516172345675638910[[#This Row],[FECHA RADICACION]]-TODAY()</f>
        <v>-63</v>
      </c>
      <c r="G295" s="14" t="s">
        <v>50</v>
      </c>
      <c r="H295" s="14" t="s">
        <v>51</v>
      </c>
      <c r="I295" s="14" t="s">
        <v>17</v>
      </c>
      <c r="J295" s="15" t="s">
        <v>18</v>
      </c>
      <c r="K295" s="21">
        <v>46020</v>
      </c>
      <c r="M295" s="14"/>
    </row>
    <row r="296" spans="1:13" ht="21.75" hidden="1" customHeight="1" x14ac:dyDescent="0.25">
      <c r="A296" s="4">
        <v>295</v>
      </c>
      <c r="B296" s="30">
        <v>20254604118782</v>
      </c>
      <c r="C296" s="2">
        <v>46001</v>
      </c>
      <c r="D296" s="2">
        <v>46001</v>
      </c>
      <c r="E296" s="2" t="s">
        <v>7003</v>
      </c>
      <c r="F296" s="14">
        <f ca="1">Tabla3689101118191516172345675638910[[#This Row],[FECHA RADICACION]]-TODAY()</f>
        <v>-62</v>
      </c>
      <c r="G296" s="14" t="s">
        <v>15</v>
      </c>
      <c r="H296" s="14" t="s">
        <v>16</v>
      </c>
      <c r="I296" s="14" t="s">
        <v>17</v>
      </c>
      <c r="J296" s="15" t="s">
        <v>18</v>
      </c>
      <c r="K296" s="21">
        <v>46020</v>
      </c>
      <c r="M296" s="14"/>
    </row>
    <row r="297" spans="1:13" ht="21.75" hidden="1" customHeight="1" x14ac:dyDescent="0.25">
      <c r="A297" s="4">
        <v>296</v>
      </c>
      <c r="B297" s="30">
        <v>20254604116202</v>
      </c>
      <c r="C297" s="2">
        <v>46001</v>
      </c>
      <c r="D297" s="2">
        <v>46001</v>
      </c>
      <c r="E297" s="2" t="s">
        <v>7004</v>
      </c>
      <c r="F297" s="14">
        <f ca="1">Tabla3689101118191516172345675638910[[#This Row],[FECHA RADICACION]]-TODAY()</f>
        <v>-62</v>
      </c>
      <c r="G297" s="14" t="s">
        <v>15</v>
      </c>
      <c r="H297" s="14" t="s">
        <v>16</v>
      </c>
      <c r="I297" s="14" t="s">
        <v>17</v>
      </c>
      <c r="J297" s="15" t="s">
        <v>18</v>
      </c>
      <c r="K297" s="21">
        <v>46020</v>
      </c>
      <c r="M297" s="14"/>
    </row>
    <row r="298" spans="1:13" ht="21.75" hidden="1" customHeight="1" x14ac:dyDescent="0.25">
      <c r="A298" s="4">
        <v>297</v>
      </c>
      <c r="B298" s="30">
        <v>20255810233652</v>
      </c>
      <c r="C298" s="2">
        <v>46001</v>
      </c>
      <c r="D298" s="2">
        <v>46001</v>
      </c>
      <c r="E298" s="2" t="s">
        <v>7005</v>
      </c>
      <c r="F298" s="14">
        <f ca="1">Tabla3689101118191516172345675638910[[#This Row],[FECHA RADICACION]]-TODAY()</f>
        <v>-62</v>
      </c>
      <c r="G298" s="14" t="s">
        <v>65</v>
      </c>
      <c r="H298" s="14" t="s">
        <v>73</v>
      </c>
      <c r="I298" s="14" t="s">
        <v>17</v>
      </c>
      <c r="J298" s="15" t="s">
        <v>18</v>
      </c>
      <c r="K298" s="21">
        <v>46020</v>
      </c>
      <c r="L298" s="4" t="s">
        <v>194</v>
      </c>
      <c r="M298" s="14"/>
    </row>
    <row r="299" spans="1:13" ht="21.75" hidden="1" customHeight="1" x14ac:dyDescent="0.25">
      <c r="A299" s="4">
        <v>298</v>
      </c>
      <c r="B299" s="30">
        <v>20255810233612</v>
      </c>
      <c r="C299" s="2">
        <v>46001</v>
      </c>
      <c r="D299" s="2">
        <v>46001</v>
      </c>
      <c r="E299" s="2" t="s">
        <v>7006</v>
      </c>
      <c r="F299" s="14">
        <f ca="1">Tabla3689101118191516172345675638910[[#This Row],[FECHA RADICACION]]-TODAY()</f>
        <v>-62</v>
      </c>
      <c r="G299" s="14" t="s">
        <v>15</v>
      </c>
      <c r="H299" s="14" t="s">
        <v>241</v>
      </c>
      <c r="I299" s="14" t="s">
        <v>17</v>
      </c>
      <c r="J299" s="15" t="s">
        <v>18</v>
      </c>
      <c r="L299" s="15" t="s">
        <v>626</v>
      </c>
      <c r="M299" s="14"/>
    </row>
    <row r="300" spans="1:13" ht="21.75" hidden="1" customHeight="1" x14ac:dyDescent="0.25">
      <c r="A300" s="4">
        <v>299</v>
      </c>
      <c r="B300" s="30">
        <v>20255810233542</v>
      </c>
      <c r="C300" s="2">
        <v>46001.534722222219</v>
      </c>
      <c r="D300" s="2">
        <v>46001</v>
      </c>
      <c r="E300" s="2" t="s">
        <v>7007</v>
      </c>
      <c r="F300" s="14">
        <f ca="1">Tabla3689101118191516172345675638910[[#This Row],[FECHA RADICACION]]-TODAY()</f>
        <v>-61.465277777781012</v>
      </c>
      <c r="G300" s="14" t="s">
        <v>15</v>
      </c>
      <c r="H300" s="14" t="s">
        <v>241</v>
      </c>
      <c r="I300" s="14" t="s">
        <v>17</v>
      </c>
      <c r="J300" s="15" t="s">
        <v>18</v>
      </c>
      <c r="K300" s="21">
        <v>46020</v>
      </c>
      <c r="M300" s="14"/>
    </row>
    <row r="301" spans="1:13" ht="21.75" customHeight="1" x14ac:dyDescent="0.25">
      <c r="A301" s="4">
        <v>300</v>
      </c>
      <c r="B301" s="30">
        <v>20254604114322</v>
      </c>
      <c r="C301" s="2">
        <v>46001.529166666667</v>
      </c>
      <c r="D301" s="2">
        <v>46001</v>
      </c>
      <c r="E301" s="2" t="s">
        <v>7008</v>
      </c>
      <c r="F301" s="14">
        <f ca="1">Tabla3689101118191516172345675638910[[#This Row],[FECHA RADICACION]]-TODAY()</f>
        <v>-61.470833333332848</v>
      </c>
      <c r="G301" s="14" t="s">
        <v>65</v>
      </c>
      <c r="H301" s="14" t="s">
        <v>283</v>
      </c>
      <c r="I301" s="14" t="s">
        <v>17</v>
      </c>
      <c r="J301" s="15" t="s">
        <v>18</v>
      </c>
      <c r="K301" s="21">
        <v>46020</v>
      </c>
      <c r="M301" s="14"/>
    </row>
    <row r="302" spans="1:13" ht="21.75" hidden="1" customHeight="1" x14ac:dyDescent="0.25">
      <c r="A302" s="4">
        <v>301</v>
      </c>
      <c r="B302" s="30">
        <v>20254604113652</v>
      </c>
      <c r="C302" s="2">
        <v>46001.5</v>
      </c>
      <c r="D302" s="2">
        <v>46001</v>
      </c>
      <c r="E302" s="2" t="s">
        <v>7009</v>
      </c>
      <c r="F302" s="14">
        <f ca="1">Tabla3689101118191516172345675638910[[#This Row],[FECHA RADICACION]]-TODAY()</f>
        <v>-61.5</v>
      </c>
      <c r="G302" s="14" t="s">
        <v>15</v>
      </c>
      <c r="H302" s="14" t="s">
        <v>5910</v>
      </c>
      <c r="I302" s="14" t="s">
        <v>17</v>
      </c>
      <c r="J302" s="15" t="s">
        <v>18</v>
      </c>
      <c r="K302" s="21">
        <v>46020</v>
      </c>
      <c r="M302" s="14"/>
    </row>
    <row r="303" spans="1:13" ht="21.75" hidden="1" customHeight="1" x14ac:dyDescent="0.25">
      <c r="A303" s="4">
        <v>302</v>
      </c>
      <c r="B303" s="30">
        <v>20254604113482</v>
      </c>
      <c r="C303" s="2">
        <v>46001.496527777781</v>
      </c>
      <c r="D303" s="2">
        <v>46001</v>
      </c>
      <c r="E303" s="2" t="s">
        <v>7010</v>
      </c>
      <c r="F303" s="14">
        <f ca="1">Tabla3689101118191516172345675638910[[#This Row],[FECHA RADICACION]]-TODAY()</f>
        <v>-61.503472222218988</v>
      </c>
      <c r="G303" s="14" t="s">
        <v>15</v>
      </c>
      <c r="H303" s="14" t="s">
        <v>16</v>
      </c>
      <c r="I303" s="14" t="s">
        <v>17</v>
      </c>
      <c r="J303" s="15" t="s">
        <v>18</v>
      </c>
      <c r="K303" s="21">
        <v>46020</v>
      </c>
      <c r="M303" s="14"/>
    </row>
    <row r="304" spans="1:13" ht="21.75" hidden="1" customHeight="1" x14ac:dyDescent="0.25">
      <c r="A304" s="4">
        <v>303</v>
      </c>
      <c r="B304" s="30">
        <v>20255810233362</v>
      </c>
      <c r="C304" s="2">
        <v>46001.463888888888</v>
      </c>
      <c r="D304" s="2">
        <v>46001</v>
      </c>
      <c r="E304" s="2" t="s">
        <v>7011</v>
      </c>
      <c r="F304" s="14">
        <f ca="1">Tabla3689101118191516172345675638910[[#This Row],[FECHA RADICACION]]-TODAY()</f>
        <v>-61.536111111112405</v>
      </c>
      <c r="G304" s="14" t="s">
        <v>65</v>
      </c>
      <c r="H304" s="14" t="s">
        <v>3536</v>
      </c>
      <c r="I304" s="14" t="s">
        <v>17</v>
      </c>
      <c r="J304" s="15" t="s">
        <v>18</v>
      </c>
      <c r="K304" s="21">
        <v>46020</v>
      </c>
      <c r="M304" s="14"/>
    </row>
    <row r="305" spans="1:13" ht="21.75" hidden="1" customHeight="1" x14ac:dyDescent="0.25">
      <c r="A305" s="4">
        <v>304</v>
      </c>
      <c r="B305" s="30">
        <v>20254604112042</v>
      </c>
      <c r="C305" s="2">
        <v>46001.460416666669</v>
      </c>
      <c r="D305" s="2">
        <v>46001</v>
      </c>
      <c r="E305" s="2" t="s">
        <v>7012</v>
      </c>
      <c r="F305" s="14">
        <f ca="1">Tabla3689101118191516172345675638910[[#This Row],[FECHA RADICACION]]-TODAY()</f>
        <v>-61.539583333331393</v>
      </c>
      <c r="G305" s="14" t="s">
        <v>15</v>
      </c>
      <c r="H305" s="14" t="s">
        <v>16</v>
      </c>
      <c r="I305" s="14" t="s">
        <v>17</v>
      </c>
      <c r="J305" s="15" t="s">
        <v>18</v>
      </c>
      <c r="K305" s="21">
        <v>46020</v>
      </c>
      <c r="M305" s="14"/>
    </row>
    <row r="306" spans="1:13" ht="21.75" hidden="1" customHeight="1" x14ac:dyDescent="0.25">
      <c r="A306" s="4">
        <v>305</v>
      </c>
      <c r="B306" s="30">
        <v>20255810233672</v>
      </c>
      <c r="C306" s="2">
        <v>46001</v>
      </c>
      <c r="D306" s="2">
        <v>46001</v>
      </c>
      <c r="E306" s="2" t="s">
        <v>7013</v>
      </c>
      <c r="F306" s="14">
        <f ca="1">Tabla3689101118191516172345675638910[[#This Row],[FECHA RADICACION]]-TODAY()</f>
        <v>-62</v>
      </c>
      <c r="G306" s="14" t="s">
        <v>50</v>
      </c>
      <c r="H306" s="14" t="s">
        <v>93</v>
      </c>
      <c r="I306" s="14" t="s">
        <v>17</v>
      </c>
      <c r="J306" s="15" t="s">
        <v>18</v>
      </c>
      <c r="K306" s="21">
        <v>46020</v>
      </c>
      <c r="M306" s="14"/>
    </row>
    <row r="307" spans="1:13" ht="21.75" customHeight="1" x14ac:dyDescent="0.25">
      <c r="A307" s="22">
        <v>306</v>
      </c>
      <c r="B307" s="30">
        <v>20255810233902</v>
      </c>
      <c r="C307" s="2">
        <v>46001</v>
      </c>
      <c r="D307" s="2">
        <v>46001</v>
      </c>
      <c r="E307" s="2" t="s">
        <v>7014</v>
      </c>
      <c r="F307" s="14">
        <f ca="1">Tabla3689101118191516172345675638910[[#This Row],[FECHA RADICACION]]-TODAY()</f>
        <v>-62</v>
      </c>
      <c r="G307" s="14" t="s">
        <v>65</v>
      </c>
      <c r="H307" s="14" t="s">
        <v>283</v>
      </c>
      <c r="I307" s="14" t="s">
        <v>17</v>
      </c>
      <c r="J307" s="15" t="s">
        <v>18</v>
      </c>
      <c r="K307" s="21">
        <v>46020</v>
      </c>
      <c r="L307" s="4" t="s">
        <v>174</v>
      </c>
      <c r="M307" s="14" t="s">
        <v>7015</v>
      </c>
    </row>
    <row r="308" spans="1:13" ht="21.75" hidden="1" customHeight="1" x14ac:dyDescent="0.25">
      <c r="A308" s="4">
        <v>307</v>
      </c>
      <c r="B308" s="30">
        <v>20254604117212</v>
      </c>
      <c r="C308" s="2">
        <v>46001</v>
      </c>
      <c r="D308" s="2">
        <v>46001</v>
      </c>
      <c r="E308" s="2" t="s">
        <v>7016</v>
      </c>
      <c r="F308" s="14">
        <f ca="1">Tabla3689101118191516172345675638910[[#This Row],[FECHA RADICACION]]-TODAY()</f>
        <v>-62</v>
      </c>
      <c r="G308" s="14" t="s">
        <v>15</v>
      </c>
      <c r="H308" s="14" t="s">
        <v>16</v>
      </c>
      <c r="I308" s="14" t="s">
        <v>17</v>
      </c>
      <c r="J308" s="15" t="s">
        <v>18</v>
      </c>
      <c r="K308" s="21">
        <v>46020</v>
      </c>
      <c r="M308" s="14"/>
    </row>
    <row r="309" spans="1:13" ht="21.75" hidden="1" customHeight="1" x14ac:dyDescent="0.25">
      <c r="A309" s="4">
        <v>308</v>
      </c>
      <c r="B309" s="30">
        <v>20254604117442</v>
      </c>
      <c r="C309" s="2">
        <v>46001</v>
      </c>
      <c r="D309" s="2">
        <v>46001</v>
      </c>
      <c r="E309" s="2" t="s">
        <v>7017</v>
      </c>
      <c r="F309" s="14">
        <f ca="1">Tabla3689101118191516172345675638910[[#This Row],[FECHA RADICACION]]-TODAY()</f>
        <v>-62</v>
      </c>
      <c r="G309" s="14" t="s">
        <v>15</v>
      </c>
      <c r="H309" s="14" t="s">
        <v>241</v>
      </c>
      <c r="I309" s="14" t="s">
        <v>17</v>
      </c>
      <c r="J309" s="15" t="s">
        <v>18</v>
      </c>
      <c r="K309" s="21">
        <v>46020</v>
      </c>
      <c r="M309" s="14" t="s">
        <v>6614</v>
      </c>
    </row>
    <row r="310" spans="1:13" ht="21.75" hidden="1" customHeight="1" x14ac:dyDescent="0.25">
      <c r="A310" s="4">
        <v>309</v>
      </c>
      <c r="B310" s="30">
        <v>20254604119252</v>
      </c>
      <c r="C310" s="2">
        <v>46001</v>
      </c>
      <c r="D310" s="2">
        <v>46001</v>
      </c>
      <c r="E310" s="2" t="s">
        <v>7018</v>
      </c>
      <c r="F310" s="14">
        <f ca="1">Tabla3689101118191516172345675638910[[#This Row],[FECHA RADICACION]]-TODAY()</f>
        <v>-62</v>
      </c>
      <c r="G310" s="14" t="s">
        <v>15</v>
      </c>
      <c r="H310" s="14" t="s">
        <v>82</v>
      </c>
      <c r="I310" s="14" t="s">
        <v>17</v>
      </c>
      <c r="J310" s="15" t="s">
        <v>18</v>
      </c>
      <c r="K310" s="21">
        <v>46020</v>
      </c>
      <c r="M310" s="14"/>
    </row>
    <row r="311" spans="1:13" ht="21.75" hidden="1" customHeight="1" x14ac:dyDescent="0.25">
      <c r="A311" s="4">
        <v>310</v>
      </c>
      <c r="B311" s="30">
        <v>20255810234192</v>
      </c>
      <c r="C311" s="2">
        <v>46001</v>
      </c>
      <c r="D311" s="2">
        <v>46001</v>
      </c>
      <c r="E311" s="2" t="s">
        <v>7019</v>
      </c>
      <c r="F311" s="14">
        <f ca="1">Tabla3689101118191516172345675638910[[#This Row],[FECHA RADICACION]]-TODAY()</f>
        <v>-62</v>
      </c>
      <c r="G311" s="14" t="s">
        <v>15</v>
      </c>
      <c r="H311" s="14" t="s">
        <v>16</v>
      </c>
      <c r="I311" s="4" t="s">
        <v>17</v>
      </c>
      <c r="J311" s="15" t="s">
        <v>18</v>
      </c>
      <c r="K311" s="21">
        <v>46020</v>
      </c>
      <c r="M311" s="14"/>
    </row>
    <row r="312" spans="1:13" ht="21.75" hidden="1" customHeight="1" x14ac:dyDescent="0.25">
      <c r="A312" s="4">
        <v>311</v>
      </c>
      <c r="B312" s="30">
        <v>20255810234162</v>
      </c>
      <c r="C312" s="2">
        <v>46001</v>
      </c>
      <c r="D312" s="2">
        <v>46001</v>
      </c>
      <c r="E312" s="2" t="s">
        <v>7020</v>
      </c>
      <c r="F312" s="14">
        <f ca="1">Tabla3689101118191516172345675638910[[#This Row],[FECHA RADICACION]]-TODAY()</f>
        <v>-62</v>
      </c>
      <c r="G312" s="14" t="s">
        <v>814</v>
      </c>
      <c r="H312" s="14" t="s">
        <v>2129</v>
      </c>
      <c r="I312" s="14" t="s">
        <v>17</v>
      </c>
      <c r="J312" s="15" t="s">
        <v>18</v>
      </c>
      <c r="K312" s="21">
        <v>46001</v>
      </c>
      <c r="M312" s="14"/>
    </row>
    <row r="313" spans="1:13" ht="21.75" hidden="1" customHeight="1" x14ac:dyDescent="0.25">
      <c r="A313" s="4">
        <v>312</v>
      </c>
      <c r="B313" s="30">
        <v>20255810234112</v>
      </c>
      <c r="C313" s="2">
        <v>46001</v>
      </c>
      <c r="D313" s="2">
        <v>46001</v>
      </c>
      <c r="E313" s="2" t="s">
        <v>7021</v>
      </c>
      <c r="F313" s="14">
        <f ca="1">Tabla3689101118191516172345675638910[[#This Row],[FECHA RADICACION]]-TODAY()</f>
        <v>-62</v>
      </c>
      <c r="G313" s="14" t="s">
        <v>65</v>
      </c>
      <c r="H313" s="14" t="s">
        <v>825</v>
      </c>
      <c r="I313" s="4" t="s">
        <v>17</v>
      </c>
      <c r="J313" s="15" t="s">
        <v>18</v>
      </c>
      <c r="K313" s="21">
        <v>46020</v>
      </c>
      <c r="M313" s="14"/>
    </row>
    <row r="314" spans="1:13" ht="21.75" hidden="1" customHeight="1" x14ac:dyDescent="0.25">
      <c r="A314" s="4">
        <v>313</v>
      </c>
      <c r="B314" s="30">
        <v>20255810234082</v>
      </c>
      <c r="C314" s="2">
        <v>46001</v>
      </c>
      <c r="D314" s="2">
        <v>46001</v>
      </c>
      <c r="E314" s="2" t="s">
        <v>7022</v>
      </c>
      <c r="F314" s="14">
        <f ca="1">Tabla3689101118191516172345675638910[[#This Row],[FECHA RADICACION]]-TODAY()</f>
        <v>-62</v>
      </c>
      <c r="G314" s="14" t="s">
        <v>50</v>
      </c>
      <c r="H314" s="14" t="s">
        <v>51</v>
      </c>
      <c r="I314" s="14" t="s">
        <v>17</v>
      </c>
      <c r="J314" s="15" t="s">
        <v>18</v>
      </c>
      <c r="K314" s="21">
        <v>46020</v>
      </c>
      <c r="M314" s="14"/>
    </row>
    <row r="315" spans="1:13" ht="21.75" hidden="1" customHeight="1" x14ac:dyDescent="0.25">
      <c r="A315" s="4">
        <v>314</v>
      </c>
      <c r="B315" s="30">
        <v>20254604117722</v>
      </c>
      <c r="C315" s="2">
        <v>46001</v>
      </c>
      <c r="D315" s="2">
        <v>46001</v>
      </c>
      <c r="E315" s="2" t="s">
        <v>7023</v>
      </c>
      <c r="F315" s="14">
        <f ca="1">Tabla3689101118191516172345675638910[[#This Row],[FECHA RADICACION]]-TODAY()</f>
        <v>-62</v>
      </c>
      <c r="G315" s="14" t="s">
        <v>15</v>
      </c>
      <c r="H315" s="14" t="s">
        <v>16</v>
      </c>
      <c r="I315" s="14" t="s">
        <v>17</v>
      </c>
      <c r="J315" s="15" t="s">
        <v>18</v>
      </c>
      <c r="K315" s="21">
        <v>46020</v>
      </c>
      <c r="M315" s="14"/>
    </row>
    <row r="316" spans="1:13" ht="21.75" hidden="1" customHeight="1" x14ac:dyDescent="0.25">
      <c r="A316" s="4">
        <v>315</v>
      </c>
      <c r="B316" s="30">
        <v>20255810234372</v>
      </c>
      <c r="C316" s="2">
        <v>46001</v>
      </c>
      <c r="D316" s="2">
        <v>46002</v>
      </c>
      <c r="E316" s="2" t="s">
        <v>2040</v>
      </c>
      <c r="F316" s="14">
        <f ca="1">Tabla3689101118191516172345675638910[[#This Row],[FECHA RADICACION]]-TODAY()</f>
        <v>-62</v>
      </c>
      <c r="G316" s="14" t="s">
        <v>15</v>
      </c>
      <c r="H316" s="14" t="s">
        <v>82</v>
      </c>
      <c r="I316" s="14" t="s">
        <v>17</v>
      </c>
      <c r="J316" s="15" t="s">
        <v>18</v>
      </c>
      <c r="K316" s="21">
        <v>46020</v>
      </c>
      <c r="L316" s="4" t="s">
        <v>91</v>
      </c>
      <c r="M316" s="14"/>
    </row>
    <row r="317" spans="1:13" ht="21.75" hidden="1" customHeight="1" x14ac:dyDescent="0.25">
      <c r="A317" s="4">
        <v>316</v>
      </c>
      <c r="B317" s="30">
        <v>20255810234332</v>
      </c>
      <c r="C317" s="2">
        <v>46001</v>
      </c>
      <c r="D317" s="2">
        <v>46002</v>
      </c>
      <c r="E317" s="2" t="s">
        <v>7024</v>
      </c>
      <c r="F317" s="14">
        <f ca="1">Tabla3689101118191516172345675638910[[#This Row],[FECHA RADICACION]]-TODAY()</f>
        <v>-62</v>
      </c>
      <c r="G317" s="14" t="s">
        <v>85</v>
      </c>
      <c r="H317" s="14" t="s">
        <v>86</v>
      </c>
      <c r="I317" s="14" t="s">
        <v>17</v>
      </c>
      <c r="J317" s="15" t="s">
        <v>18</v>
      </c>
      <c r="K317" s="21">
        <v>46020</v>
      </c>
      <c r="M317" s="14"/>
    </row>
    <row r="318" spans="1:13" ht="21.75" hidden="1" customHeight="1" x14ac:dyDescent="0.25">
      <c r="A318" s="4">
        <v>317</v>
      </c>
      <c r="B318" s="30">
        <v>20255810234302</v>
      </c>
      <c r="C318" s="2">
        <v>46001</v>
      </c>
      <c r="D318" s="2">
        <v>46002</v>
      </c>
      <c r="E318" s="2" t="s">
        <v>7025</v>
      </c>
      <c r="F318" s="14">
        <f ca="1">Tabla3689101118191516172345675638910[[#This Row],[FECHA RADICACION]]-TODAY()</f>
        <v>-62</v>
      </c>
      <c r="G318" s="14" t="s">
        <v>15</v>
      </c>
      <c r="H318" s="14" t="s">
        <v>241</v>
      </c>
      <c r="I318" s="14" t="s">
        <v>17</v>
      </c>
      <c r="J318" s="15" t="s">
        <v>18</v>
      </c>
      <c r="K318" s="21">
        <v>46020</v>
      </c>
      <c r="L318" s="4" t="s">
        <v>3982</v>
      </c>
      <c r="M318" s="14"/>
    </row>
    <row r="319" spans="1:13" ht="21.75" hidden="1" customHeight="1" x14ac:dyDescent="0.25">
      <c r="A319" s="4">
        <v>318</v>
      </c>
      <c r="B319" s="30">
        <v>20254604118882</v>
      </c>
      <c r="C319" s="2">
        <v>46001</v>
      </c>
      <c r="D319" s="2">
        <v>46002</v>
      </c>
      <c r="E319" s="2" t="s">
        <v>7026</v>
      </c>
      <c r="F319" s="14">
        <f ca="1">Tabla3689101118191516172345675638910[[#This Row],[FECHA RADICACION]]-TODAY()</f>
        <v>-62</v>
      </c>
      <c r="G319" s="14" t="s">
        <v>15</v>
      </c>
      <c r="H319" s="14" t="s">
        <v>16</v>
      </c>
      <c r="I319" s="14" t="s">
        <v>17</v>
      </c>
      <c r="J319" s="15" t="s">
        <v>18</v>
      </c>
      <c r="K319" s="21">
        <v>46020</v>
      </c>
      <c r="M319" s="14"/>
    </row>
    <row r="320" spans="1:13" ht="21.75" hidden="1" customHeight="1" x14ac:dyDescent="0.25">
      <c r="A320" s="4">
        <v>319</v>
      </c>
      <c r="B320" s="30">
        <v>20255810234292</v>
      </c>
      <c r="C320" s="2">
        <v>46001</v>
      </c>
      <c r="D320" s="2">
        <v>46002</v>
      </c>
      <c r="E320" s="2" t="s">
        <v>7027</v>
      </c>
      <c r="F320" s="14">
        <f ca="1">Tabla3689101118191516172345675638910[[#This Row],[FECHA RADICACION]]-TODAY()</f>
        <v>-62</v>
      </c>
      <c r="G320" s="14" t="s">
        <v>15</v>
      </c>
      <c r="H320" s="14" t="s">
        <v>241</v>
      </c>
      <c r="I320" s="14" t="s">
        <v>17</v>
      </c>
      <c r="J320" s="15" t="s">
        <v>18</v>
      </c>
      <c r="K320" s="21">
        <v>46020</v>
      </c>
      <c r="L320" s="4" t="s">
        <v>6095</v>
      </c>
      <c r="M320" s="14"/>
    </row>
    <row r="321" spans="1:13" ht="21.75" hidden="1" customHeight="1" x14ac:dyDescent="0.25">
      <c r="A321" s="4">
        <v>320</v>
      </c>
      <c r="B321" s="30">
        <v>20255810234232</v>
      </c>
      <c r="C321" s="2">
        <v>46001</v>
      </c>
      <c r="D321" s="2">
        <v>46002</v>
      </c>
      <c r="E321" s="2" t="s">
        <v>7028</v>
      </c>
      <c r="F321" s="14">
        <f ca="1">Tabla3689101118191516172345675638910[[#This Row],[FECHA RADICACION]]-TODAY()</f>
        <v>-62</v>
      </c>
      <c r="G321" s="14" t="s">
        <v>15</v>
      </c>
      <c r="H321" s="14" t="s">
        <v>241</v>
      </c>
      <c r="I321" s="14" t="s">
        <v>17</v>
      </c>
      <c r="J321" s="15" t="s">
        <v>18</v>
      </c>
      <c r="K321" s="21">
        <v>46020</v>
      </c>
      <c r="M321" s="14"/>
    </row>
    <row r="322" spans="1:13" ht="21.75" hidden="1" customHeight="1" x14ac:dyDescent="0.25">
      <c r="A322" s="4">
        <v>321</v>
      </c>
      <c r="B322" s="30">
        <v>20254604115412</v>
      </c>
      <c r="C322" s="2">
        <v>46001</v>
      </c>
      <c r="D322" s="2">
        <v>46002</v>
      </c>
      <c r="E322" s="2" t="s">
        <v>7029</v>
      </c>
      <c r="F322" s="14">
        <f ca="1">Tabla3689101118191516172345675638910[[#This Row],[FECHA RADICACION]]-TODAY()</f>
        <v>-62</v>
      </c>
      <c r="G322" s="14" t="s">
        <v>50</v>
      </c>
      <c r="H322" s="14" t="s">
        <v>51</v>
      </c>
      <c r="I322" s="14" t="s">
        <v>17</v>
      </c>
      <c r="J322" s="15" t="s">
        <v>18</v>
      </c>
      <c r="K322" s="21">
        <v>46020</v>
      </c>
      <c r="M322" s="14"/>
    </row>
    <row r="323" spans="1:13" ht="21.75" hidden="1" customHeight="1" x14ac:dyDescent="0.25">
      <c r="A323" s="4">
        <v>322</v>
      </c>
      <c r="B323" s="30">
        <v>20255810233682</v>
      </c>
      <c r="C323" s="2">
        <v>46001</v>
      </c>
      <c r="D323" s="2">
        <v>46002</v>
      </c>
      <c r="E323" s="2" t="s">
        <v>7030</v>
      </c>
      <c r="F323" s="14">
        <f ca="1">Tabla3689101118191516172345675638910[[#This Row],[FECHA RADICACION]]-TODAY()</f>
        <v>-62</v>
      </c>
      <c r="G323" s="14" t="s">
        <v>50</v>
      </c>
      <c r="H323" s="14" t="s">
        <v>93</v>
      </c>
      <c r="I323" s="14" t="s">
        <v>17</v>
      </c>
      <c r="J323" s="15" t="s">
        <v>18</v>
      </c>
      <c r="K323" s="21">
        <v>46020</v>
      </c>
      <c r="M323" s="14"/>
    </row>
    <row r="324" spans="1:13" ht="21.75" hidden="1" customHeight="1" x14ac:dyDescent="0.25">
      <c r="A324" s="4">
        <v>323</v>
      </c>
      <c r="B324" s="30">
        <v>20255810234452</v>
      </c>
      <c r="C324" s="2">
        <v>46001</v>
      </c>
      <c r="D324" s="2">
        <v>46002</v>
      </c>
      <c r="E324" s="2" t="s">
        <v>7031</v>
      </c>
      <c r="F324" s="14">
        <f ca="1">Tabla3689101118191516172345675638910[[#This Row],[FECHA RADICACION]]-TODAY()</f>
        <v>-62</v>
      </c>
      <c r="G324" s="14" t="s">
        <v>15</v>
      </c>
      <c r="H324" s="14" t="s">
        <v>82</v>
      </c>
      <c r="I324" s="14" t="s">
        <v>17</v>
      </c>
      <c r="J324" s="15" t="s">
        <v>18</v>
      </c>
      <c r="K324" s="21">
        <v>46020</v>
      </c>
      <c r="M324" s="14"/>
    </row>
    <row r="325" spans="1:13" ht="21.75" hidden="1" customHeight="1" x14ac:dyDescent="0.25">
      <c r="A325" s="4">
        <v>324</v>
      </c>
      <c r="B325" s="30">
        <v>20255810234412</v>
      </c>
      <c r="C325" s="2">
        <v>46001</v>
      </c>
      <c r="D325" s="2">
        <v>46002</v>
      </c>
      <c r="E325" s="2" t="s">
        <v>7032</v>
      </c>
      <c r="F325" s="14">
        <f ca="1">Tabla3689101118191516172345675638910[[#This Row],[FECHA RADICACION]]-TODAY()</f>
        <v>-62</v>
      </c>
      <c r="G325" s="14" t="s">
        <v>65</v>
      </c>
      <c r="H325" s="14" t="s">
        <v>3536</v>
      </c>
      <c r="I325" s="14" t="s">
        <v>17</v>
      </c>
      <c r="J325" s="15" t="s">
        <v>18</v>
      </c>
      <c r="K325" s="21">
        <v>46020</v>
      </c>
      <c r="L325" s="4" t="s">
        <v>194</v>
      </c>
      <c r="M325" s="14"/>
    </row>
    <row r="326" spans="1:13" ht="21.75" customHeight="1" x14ac:dyDescent="0.25">
      <c r="A326" s="4">
        <v>325</v>
      </c>
      <c r="B326" s="30">
        <v>20255810234402</v>
      </c>
      <c r="C326" s="2">
        <v>46001</v>
      </c>
      <c r="D326" s="2">
        <v>46002</v>
      </c>
      <c r="E326" s="2" t="s">
        <v>7033</v>
      </c>
      <c r="F326" s="14">
        <f ca="1">Tabla3689101118191516172345675638910[[#This Row],[FECHA RADICACION]]-TODAY()</f>
        <v>-62</v>
      </c>
      <c r="G326" s="14" t="s">
        <v>15</v>
      </c>
      <c r="H326" s="14" t="s">
        <v>16</v>
      </c>
      <c r="I326" s="14" t="s">
        <v>17</v>
      </c>
      <c r="J326" s="15" t="s">
        <v>18</v>
      </c>
      <c r="K326" s="21">
        <v>46020</v>
      </c>
      <c r="L326" s="4" t="s">
        <v>3982</v>
      </c>
      <c r="M326" s="14"/>
    </row>
    <row r="327" spans="1:13" ht="21.75" hidden="1" customHeight="1" x14ac:dyDescent="0.25">
      <c r="A327" s="4">
        <v>326</v>
      </c>
      <c r="B327" s="30">
        <v>20255810234572</v>
      </c>
      <c r="C327" s="2">
        <v>46002.333333333336</v>
      </c>
      <c r="D327" s="2">
        <v>46002</v>
      </c>
      <c r="E327" s="2" t="s">
        <v>7034</v>
      </c>
      <c r="F327" s="14">
        <f ca="1">Tabla3689101118191516172345675638910[[#This Row],[FECHA RADICACION]]-TODAY()</f>
        <v>-60.666666666664241</v>
      </c>
      <c r="G327" s="14" t="s">
        <v>2964</v>
      </c>
      <c r="H327" s="14" t="s">
        <v>17</v>
      </c>
      <c r="I327" s="14" t="s">
        <v>17</v>
      </c>
      <c r="J327" s="15" t="s">
        <v>18</v>
      </c>
      <c r="K327" s="21">
        <v>46002</v>
      </c>
      <c r="M327" s="14"/>
    </row>
    <row r="328" spans="1:13" ht="21.75" hidden="1" customHeight="1" x14ac:dyDescent="0.25">
      <c r="A328" s="4">
        <v>327</v>
      </c>
      <c r="B328" s="30">
        <v>20255810234562</v>
      </c>
      <c r="C328" s="2">
        <v>46002.32916666667</v>
      </c>
      <c r="D328" s="2">
        <v>46002</v>
      </c>
      <c r="E328" s="2" t="s">
        <v>7035</v>
      </c>
      <c r="F328" s="14">
        <f ca="1">Tabla3689101118191516172345675638910[[#This Row],[FECHA RADICACION]]-TODAY()</f>
        <v>-60.670833333329938</v>
      </c>
      <c r="G328" s="14" t="s">
        <v>65</v>
      </c>
      <c r="H328" s="14" t="s">
        <v>825</v>
      </c>
      <c r="I328" s="14" t="s">
        <v>17</v>
      </c>
      <c r="J328" s="15" t="s">
        <v>18</v>
      </c>
      <c r="K328" s="21">
        <v>46020</v>
      </c>
      <c r="M328" s="14"/>
    </row>
    <row r="329" spans="1:13" ht="21.75" hidden="1" customHeight="1" x14ac:dyDescent="0.25">
      <c r="A329" s="4">
        <v>328</v>
      </c>
      <c r="B329" s="30">
        <v>20255810234492</v>
      </c>
      <c r="C329" s="2">
        <v>46001</v>
      </c>
      <c r="D329" s="2">
        <v>46002</v>
      </c>
      <c r="E329" s="2" t="s">
        <v>7036</v>
      </c>
      <c r="F329" s="14">
        <f ca="1">Tabla3689101118191516172345675638910[[#This Row],[FECHA RADICACION]]-TODAY()</f>
        <v>-62</v>
      </c>
      <c r="G329" s="14" t="s">
        <v>15</v>
      </c>
      <c r="H329" s="14" t="s">
        <v>16</v>
      </c>
      <c r="I329" s="14" t="s">
        <v>17</v>
      </c>
      <c r="J329" s="15" t="s">
        <v>18</v>
      </c>
      <c r="K329" s="21">
        <v>46020</v>
      </c>
      <c r="L329" s="4" t="s">
        <v>3982</v>
      </c>
      <c r="M329" s="14" t="s">
        <v>7037</v>
      </c>
    </row>
    <row r="330" spans="1:13" ht="21.75" hidden="1" customHeight="1" x14ac:dyDescent="0.25">
      <c r="A330" s="4">
        <v>329</v>
      </c>
      <c r="B330" s="30">
        <v>20255810234462</v>
      </c>
      <c r="C330" s="2">
        <v>46001</v>
      </c>
      <c r="D330" s="2">
        <v>46002</v>
      </c>
      <c r="E330" s="2" t="s">
        <v>7038</v>
      </c>
      <c r="F330" s="14">
        <f ca="1">Tabla3689101118191516172345675638910[[#This Row],[FECHA RADICACION]]-TODAY()</f>
        <v>-62</v>
      </c>
      <c r="G330" s="14" t="s">
        <v>15</v>
      </c>
      <c r="H330" s="14" t="s">
        <v>16</v>
      </c>
      <c r="I330" s="14" t="s">
        <v>17</v>
      </c>
      <c r="J330" s="15" t="s">
        <v>18</v>
      </c>
      <c r="K330" s="21">
        <v>46020</v>
      </c>
      <c r="L330" s="4" t="s">
        <v>185</v>
      </c>
      <c r="M330" s="14"/>
    </row>
    <row r="331" spans="1:13" ht="21.75" hidden="1" customHeight="1" x14ac:dyDescent="0.25">
      <c r="A331" s="4">
        <v>330</v>
      </c>
      <c r="B331" s="30">
        <v>20254604125642</v>
      </c>
      <c r="C331" s="2">
        <v>46002.418055555558</v>
      </c>
      <c r="D331" s="2">
        <v>46002</v>
      </c>
      <c r="E331" s="2" t="s">
        <v>7039</v>
      </c>
      <c r="F331" s="14">
        <f ca="1">Tabla3689101118191516172345675638910[[#This Row],[FECHA RADICACION]]-TODAY()</f>
        <v>-60.581944444442343</v>
      </c>
      <c r="G331" s="14" t="s">
        <v>15</v>
      </c>
      <c r="H331" s="14" t="s">
        <v>16</v>
      </c>
      <c r="I331" s="14" t="s">
        <v>17</v>
      </c>
      <c r="J331" s="15" t="s">
        <v>18</v>
      </c>
      <c r="K331" s="21">
        <v>46020</v>
      </c>
      <c r="M331" s="14"/>
    </row>
    <row r="332" spans="1:13" ht="21.75" hidden="1" customHeight="1" x14ac:dyDescent="0.25">
      <c r="A332" s="4">
        <v>331</v>
      </c>
      <c r="B332" s="30">
        <v>20255810234622</v>
      </c>
      <c r="C332" s="2">
        <v>46002.350694444445</v>
      </c>
      <c r="D332" s="2">
        <v>46002</v>
      </c>
      <c r="E332" s="2" t="s">
        <v>7040</v>
      </c>
      <c r="F332" s="14">
        <f ca="1">Tabla3689101118191516172345675638910[[#This Row],[FECHA RADICACION]]-TODAY()</f>
        <v>-60.649305555554747</v>
      </c>
      <c r="G332" s="14" t="s">
        <v>15</v>
      </c>
      <c r="H332" s="14" t="s">
        <v>5910</v>
      </c>
      <c r="I332" s="14" t="s">
        <v>17</v>
      </c>
      <c r="J332" s="15" t="s">
        <v>18</v>
      </c>
      <c r="K332" s="21">
        <v>46020</v>
      </c>
      <c r="L332" s="4" t="s">
        <v>5979</v>
      </c>
      <c r="M332" s="14"/>
    </row>
    <row r="333" spans="1:13" ht="21.75" hidden="1" customHeight="1" x14ac:dyDescent="0.25">
      <c r="A333" s="4">
        <v>332</v>
      </c>
      <c r="B333" s="30">
        <v>20255810234602</v>
      </c>
      <c r="C333" s="2">
        <v>46002.347222222219</v>
      </c>
      <c r="D333" s="2">
        <v>46002</v>
      </c>
      <c r="E333" s="2" t="s">
        <v>7041</v>
      </c>
      <c r="F333" s="14">
        <f ca="1">Tabla3689101118191516172345675638910[[#This Row],[FECHA RADICACION]]-TODAY()</f>
        <v>-60.652777777781012</v>
      </c>
      <c r="G333" s="14" t="s">
        <v>15</v>
      </c>
      <c r="H333" s="14" t="s">
        <v>241</v>
      </c>
      <c r="I333" s="14" t="s">
        <v>17</v>
      </c>
      <c r="J333" s="15" t="s">
        <v>18</v>
      </c>
      <c r="K333" s="21">
        <v>46020</v>
      </c>
      <c r="L333" s="4" t="s">
        <v>91</v>
      </c>
      <c r="M333" s="14"/>
    </row>
    <row r="334" spans="1:13" ht="21.75" hidden="1" customHeight="1" x14ac:dyDescent="0.25">
      <c r="A334" s="4">
        <v>333</v>
      </c>
      <c r="B334" s="30">
        <v>20255810234682</v>
      </c>
      <c r="C334" s="2">
        <v>46002.381944444445</v>
      </c>
      <c r="D334" s="2">
        <v>46002</v>
      </c>
      <c r="E334" s="2" t="s">
        <v>7042</v>
      </c>
      <c r="F334" s="14">
        <f ca="1">Tabla3689101118191516172345675638910[[#This Row],[FECHA RADICACION]]-TODAY()</f>
        <v>-60.618055555554747</v>
      </c>
      <c r="G334" s="14" t="s">
        <v>65</v>
      </c>
      <c r="H334" s="14" t="s">
        <v>3536</v>
      </c>
      <c r="I334" s="14" t="s">
        <v>17</v>
      </c>
      <c r="J334" s="15" t="s">
        <v>18</v>
      </c>
      <c r="K334" s="21">
        <v>46020</v>
      </c>
      <c r="M334" s="14"/>
    </row>
    <row r="335" spans="1:13" ht="21.75" hidden="1" customHeight="1" x14ac:dyDescent="0.25">
      <c r="A335" s="4">
        <v>334</v>
      </c>
      <c r="B335" s="30">
        <v>20252100457163</v>
      </c>
      <c r="C335" s="2">
        <v>45994</v>
      </c>
      <c r="D335" s="2">
        <v>46002</v>
      </c>
      <c r="E335" s="2" t="s">
        <v>7043</v>
      </c>
      <c r="F335" s="14">
        <f ca="1">Tabla3689101118191516172345675638910[[#This Row],[FECHA RADICACION]]-TODAY()</f>
        <v>-69</v>
      </c>
      <c r="G335" s="14" t="s">
        <v>85</v>
      </c>
      <c r="H335" s="14" t="s">
        <v>160</v>
      </c>
      <c r="I335" s="14" t="s">
        <v>17</v>
      </c>
      <c r="J335" s="15" t="s">
        <v>18</v>
      </c>
      <c r="K335" s="21">
        <v>46020</v>
      </c>
      <c r="L335" s="4" t="s">
        <v>99</v>
      </c>
      <c r="M335" s="14"/>
    </row>
    <row r="336" spans="1:13" ht="21.75" hidden="1" customHeight="1" x14ac:dyDescent="0.25">
      <c r="A336" s="4">
        <v>335</v>
      </c>
      <c r="B336" s="30">
        <v>20252200454743</v>
      </c>
      <c r="C336" s="2">
        <v>45993.456944444442</v>
      </c>
      <c r="D336" s="2">
        <v>46002</v>
      </c>
      <c r="E336" s="6" t="s">
        <v>7044</v>
      </c>
      <c r="F336" s="14">
        <f ca="1">Tabla3689101118191516172345675638910[[#This Row],[FECHA RADICACION]]-TODAY()</f>
        <v>-69.543055555557657</v>
      </c>
      <c r="G336" s="14" t="s">
        <v>85</v>
      </c>
      <c r="H336" s="14" t="s">
        <v>160</v>
      </c>
      <c r="I336" s="14" t="s">
        <v>17</v>
      </c>
      <c r="J336" s="15" t="s">
        <v>18</v>
      </c>
      <c r="K336" s="21">
        <v>46020</v>
      </c>
      <c r="L336" s="4" t="s">
        <v>99</v>
      </c>
      <c r="M336" s="14"/>
    </row>
    <row r="337" spans="1:13" ht="21.75" hidden="1" customHeight="1" x14ac:dyDescent="0.25">
      <c r="A337" s="4">
        <v>336</v>
      </c>
      <c r="B337" s="30">
        <v>20252200448333</v>
      </c>
      <c r="C337" s="2">
        <v>45988</v>
      </c>
      <c r="D337" s="2">
        <v>46002</v>
      </c>
      <c r="E337" s="15" t="s">
        <v>7045</v>
      </c>
      <c r="F337" s="14">
        <f ca="1">Tabla3689101118191516172345675638910[[#This Row],[FECHA RADICACION]]-TODAY()</f>
        <v>-75</v>
      </c>
      <c r="G337" s="14" t="s">
        <v>2964</v>
      </c>
      <c r="H337" s="14" t="s">
        <v>17</v>
      </c>
      <c r="I337" s="14" t="s">
        <v>17</v>
      </c>
      <c r="J337" s="15" t="s">
        <v>18</v>
      </c>
      <c r="K337" s="21">
        <v>46002</v>
      </c>
      <c r="L337" s="4" t="s">
        <v>99</v>
      </c>
      <c r="M337" s="14"/>
    </row>
    <row r="338" spans="1:13" ht="21.75" hidden="1" customHeight="1" x14ac:dyDescent="0.25">
      <c r="A338" s="4">
        <v>337</v>
      </c>
      <c r="B338" s="30">
        <v>20255810234762</v>
      </c>
      <c r="C338" s="2">
        <v>46002.415277777778</v>
      </c>
      <c r="D338" s="2">
        <v>46002</v>
      </c>
      <c r="E338" s="2" t="s">
        <v>7046</v>
      </c>
      <c r="F338" s="14">
        <f ca="1">Tabla3689101118191516172345675638910[[#This Row],[FECHA RADICACION]]-TODAY()</f>
        <v>-60.584722222221899</v>
      </c>
      <c r="G338" s="14" t="s">
        <v>65</v>
      </c>
      <c r="H338" s="14" t="s">
        <v>73</v>
      </c>
      <c r="I338" s="14" t="s">
        <v>17</v>
      </c>
      <c r="J338" s="15" t="s">
        <v>18</v>
      </c>
      <c r="K338" s="21">
        <v>46020</v>
      </c>
      <c r="L338" s="4" t="s">
        <v>174</v>
      </c>
      <c r="M338" s="14"/>
    </row>
    <row r="339" spans="1:13" ht="21.75" hidden="1" customHeight="1" x14ac:dyDescent="0.25">
      <c r="A339" s="4">
        <v>338</v>
      </c>
      <c r="B339" s="30">
        <v>20255810234812</v>
      </c>
      <c r="C339" s="2">
        <v>46002.44027777778</v>
      </c>
      <c r="D339" s="2">
        <v>46002</v>
      </c>
      <c r="E339" s="2" t="s">
        <v>7047</v>
      </c>
      <c r="F339" s="14">
        <f ca="1">Tabla3689101118191516172345675638910[[#This Row],[FECHA RADICACION]]-TODAY()</f>
        <v>-60.559722222220444</v>
      </c>
      <c r="G339" s="14" t="s">
        <v>2964</v>
      </c>
      <c r="H339" s="14" t="s">
        <v>17</v>
      </c>
      <c r="I339" s="14" t="s">
        <v>17</v>
      </c>
      <c r="J339" s="15" t="s">
        <v>18</v>
      </c>
      <c r="K339" s="21">
        <v>46002</v>
      </c>
      <c r="M339" s="14"/>
    </row>
    <row r="340" spans="1:13" ht="21.75" hidden="1" customHeight="1" x14ac:dyDescent="0.25">
      <c r="A340" s="4">
        <v>339</v>
      </c>
      <c r="B340" s="30">
        <v>20254604126182</v>
      </c>
      <c r="C340" s="2">
        <v>46002.433333333334</v>
      </c>
      <c r="D340" s="2">
        <v>46002</v>
      </c>
      <c r="E340" s="2" t="s">
        <v>7048</v>
      </c>
      <c r="F340" s="14">
        <f ca="1">Tabla3689101118191516172345675638910[[#This Row],[FECHA RADICACION]]-TODAY()</f>
        <v>-60.566666666665697</v>
      </c>
      <c r="G340" s="14" t="s">
        <v>15</v>
      </c>
      <c r="H340" s="14" t="s">
        <v>16</v>
      </c>
      <c r="I340" s="14" t="s">
        <v>17</v>
      </c>
      <c r="J340" s="15" t="s">
        <v>18</v>
      </c>
      <c r="K340" s="21">
        <v>46020</v>
      </c>
      <c r="M340" s="14"/>
    </row>
    <row r="341" spans="1:13" ht="21.75" hidden="1" customHeight="1" x14ac:dyDescent="0.25">
      <c r="A341" s="4">
        <v>340</v>
      </c>
      <c r="B341" s="30">
        <v>20255810234802</v>
      </c>
      <c r="C341" s="2">
        <v>46002.433333333334</v>
      </c>
      <c r="D341" s="2">
        <v>46002</v>
      </c>
      <c r="E341" s="2" t="s">
        <v>7049</v>
      </c>
      <c r="F341" s="14">
        <f ca="1">Tabla3689101118191516172345675638910[[#This Row],[FECHA RADICACION]]-TODAY()</f>
        <v>-60.566666666665697</v>
      </c>
      <c r="G341" s="14" t="s">
        <v>65</v>
      </c>
      <c r="H341" s="14" t="s">
        <v>73</v>
      </c>
      <c r="I341" s="14" t="s">
        <v>17</v>
      </c>
      <c r="J341" s="15" t="s">
        <v>18</v>
      </c>
      <c r="K341" s="21">
        <v>46020</v>
      </c>
      <c r="L341" s="4" t="s">
        <v>174</v>
      </c>
      <c r="M341" s="14"/>
    </row>
    <row r="342" spans="1:13" ht="21.75" hidden="1" customHeight="1" x14ac:dyDescent="0.25">
      <c r="A342" s="4">
        <v>341</v>
      </c>
      <c r="B342" s="30">
        <v>20255810234772</v>
      </c>
      <c r="C342" s="2">
        <v>46002.418055555558</v>
      </c>
      <c r="D342" s="2">
        <v>46002</v>
      </c>
      <c r="E342" s="2" t="s">
        <v>7050</v>
      </c>
      <c r="F342" s="14">
        <f ca="1">Tabla3689101118191516172345675638910[[#This Row],[FECHA RADICACION]]-TODAY()</f>
        <v>-60.581944444442343</v>
      </c>
      <c r="G342" s="14" t="s">
        <v>65</v>
      </c>
      <c r="H342" s="14" t="s">
        <v>73</v>
      </c>
      <c r="I342" s="14" t="s">
        <v>17</v>
      </c>
      <c r="J342" s="15" t="s">
        <v>18</v>
      </c>
      <c r="K342" s="21">
        <v>46020</v>
      </c>
      <c r="M342" s="14"/>
    </row>
    <row r="343" spans="1:13" ht="21.75" hidden="1" customHeight="1" x14ac:dyDescent="0.25">
      <c r="A343" s="4">
        <v>342</v>
      </c>
      <c r="B343" s="30">
        <v>20255810234742</v>
      </c>
      <c r="C343" s="2">
        <v>46002.404166666667</v>
      </c>
      <c r="D343" s="2">
        <v>46002</v>
      </c>
      <c r="E343" s="2" t="s">
        <v>7051</v>
      </c>
      <c r="F343" s="14">
        <f ca="1">Tabla3689101118191516172345675638910[[#This Row],[FECHA RADICACION]]-TODAY()</f>
        <v>-60.595833333332848</v>
      </c>
      <c r="G343" s="14" t="s">
        <v>15</v>
      </c>
      <c r="H343" s="14" t="s">
        <v>241</v>
      </c>
      <c r="I343" s="14" t="s">
        <v>17</v>
      </c>
      <c r="J343" s="15" t="s">
        <v>18</v>
      </c>
      <c r="K343" s="21">
        <v>46020</v>
      </c>
      <c r="L343" s="4" t="s">
        <v>3982</v>
      </c>
      <c r="M343" s="14"/>
    </row>
    <row r="344" spans="1:13" ht="21.75" hidden="1" customHeight="1" x14ac:dyDescent="0.25">
      <c r="A344" s="4">
        <v>343</v>
      </c>
      <c r="B344" s="30">
        <v>20254604125182</v>
      </c>
      <c r="C344" s="2">
        <v>46002.399305555555</v>
      </c>
      <c r="D344" s="2">
        <v>46002</v>
      </c>
      <c r="E344" s="2" t="s">
        <v>7052</v>
      </c>
      <c r="F344" s="14">
        <f ca="1">Tabla3689101118191516172345675638910[[#This Row],[FECHA RADICACION]]-TODAY()</f>
        <v>-60.600694444445253</v>
      </c>
      <c r="G344" s="14" t="s">
        <v>50</v>
      </c>
      <c r="H344" s="14" t="s">
        <v>93</v>
      </c>
      <c r="I344" s="14" t="s">
        <v>17</v>
      </c>
      <c r="J344" s="15" t="s">
        <v>18</v>
      </c>
      <c r="K344" s="21">
        <v>46020</v>
      </c>
      <c r="M344" s="14"/>
    </row>
    <row r="345" spans="1:13" ht="21.75" customHeight="1" x14ac:dyDescent="0.25">
      <c r="A345" s="4">
        <v>344</v>
      </c>
      <c r="B345" s="30">
        <v>20255810234712</v>
      </c>
      <c r="C345" s="2">
        <v>46002.395833333336</v>
      </c>
      <c r="D345" s="2">
        <v>46002</v>
      </c>
      <c r="E345" s="2" t="s">
        <v>7053</v>
      </c>
      <c r="F345" s="14">
        <f ca="1">Tabla3689101118191516172345675638910[[#This Row],[FECHA RADICACION]]-TODAY()</f>
        <v>-60.604166666664241</v>
      </c>
      <c r="G345" s="14" t="s">
        <v>85</v>
      </c>
      <c r="H345" s="14" t="s">
        <v>1501</v>
      </c>
      <c r="I345" s="14" t="s">
        <v>568</v>
      </c>
      <c r="K345" s="21">
        <v>46020</v>
      </c>
      <c r="M345" s="14"/>
    </row>
    <row r="346" spans="1:13" ht="21.75" hidden="1" customHeight="1" x14ac:dyDescent="0.25">
      <c r="A346" s="4">
        <v>345</v>
      </c>
      <c r="B346" s="30">
        <v>20255810234822</v>
      </c>
      <c r="C346" s="2">
        <v>46002.441666666666</v>
      </c>
      <c r="D346" s="2">
        <v>46002</v>
      </c>
      <c r="E346" s="2" t="s">
        <v>4655</v>
      </c>
      <c r="F346" s="14">
        <f ca="1">Tabla3689101118191516172345675638910[[#This Row],[FECHA RADICACION]]-TODAY()</f>
        <v>-60.558333333334303</v>
      </c>
      <c r="G346" s="14" t="s">
        <v>65</v>
      </c>
      <c r="H346" s="14" t="s">
        <v>73</v>
      </c>
      <c r="I346" s="14" t="s">
        <v>17</v>
      </c>
      <c r="J346" s="15" t="s">
        <v>18</v>
      </c>
      <c r="K346" s="21">
        <v>46020</v>
      </c>
      <c r="M346" s="14"/>
    </row>
    <row r="347" spans="1:13" ht="21.75" hidden="1" customHeight="1" x14ac:dyDescent="0.25">
      <c r="A347" s="4">
        <v>346</v>
      </c>
      <c r="B347" s="30">
        <v>20255810234692</v>
      </c>
      <c r="C347" s="2">
        <v>46002.386111111111</v>
      </c>
      <c r="D347" s="2">
        <v>46002</v>
      </c>
      <c r="E347" s="2" t="s">
        <v>7054</v>
      </c>
      <c r="F347" s="14">
        <f ca="1">Tabla3689101118191516172345675638910[[#This Row],[FECHA RADICACION]]-TODAY()</f>
        <v>-60.613888888889051</v>
      </c>
      <c r="G347" s="14" t="s">
        <v>85</v>
      </c>
      <c r="H347" s="14" t="s">
        <v>160</v>
      </c>
      <c r="I347" s="14" t="s">
        <v>17</v>
      </c>
      <c r="J347" s="15" t="s">
        <v>18</v>
      </c>
      <c r="K347" s="21">
        <v>46020</v>
      </c>
      <c r="L347" s="4" t="s">
        <v>91</v>
      </c>
      <c r="M347" s="14"/>
    </row>
    <row r="348" spans="1:13" ht="21.75" hidden="1" customHeight="1" x14ac:dyDescent="0.25">
      <c r="A348" s="4">
        <v>347</v>
      </c>
      <c r="B348" s="30">
        <v>20254604124222</v>
      </c>
      <c r="C348" s="2">
        <v>46002.374305555553</v>
      </c>
      <c r="D348" s="2">
        <v>46002</v>
      </c>
      <c r="E348" s="2" t="s">
        <v>7055</v>
      </c>
      <c r="F348" s="14">
        <f ca="1">Tabla3689101118191516172345675638910[[#This Row],[FECHA RADICACION]]-TODAY()</f>
        <v>-60.625694444446708</v>
      </c>
      <c r="G348" s="14" t="s">
        <v>50</v>
      </c>
      <c r="H348" s="14" t="s">
        <v>51</v>
      </c>
      <c r="I348" s="14" t="s">
        <v>17</v>
      </c>
      <c r="J348" s="15" t="s">
        <v>18</v>
      </c>
      <c r="K348" s="21">
        <v>46020</v>
      </c>
      <c r="M348" s="14"/>
    </row>
    <row r="349" spans="1:13" ht="21.75" hidden="1" customHeight="1" x14ac:dyDescent="0.25">
      <c r="A349" s="4">
        <v>348</v>
      </c>
      <c r="B349" s="30">
        <v>20255810234502</v>
      </c>
      <c r="C349" s="2">
        <v>46001</v>
      </c>
      <c r="D349" s="2">
        <v>46002</v>
      </c>
      <c r="E349" s="2" t="s">
        <v>7056</v>
      </c>
      <c r="F349" s="14">
        <f ca="1">Tabla3689101118191516172345675638910[[#This Row],[FECHA RADICACION]]-TODAY()</f>
        <v>-62</v>
      </c>
      <c r="G349" s="14" t="s">
        <v>50</v>
      </c>
      <c r="H349" s="14" t="s">
        <v>128</v>
      </c>
      <c r="I349" s="14" t="s">
        <v>17</v>
      </c>
      <c r="J349" s="15" t="s">
        <v>18</v>
      </c>
      <c r="K349" s="21">
        <v>46020</v>
      </c>
      <c r="M349" s="14"/>
    </row>
    <row r="350" spans="1:13" ht="21.75" hidden="1" customHeight="1" x14ac:dyDescent="0.25">
      <c r="A350" s="4">
        <v>349</v>
      </c>
      <c r="B350" s="30">
        <v>20255810234132</v>
      </c>
      <c r="C350" s="2">
        <v>46001</v>
      </c>
      <c r="D350" s="2">
        <v>46002</v>
      </c>
      <c r="E350" s="2" t="s">
        <v>7057</v>
      </c>
      <c r="F350" s="14">
        <f ca="1">Tabla3689101118191516172345675638910[[#This Row],[FECHA RADICACION]]-TODAY()</f>
        <v>-62</v>
      </c>
      <c r="G350" s="14" t="s">
        <v>85</v>
      </c>
      <c r="H350" s="14" t="s">
        <v>86</v>
      </c>
      <c r="I350" s="14" t="s">
        <v>17</v>
      </c>
      <c r="J350" s="15" t="s">
        <v>18</v>
      </c>
      <c r="K350" s="21">
        <v>46020</v>
      </c>
      <c r="M350" s="14"/>
    </row>
    <row r="351" spans="1:13" ht="21.75" hidden="1" customHeight="1" x14ac:dyDescent="0.25">
      <c r="A351" s="4">
        <v>350</v>
      </c>
      <c r="B351" s="30">
        <v>20255810234102</v>
      </c>
      <c r="C351" s="2">
        <v>46001</v>
      </c>
      <c r="D351" s="2">
        <v>46002</v>
      </c>
      <c r="E351" s="2" t="s">
        <v>7058</v>
      </c>
      <c r="F351" s="14">
        <f ca="1">Tabla3689101118191516172345675638910[[#This Row],[FECHA RADICACION]]-TODAY()</f>
        <v>-62</v>
      </c>
      <c r="G351" s="14" t="s">
        <v>65</v>
      </c>
      <c r="H351" s="14" t="s">
        <v>825</v>
      </c>
      <c r="I351" s="14" t="s">
        <v>17</v>
      </c>
      <c r="J351" s="15" t="s">
        <v>18</v>
      </c>
      <c r="K351" s="21">
        <v>46020</v>
      </c>
      <c r="L351" s="4" t="s">
        <v>42</v>
      </c>
      <c r="M351" s="14"/>
    </row>
    <row r="352" spans="1:13" ht="21.75" hidden="1" customHeight="1" x14ac:dyDescent="0.25">
      <c r="A352" s="4">
        <v>351</v>
      </c>
      <c r="B352" s="30">
        <v>20255810233632</v>
      </c>
      <c r="C352" s="2">
        <v>46001</v>
      </c>
      <c r="D352" s="2">
        <v>46002</v>
      </c>
      <c r="E352" s="2" t="s">
        <v>7059</v>
      </c>
      <c r="F352" s="14">
        <f ca="1">Tabla3689101118191516172345675638910[[#This Row],[FECHA RADICACION]]-TODAY()</f>
        <v>-62</v>
      </c>
      <c r="G352" s="14" t="s">
        <v>65</v>
      </c>
      <c r="H352" s="14" t="s">
        <v>3285</v>
      </c>
      <c r="I352" s="14" t="s">
        <v>17</v>
      </c>
      <c r="J352" s="15" t="s">
        <v>18</v>
      </c>
      <c r="K352" s="21">
        <v>46020</v>
      </c>
      <c r="L352" s="4" t="s">
        <v>194</v>
      </c>
      <c r="M352" s="14"/>
    </row>
    <row r="353" spans="1:13" ht="21.75" hidden="1" customHeight="1" x14ac:dyDescent="0.25">
      <c r="A353" s="4">
        <v>352</v>
      </c>
      <c r="B353" s="30">
        <v>20255810233382</v>
      </c>
      <c r="C353" s="2">
        <v>46001.47152777778</v>
      </c>
      <c r="D353" s="2">
        <v>46002</v>
      </c>
      <c r="E353" s="2" t="s">
        <v>7060</v>
      </c>
      <c r="F353" s="14">
        <f ca="1">Tabla3689101118191516172345675638910[[#This Row],[FECHA RADICACION]]-TODAY()</f>
        <v>-61.528472222220444</v>
      </c>
      <c r="G353" s="14" t="s">
        <v>65</v>
      </c>
      <c r="H353" s="14" t="s">
        <v>3285</v>
      </c>
      <c r="I353" s="14" t="s">
        <v>17</v>
      </c>
      <c r="J353" s="15" t="s">
        <v>18</v>
      </c>
      <c r="K353" s="21">
        <v>46020</v>
      </c>
      <c r="L353" s="4" t="s">
        <v>194</v>
      </c>
      <c r="M353" s="14"/>
    </row>
    <row r="354" spans="1:13" ht="21.75" hidden="1" customHeight="1" x14ac:dyDescent="0.25">
      <c r="A354" s="4">
        <v>353</v>
      </c>
      <c r="B354" s="30">
        <v>20254604110952</v>
      </c>
      <c r="C354" s="2">
        <v>46001.427777777775</v>
      </c>
      <c r="D354" s="2">
        <v>46002</v>
      </c>
      <c r="E354" s="2" t="s">
        <v>7061</v>
      </c>
      <c r="F354" s="14">
        <f ca="1">Tabla3689101118191516172345675638910[[#This Row],[FECHA RADICACION]]-TODAY()</f>
        <v>-61.572222222224809</v>
      </c>
      <c r="G354" s="14" t="s">
        <v>2964</v>
      </c>
      <c r="H354" s="14" t="s">
        <v>17</v>
      </c>
      <c r="I354" s="14" t="s">
        <v>17</v>
      </c>
      <c r="J354" s="15" t="s">
        <v>18</v>
      </c>
      <c r="M354" s="14"/>
    </row>
    <row r="355" spans="1:13" ht="21.75" hidden="1" customHeight="1" x14ac:dyDescent="0.25">
      <c r="A355" s="4">
        <v>354</v>
      </c>
      <c r="B355" s="30">
        <v>20255810233142</v>
      </c>
      <c r="C355" s="2">
        <v>46001.413888888892</v>
      </c>
      <c r="D355" s="2">
        <v>46002</v>
      </c>
      <c r="E355" s="2" t="s">
        <v>7062</v>
      </c>
      <c r="F355" s="14">
        <f ca="1">Tabla3689101118191516172345675638910[[#This Row],[FECHA RADICACION]]-TODAY()</f>
        <v>-61.586111111108039</v>
      </c>
      <c r="G355" s="14" t="s">
        <v>65</v>
      </c>
      <c r="H355" s="14" t="s">
        <v>825</v>
      </c>
      <c r="I355" s="14" t="s">
        <v>17</v>
      </c>
      <c r="J355" s="15" t="s">
        <v>18</v>
      </c>
      <c r="K355" s="21">
        <v>46020</v>
      </c>
      <c r="L355" s="4" t="s">
        <v>174</v>
      </c>
      <c r="M355" s="14"/>
    </row>
    <row r="356" spans="1:13" ht="21.75" hidden="1" customHeight="1" x14ac:dyDescent="0.25">
      <c r="A356" s="4">
        <v>355</v>
      </c>
      <c r="B356" s="30">
        <v>20254214107282</v>
      </c>
      <c r="C356" s="2">
        <v>46000</v>
      </c>
      <c r="D356" s="2">
        <v>46002</v>
      </c>
      <c r="E356" s="2" t="s">
        <v>2861</v>
      </c>
      <c r="F356" s="14">
        <f ca="1">Tabla3689101118191516172345675638910[[#This Row],[FECHA RADICACION]]-TODAY()</f>
        <v>-63</v>
      </c>
      <c r="G356" s="14" t="s">
        <v>85</v>
      </c>
      <c r="H356" s="14" t="s">
        <v>86</v>
      </c>
      <c r="I356" s="14" t="s">
        <v>17</v>
      </c>
      <c r="J356" s="15" t="s">
        <v>18</v>
      </c>
      <c r="K356" s="21">
        <v>46020</v>
      </c>
      <c r="L356" s="4" t="s">
        <v>1598</v>
      </c>
      <c r="M356" s="14"/>
    </row>
    <row r="357" spans="1:13" ht="21.75" hidden="1" customHeight="1" x14ac:dyDescent="0.25">
      <c r="A357" s="4">
        <v>356</v>
      </c>
      <c r="B357" s="30">
        <v>20255810233032</v>
      </c>
      <c r="C357" s="2">
        <v>46000</v>
      </c>
      <c r="D357" s="2">
        <v>46002</v>
      </c>
      <c r="E357" s="2" t="s">
        <v>7063</v>
      </c>
      <c r="F357" s="14">
        <f ca="1">Tabla3689101118191516172345675638910[[#This Row],[FECHA RADICACION]]-TODAY()</f>
        <v>-63</v>
      </c>
      <c r="G357" s="14" t="s">
        <v>2964</v>
      </c>
      <c r="H357" s="14" t="s">
        <v>17</v>
      </c>
      <c r="I357" s="14" t="s">
        <v>17</v>
      </c>
      <c r="J357" s="15" t="s">
        <v>18</v>
      </c>
      <c r="M357" s="14"/>
    </row>
    <row r="358" spans="1:13" ht="21.75" hidden="1" customHeight="1" x14ac:dyDescent="0.25">
      <c r="A358" s="4">
        <v>357</v>
      </c>
      <c r="B358" s="30">
        <v>20254604103172</v>
      </c>
      <c r="C358" s="2">
        <v>46000</v>
      </c>
      <c r="D358" s="2">
        <v>46002</v>
      </c>
      <c r="E358" s="2" t="s">
        <v>7064</v>
      </c>
      <c r="F358" s="14">
        <f ca="1">Tabla3689101118191516172345675638910[[#This Row],[FECHA RADICACION]]-TODAY()</f>
        <v>-63</v>
      </c>
      <c r="G358" s="14" t="s">
        <v>814</v>
      </c>
      <c r="H358" s="14" t="s">
        <v>3713</v>
      </c>
      <c r="I358" s="14" t="s">
        <v>17</v>
      </c>
      <c r="J358" s="15" t="s">
        <v>18</v>
      </c>
      <c r="K358" s="21">
        <v>46020</v>
      </c>
      <c r="M358" s="14"/>
    </row>
    <row r="359" spans="1:13" ht="21.75" hidden="1" customHeight="1" x14ac:dyDescent="0.25">
      <c r="A359" s="4">
        <v>358</v>
      </c>
      <c r="B359" s="30">
        <v>20254604098322</v>
      </c>
      <c r="C359" s="2">
        <v>46000.486111111109</v>
      </c>
      <c r="D359" s="2">
        <v>46002</v>
      </c>
      <c r="E359" s="2" t="s">
        <v>7065</v>
      </c>
      <c r="F359" s="14">
        <f ca="1">Tabla3689101118191516172345675638910[[#This Row],[FECHA RADICACION]]-TODAY()</f>
        <v>-62.513888888890506</v>
      </c>
      <c r="G359" s="14" t="s">
        <v>50</v>
      </c>
      <c r="H359" s="14" t="s">
        <v>93</v>
      </c>
      <c r="I359" s="14" t="s">
        <v>17</v>
      </c>
      <c r="J359" s="15" t="s">
        <v>18</v>
      </c>
      <c r="K359" s="21">
        <v>46020</v>
      </c>
      <c r="M359" s="14"/>
    </row>
    <row r="360" spans="1:13" ht="21.75" hidden="1" customHeight="1" x14ac:dyDescent="0.25">
      <c r="A360" s="4">
        <v>359</v>
      </c>
      <c r="B360" s="30">
        <v>20255810232872</v>
      </c>
      <c r="C360" s="2">
        <v>46000.449305555558</v>
      </c>
      <c r="D360" s="2">
        <v>46002</v>
      </c>
      <c r="E360" s="2" t="s">
        <v>7066</v>
      </c>
      <c r="F360" s="14">
        <f ca="1">Tabla3689101118191516172345675638910[[#This Row],[FECHA RADICACION]]-TODAY()</f>
        <v>-62.550694444442343</v>
      </c>
      <c r="G360" s="14" t="s">
        <v>65</v>
      </c>
      <c r="H360" s="14" t="s">
        <v>73</v>
      </c>
      <c r="I360" s="14" t="s">
        <v>17</v>
      </c>
      <c r="J360" s="15" t="s">
        <v>18</v>
      </c>
      <c r="K360" s="21">
        <v>46020</v>
      </c>
      <c r="M360" s="14"/>
    </row>
    <row r="361" spans="1:13" ht="21.75" customHeight="1" x14ac:dyDescent="0.25">
      <c r="A361" s="4">
        <v>360</v>
      </c>
      <c r="B361" s="30">
        <v>20254604083132</v>
      </c>
      <c r="C361" s="2">
        <v>45996</v>
      </c>
      <c r="D361" s="2">
        <v>46002</v>
      </c>
      <c r="E361" s="2" t="s">
        <v>7067</v>
      </c>
      <c r="F361" s="14">
        <f ca="1">Tabla3689101118191516172345675638910[[#This Row],[FECHA RADICACION]]-TODAY()</f>
        <v>-67</v>
      </c>
      <c r="G361" s="14" t="s">
        <v>15</v>
      </c>
      <c r="H361" s="14" t="s">
        <v>16</v>
      </c>
      <c r="I361" s="14" t="s">
        <v>17</v>
      </c>
      <c r="J361" s="15" t="s">
        <v>18</v>
      </c>
      <c r="K361" s="21">
        <v>46020</v>
      </c>
      <c r="M361" s="14"/>
    </row>
    <row r="362" spans="1:13" ht="21.75" hidden="1" customHeight="1" x14ac:dyDescent="0.25">
      <c r="A362" s="4">
        <v>361</v>
      </c>
      <c r="B362" s="30">
        <v>20255810235312</v>
      </c>
      <c r="C362" s="2">
        <v>46002.524305555555</v>
      </c>
      <c r="D362" s="2">
        <v>46002</v>
      </c>
      <c r="E362" s="2" t="s">
        <v>7068</v>
      </c>
      <c r="F362" s="14">
        <f ca="1">Tabla3689101118191516172345675638910[[#This Row],[FECHA RADICACION]]-TODAY()</f>
        <v>-60.475694444445253</v>
      </c>
      <c r="G362" s="14" t="s">
        <v>65</v>
      </c>
      <c r="H362" s="14" t="s">
        <v>3536</v>
      </c>
      <c r="I362" s="14" t="s">
        <v>17</v>
      </c>
      <c r="J362" s="15" t="s">
        <v>18</v>
      </c>
      <c r="K362" s="21">
        <v>46020</v>
      </c>
      <c r="M362" s="14"/>
    </row>
    <row r="363" spans="1:13" ht="21.75" hidden="1" customHeight="1" x14ac:dyDescent="0.25">
      <c r="A363" s="4">
        <v>362</v>
      </c>
      <c r="B363" s="30">
        <v>20254604129662</v>
      </c>
      <c r="C363" s="2">
        <v>46002.511111111111</v>
      </c>
      <c r="D363" s="2">
        <v>46002</v>
      </c>
      <c r="E363" s="2" t="s">
        <v>7069</v>
      </c>
      <c r="F363" s="14">
        <f ca="1">Tabla3689101118191516172345675638910[[#This Row],[FECHA RADICACION]]-TODAY()</f>
        <v>-60.488888888889051</v>
      </c>
      <c r="G363" s="14" t="s">
        <v>50</v>
      </c>
      <c r="H363" s="14" t="s">
        <v>93</v>
      </c>
      <c r="I363" s="14" t="s">
        <v>17</v>
      </c>
      <c r="J363" s="15" t="s">
        <v>18</v>
      </c>
      <c r="K363" s="21">
        <v>46020</v>
      </c>
      <c r="M363" s="14"/>
    </row>
    <row r="364" spans="1:13" ht="21.75" hidden="1" customHeight="1" x14ac:dyDescent="0.25">
      <c r="A364" s="4">
        <v>363</v>
      </c>
      <c r="B364" s="30">
        <v>20255810235222</v>
      </c>
      <c r="C364" s="2">
        <v>46002.510416666664</v>
      </c>
      <c r="D364" s="2">
        <v>46002</v>
      </c>
      <c r="E364" s="2" t="s">
        <v>7070</v>
      </c>
      <c r="F364" s="14">
        <f ca="1">Tabla3689101118191516172345675638910[[#This Row],[FECHA RADICACION]]-TODAY()</f>
        <v>-60.489583333335759</v>
      </c>
      <c r="G364" s="14" t="s">
        <v>15</v>
      </c>
      <c r="H364" s="14" t="s">
        <v>16</v>
      </c>
      <c r="I364" s="14" t="s">
        <v>17</v>
      </c>
      <c r="J364" s="15" t="s">
        <v>18</v>
      </c>
      <c r="K364" s="21">
        <v>46020</v>
      </c>
      <c r="M364" s="14" t="s">
        <v>7037</v>
      </c>
    </row>
    <row r="365" spans="1:13" ht="21.75" customHeight="1" x14ac:dyDescent="0.25">
      <c r="A365" s="4">
        <v>364</v>
      </c>
      <c r="B365" s="30">
        <v>20255810235162</v>
      </c>
      <c r="C365" s="2">
        <v>46002.50277777778</v>
      </c>
      <c r="D365" s="2">
        <v>46002</v>
      </c>
      <c r="E365" s="2" t="s">
        <v>7071</v>
      </c>
      <c r="F365" s="14">
        <f ca="1">Tabla3689101118191516172345675638910[[#This Row],[FECHA RADICACION]]-TODAY()</f>
        <v>-60.497222222220444</v>
      </c>
      <c r="G365" s="14" t="s">
        <v>65</v>
      </c>
      <c r="H365" s="14" t="s">
        <v>283</v>
      </c>
      <c r="I365" s="14" t="s">
        <v>17</v>
      </c>
      <c r="J365" s="15" t="s">
        <v>18</v>
      </c>
      <c r="K365" s="21">
        <v>46020</v>
      </c>
      <c r="L365" s="4" t="s">
        <v>174</v>
      </c>
      <c r="M365" s="14"/>
    </row>
    <row r="366" spans="1:13" ht="21.75" customHeight="1" x14ac:dyDescent="0.25">
      <c r="A366" s="4">
        <v>365</v>
      </c>
      <c r="B366" s="30">
        <v>20255810235062</v>
      </c>
      <c r="C366" s="2">
        <v>46002.486111111109</v>
      </c>
      <c r="D366" s="2">
        <v>46002</v>
      </c>
      <c r="E366" s="2" t="s">
        <v>7072</v>
      </c>
      <c r="F366" s="14">
        <f ca="1">Tabla3689101118191516172345675638910[[#This Row],[FECHA RADICACION]]-TODAY()</f>
        <v>-60.513888888890506</v>
      </c>
      <c r="G366" s="14" t="s">
        <v>65</v>
      </c>
      <c r="H366" s="14" t="s">
        <v>283</v>
      </c>
      <c r="I366" s="14" t="s">
        <v>17</v>
      </c>
      <c r="J366" s="15" t="s">
        <v>18</v>
      </c>
      <c r="K366" s="21">
        <v>46020</v>
      </c>
      <c r="L366" s="4" t="s">
        <v>174</v>
      </c>
      <c r="M366" s="14"/>
    </row>
    <row r="367" spans="1:13" ht="21.75" hidden="1" customHeight="1" x14ac:dyDescent="0.25">
      <c r="A367" s="4">
        <v>366</v>
      </c>
      <c r="B367" s="30">
        <v>20255810235052</v>
      </c>
      <c r="C367" s="2">
        <v>46002.48541666667</v>
      </c>
      <c r="D367" s="2">
        <v>46002</v>
      </c>
      <c r="E367" s="2" t="s">
        <v>7073</v>
      </c>
      <c r="F367" s="14">
        <f ca="1">Tabla3689101118191516172345675638910[[#This Row],[FECHA RADICACION]]-TODAY()</f>
        <v>-60.514583333329938</v>
      </c>
      <c r="G367" s="14" t="s">
        <v>65</v>
      </c>
      <c r="H367" s="14" t="s">
        <v>3285</v>
      </c>
      <c r="I367" s="14" t="s">
        <v>17</v>
      </c>
      <c r="J367" s="15" t="s">
        <v>18</v>
      </c>
      <c r="K367" s="21">
        <v>46020</v>
      </c>
      <c r="L367" s="4" t="s">
        <v>2516</v>
      </c>
      <c r="M367" s="14"/>
    </row>
    <row r="368" spans="1:13" ht="21.75" hidden="1" customHeight="1" x14ac:dyDescent="0.25">
      <c r="A368" s="4">
        <v>367</v>
      </c>
      <c r="B368" s="30">
        <v>20255810235032</v>
      </c>
      <c r="C368" s="2">
        <v>46002.484027777777</v>
      </c>
      <c r="D368" s="2">
        <v>46002</v>
      </c>
      <c r="E368" s="2" t="s">
        <v>7074</v>
      </c>
      <c r="F368" s="14">
        <f ca="1">Tabla3689101118191516172345675638910[[#This Row],[FECHA RADICACION]]-TODAY()</f>
        <v>-60.515972222223354</v>
      </c>
      <c r="G368" s="14" t="s">
        <v>65</v>
      </c>
      <c r="H368" s="14" t="s">
        <v>73</v>
      </c>
      <c r="I368" s="14" t="s">
        <v>17</v>
      </c>
      <c r="J368" s="15" t="s">
        <v>18</v>
      </c>
      <c r="K368" s="21">
        <v>46020</v>
      </c>
      <c r="L368" s="4" t="s">
        <v>174</v>
      </c>
    </row>
    <row r="369" spans="1:13" ht="21.75" hidden="1" customHeight="1" x14ac:dyDescent="0.25">
      <c r="A369" s="4">
        <v>368</v>
      </c>
      <c r="B369" s="30">
        <v>20255810235022</v>
      </c>
      <c r="C369" s="2">
        <v>46002.482638888891</v>
      </c>
      <c r="D369" s="2">
        <v>46002</v>
      </c>
      <c r="E369" s="2" t="s">
        <v>7075</v>
      </c>
      <c r="F369" s="14">
        <f ca="1">Tabla3689101118191516172345675638910[[#This Row],[FECHA RADICACION]]-TODAY()</f>
        <v>-60.517361111109494</v>
      </c>
      <c r="G369" s="14" t="s">
        <v>85</v>
      </c>
      <c r="H369" s="14" t="s">
        <v>1144</v>
      </c>
      <c r="I369" s="14" t="s">
        <v>17</v>
      </c>
      <c r="J369" s="15" t="s">
        <v>18</v>
      </c>
      <c r="K369" s="21">
        <v>46020</v>
      </c>
      <c r="M369" s="4" t="s">
        <v>7076</v>
      </c>
    </row>
    <row r="370" spans="1:13" ht="21.75" hidden="1" customHeight="1" x14ac:dyDescent="0.25">
      <c r="A370" s="4">
        <v>369</v>
      </c>
      <c r="B370" s="30">
        <v>20255810235012</v>
      </c>
      <c r="C370" s="2">
        <v>46002.481944444444</v>
      </c>
      <c r="D370" s="2">
        <v>46002</v>
      </c>
      <c r="E370" s="2" t="s">
        <v>7077</v>
      </c>
      <c r="F370" s="14">
        <f ca="1">Tabla3689101118191516172345675638910[[#This Row],[FECHA RADICACION]]-TODAY()</f>
        <v>-60.518055555556202</v>
      </c>
      <c r="G370" s="14" t="s">
        <v>2964</v>
      </c>
      <c r="H370" s="14" t="s">
        <v>17</v>
      </c>
      <c r="I370" s="14" t="s">
        <v>17</v>
      </c>
      <c r="J370" s="15" t="s">
        <v>18</v>
      </c>
    </row>
    <row r="371" spans="1:13" ht="21.75" hidden="1" customHeight="1" x14ac:dyDescent="0.25">
      <c r="A371" s="4">
        <v>370</v>
      </c>
      <c r="B371" s="30">
        <v>20255810235002</v>
      </c>
      <c r="C371" s="2">
        <v>46002.481249999997</v>
      </c>
      <c r="D371" s="2">
        <v>46002</v>
      </c>
      <c r="E371" s="2" t="s">
        <v>7078</v>
      </c>
      <c r="F371" s="14">
        <f ca="1">Tabla3689101118191516172345675638910[[#This Row],[FECHA RADICACION]]-TODAY()</f>
        <v>-60.51875000000291</v>
      </c>
      <c r="G371" s="14" t="s">
        <v>2964</v>
      </c>
      <c r="H371" s="14" t="s">
        <v>17</v>
      </c>
      <c r="I371" s="14" t="s">
        <v>17</v>
      </c>
      <c r="J371" s="15" t="s">
        <v>18</v>
      </c>
    </row>
    <row r="372" spans="1:13" ht="21.75" hidden="1" customHeight="1" x14ac:dyDescent="0.25">
      <c r="A372" s="4">
        <v>371</v>
      </c>
      <c r="B372" s="30">
        <v>20255810234992</v>
      </c>
      <c r="C372" s="2">
        <v>46002.479166666664</v>
      </c>
      <c r="D372" s="2">
        <v>46002</v>
      </c>
      <c r="E372" s="2" t="s">
        <v>7078</v>
      </c>
      <c r="F372" s="14">
        <f ca="1">Tabla3689101118191516172345675638910[[#This Row],[FECHA RADICACION]]-TODAY()</f>
        <v>-60.520833333335759</v>
      </c>
      <c r="G372" s="14" t="s">
        <v>2964</v>
      </c>
      <c r="H372" s="14" t="s">
        <v>17</v>
      </c>
      <c r="I372" s="14" t="s">
        <v>17</v>
      </c>
      <c r="J372" s="15" t="s">
        <v>18</v>
      </c>
    </row>
    <row r="373" spans="1:13" ht="21.75" hidden="1" customHeight="1" x14ac:dyDescent="0.25">
      <c r="A373" s="4">
        <v>372</v>
      </c>
      <c r="B373" s="30">
        <v>20255810234962</v>
      </c>
      <c r="C373" s="2">
        <v>46002.478472222225</v>
      </c>
      <c r="D373" s="2">
        <v>46002</v>
      </c>
      <c r="E373" s="2" t="s">
        <v>7079</v>
      </c>
      <c r="F373" s="14">
        <f ca="1">Tabla3689101118191516172345675638910[[#This Row],[FECHA RADICACION]]-TODAY()</f>
        <v>-60.521527777775191</v>
      </c>
      <c r="G373" s="14" t="s">
        <v>2964</v>
      </c>
      <c r="H373" s="14" t="s">
        <v>17</v>
      </c>
      <c r="I373" s="14" t="s">
        <v>17</v>
      </c>
      <c r="J373" s="15" t="s">
        <v>18</v>
      </c>
    </row>
    <row r="374" spans="1:13" ht="21.75" hidden="1" customHeight="1" x14ac:dyDescent="0.25">
      <c r="A374" s="4">
        <v>373</v>
      </c>
      <c r="B374" s="30">
        <v>20255810234982</v>
      </c>
      <c r="C374" s="2">
        <v>46002.478472222225</v>
      </c>
      <c r="D374" s="2">
        <v>46002</v>
      </c>
      <c r="E374" s="2" t="s">
        <v>7080</v>
      </c>
      <c r="F374" s="14">
        <f ca="1">Tabla3689101118191516172345675638910[[#This Row],[FECHA RADICACION]]-TODAY()</f>
        <v>-60.521527777775191</v>
      </c>
      <c r="G374" s="14" t="s">
        <v>2964</v>
      </c>
      <c r="H374" s="14" t="s">
        <v>17</v>
      </c>
      <c r="I374" s="14" t="s">
        <v>17</v>
      </c>
      <c r="J374" s="15" t="s">
        <v>18</v>
      </c>
    </row>
    <row r="375" spans="1:13" ht="21.75" hidden="1" customHeight="1" x14ac:dyDescent="0.25">
      <c r="A375" s="4">
        <v>374</v>
      </c>
      <c r="B375" s="30">
        <v>20255810234972</v>
      </c>
      <c r="C375" s="2">
        <v>46002.478472222225</v>
      </c>
      <c r="D375" s="2">
        <v>46002</v>
      </c>
      <c r="E375" s="2" t="s">
        <v>7081</v>
      </c>
      <c r="F375" s="14">
        <f ca="1">Tabla3689101118191516172345675638910[[#This Row],[FECHA RADICACION]]-TODAY()</f>
        <v>-60.521527777775191</v>
      </c>
      <c r="G375" s="14" t="s">
        <v>2964</v>
      </c>
      <c r="H375" s="14" t="s">
        <v>17</v>
      </c>
      <c r="I375" s="14" t="s">
        <v>17</v>
      </c>
      <c r="J375" s="15" t="s">
        <v>18</v>
      </c>
    </row>
    <row r="376" spans="1:13" ht="21.75" hidden="1" customHeight="1" x14ac:dyDescent="0.25">
      <c r="A376" s="4">
        <v>375</v>
      </c>
      <c r="B376" s="30">
        <v>20255810234952</v>
      </c>
      <c r="C376" s="2">
        <v>46002.478472222225</v>
      </c>
      <c r="D376" s="2">
        <v>46002</v>
      </c>
      <c r="E376" s="2" t="s">
        <v>7082</v>
      </c>
      <c r="F376" s="14">
        <f ca="1">Tabla3689101118191516172345675638910[[#This Row],[FECHA RADICACION]]-TODAY()</f>
        <v>-60.521527777775191</v>
      </c>
      <c r="G376" s="14" t="s">
        <v>2964</v>
      </c>
      <c r="H376" s="14" t="s">
        <v>17</v>
      </c>
      <c r="I376" s="14" t="s">
        <v>17</v>
      </c>
      <c r="J376" s="15" t="s">
        <v>18</v>
      </c>
    </row>
    <row r="377" spans="1:13" ht="21.75" hidden="1" customHeight="1" x14ac:dyDescent="0.25">
      <c r="A377" s="4">
        <v>376</v>
      </c>
      <c r="B377" s="30">
        <v>20255810234942</v>
      </c>
      <c r="C377" s="2">
        <v>46002.477777777778</v>
      </c>
      <c r="D377" s="2">
        <v>46002</v>
      </c>
      <c r="E377" s="2" t="s">
        <v>7079</v>
      </c>
      <c r="F377" s="14">
        <f ca="1">Tabla3689101118191516172345675638910[[#This Row],[FECHA RADICACION]]-TODAY()</f>
        <v>-60.522222222221899</v>
      </c>
      <c r="G377" s="14" t="s">
        <v>2964</v>
      </c>
      <c r="H377" s="14" t="s">
        <v>17</v>
      </c>
      <c r="I377" s="14" t="s">
        <v>17</v>
      </c>
      <c r="J377" s="15" t="s">
        <v>18</v>
      </c>
    </row>
    <row r="378" spans="1:13" ht="21.75" hidden="1" customHeight="1" x14ac:dyDescent="0.25">
      <c r="A378" s="4">
        <v>377</v>
      </c>
      <c r="B378" s="30">
        <v>20255810234932</v>
      </c>
      <c r="C378" s="2">
        <v>46002.477777777778</v>
      </c>
      <c r="D378" s="2">
        <v>46002</v>
      </c>
      <c r="E378" s="2" t="s">
        <v>7078</v>
      </c>
      <c r="F378" s="14">
        <f ca="1">Tabla3689101118191516172345675638910[[#This Row],[FECHA RADICACION]]-TODAY()</f>
        <v>-60.522222222221899</v>
      </c>
      <c r="G378" s="14" t="s">
        <v>2964</v>
      </c>
      <c r="H378" s="14" t="s">
        <v>17</v>
      </c>
      <c r="I378" s="14" t="s">
        <v>17</v>
      </c>
      <c r="J378" s="15" t="s">
        <v>18</v>
      </c>
    </row>
    <row r="379" spans="1:13" ht="21.75" hidden="1" customHeight="1" x14ac:dyDescent="0.25">
      <c r="A379" s="4">
        <v>378</v>
      </c>
      <c r="B379" s="30">
        <v>20255810234922</v>
      </c>
      <c r="C379" s="2">
        <v>46002.477083333331</v>
      </c>
      <c r="D379" s="2">
        <v>46002</v>
      </c>
      <c r="E379" s="2" t="s">
        <v>7083</v>
      </c>
      <c r="F379" s="14">
        <f ca="1">Tabla3689101118191516172345675638910[[#This Row],[FECHA RADICACION]]-TODAY()</f>
        <v>-60.522916666668607</v>
      </c>
      <c r="G379" s="14" t="s">
        <v>2964</v>
      </c>
      <c r="H379" s="14" t="s">
        <v>17</v>
      </c>
      <c r="I379" s="14" t="s">
        <v>17</v>
      </c>
      <c r="J379" s="15" t="s">
        <v>18</v>
      </c>
    </row>
    <row r="380" spans="1:13" ht="21.75" hidden="1" customHeight="1" x14ac:dyDescent="0.25">
      <c r="A380" s="4">
        <v>379</v>
      </c>
      <c r="B380" s="30">
        <v>20255810234912</v>
      </c>
      <c r="C380" s="2">
        <v>46002.475694444445</v>
      </c>
      <c r="D380" s="2">
        <v>46002</v>
      </c>
      <c r="E380" s="2" t="s">
        <v>7078</v>
      </c>
      <c r="F380" s="14">
        <f ca="1">Tabla3689101118191516172345675638910[[#This Row],[FECHA RADICACION]]-TODAY()</f>
        <v>-60.524305555554747</v>
      </c>
      <c r="G380" s="14" t="s">
        <v>2964</v>
      </c>
      <c r="H380" s="14" t="s">
        <v>17</v>
      </c>
      <c r="I380" s="14" t="s">
        <v>17</v>
      </c>
      <c r="J380" s="15" t="s">
        <v>18</v>
      </c>
    </row>
    <row r="381" spans="1:13" ht="21.75" hidden="1" customHeight="1" x14ac:dyDescent="0.25">
      <c r="A381" s="4">
        <v>380</v>
      </c>
      <c r="B381" s="30">
        <v>20255810234882</v>
      </c>
      <c r="C381" s="2">
        <v>46002.475694444445</v>
      </c>
      <c r="D381" s="2">
        <v>46002</v>
      </c>
      <c r="E381" s="2" t="s">
        <v>7084</v>
      </c>
      <c r="F381" s="14">
        <f ca="1">Tabla3689101118191516172345675638910[[#This Row],[FECHA RADICACION]]-TODAY()</f>
        <v>-60.524305555554747</v>
      </c>
      <c r="G381" s="14" t="s">
        <v>2964</v>
      </c>
      <c r="H381" s="14" t="s">
        <v>17</v>
      </c>
      <c r="I381" s="14" t="s">
        <v>17</v>
      </c>
      <c r="J381" s="15" t="s">
        <v>18</v>
      </c>
    </row>
    <row r="382" spans="1:13" ht="21.75" hidden="1" customHeight="1" x14ac:dyDescent="0.25">
      <c r="A382" s="4">
        <v>381</v>
      </c>
      <c r="B382" s="30">
        <v>20255810234892</v>
      </c>
      <c r="C382" s="2">
        <v>46002.475694444445</v>
      </c>
      <c r="D382" s="2">
        <v>46002</v>
      </c>
      <c r="E382" s="2" t="s">
        <v>7085</v>
      </c>
      <c r="F382" s="14">
        <f ca="1">Tabla3689101118191516172345675638910[[#This Row],[FECHA RADICACION]]-TODAY()</f>
        <v>-60.524305555554747</v>
      </c>
      <c r="G382" s="14" t="s">
        <v>2964</v>
      </c>
      <c r="H382" s="14" t="s">
        <v>17</v>
      </c>
      <c r="I382" s="14" t="s">
        <v>17</v>
      </c>
      <c r="J382" s="15" t="s">
        <v>18</v>
      </c>
    </row>
    <row r="383" spans="1:13" ht="21.75" hidden="1" customHeight="1" x14ac:dyDescent="0.25">
      <c r="A383" s="4">
        <v>382</v>
      </c>
      <c r="B383" s="30">
        <v>20255810234872</v>
      </c>
      <c r="C383" s="2">
        <v>46002.474305555559</v>
      </c>
      <c r="D383" s="2">
        <v>46002</v>
      </c>
      <c r="E383" s="2" t="s">
        <v>7086</v>
      </c>
      <c r="F383" s="14">
        <f ca="1">Tabla3689101118191516172345675638910[[#This Row],[FECHA RADICACION]]-TODAY()</f>
        <v>-60.525694444440887</v>
      </c>
      <c r="G383" s="14" t="s">
        <v>2964</v>
      </c>
      <c r="H383" s="14" t="s">
        <v>17</v>
      </c>
      <c r="I383" s="14" t="s">
        <v>17</v>
      </c>
      <c r="J383" s="15" t="s">
        <v>18</v>
      </c>
    </row>
    <row r="384" spans="1:13" ht="21.75" hidden="1" customHeight="1" x14ac:dyDescent="0.25">
      <c r="A384" s="4">
        <v>383</v>
      </c>
      <c r="B384" s="30">
        <v>20255810234862</v>
      </c>
      <c r="C384" s="2">
        <v>46002.474305555559</v>
      </c>
      <c r="D384" s="2">
        <v>46002</v>
      </c>
      <c r="E384" s="2" t="s">
        <v>7085</v>
      </c>
      <c r="F384" s="14">
        <f ca="1">Tabla3689101118191516172345675638910[[#This Row],[FECHA RADICACION]]-TODAY()</f>
        <v>-60.525694444440887</v>
      </c>
      <c r="G384" s="14" t="s">
        <v>2964</v>
      </c>
      <c r="H384" s="14" t="s">
        <v>17</v>
      </c>
      <c r="I384" s="14" t="s">
        <v>17</v>
      </c>
      <c r="J384" s="15" t="s">
        <v>18</v>
      </c>
    </row>
    <row r="385" spans="1:12" ht="21.75" hidden="1" customHeight="1" x14ac:dyDescent="0.25">
      <c r="A385" s="4">
        <v>384</v>
      </c>
      <c r="B385" s="30">
        <v>20255810234852</v>
      </c>
      <c r="C385" s="2">
        <v>46002.470138888886</v>
      </c>
      <c r="D385" s="2">
        <v>46002</v>
      </c>
      <c r="E385" s="2" t="s">
        <v>7087</v>
      </c>
      <c r="F385" s="14">
        <f ca="1">Tabla3689101118191516172345675638910[[#This Row],[FECHA RADICACION]]-TODAY()</f>
        <v>-60.52986111111386</v>
      </c>
      <c r="G385" s="14" t="s">
        <v>2964</v>
      </c>
      <c r="H385" s="14" t="s">
        <v>17</v>
      </c>
      <c r="I385" s="14" t="s">
        <v>17</v>
      </c>
      <c r="J385" s="15" t="s">
        <v>18</v>
      </c>
    </row>
    <row r="386" spans="1:12" ht="21.75" hidden="1" customHeight="1" x14ac:dyDescent="0.25">
      <c r="A386" s="4">
        <v>385</v>
      </c>
      <c r="B386" s="30">
        <v>20255810234842</v>
      </c>
      <c r="C386" s="2">
        <v>46002.45208333333</v>
      </c>
      <c r="D386" s="2">
        <v>46002</v>
      </c>
      <c r="E386" s="2" t="s">
        <v>7088</v>
      </c>
      <c r="F386" s="14">
        <f ca="1">Tabla3689101118191516172345675638910[[#This Row],[FECHA RADICACION]]-TODAY()</f>
        <v>-60.547916666670062</v>
      </c>
      <c r="G386" s="14" t="s">
        <v>85</v>
      </c>
      <c r="H386" s="14" t="s">
        <v>160</v>
      </c>
      <c r="I386" s="14" t="s">
        <v>17</v>
      </c>
      <c r="J386" s="15" t="s">
        <v>18</v>
      </c>
      <c r="K386" s="21">
        <v>46020</v>
      </c>
      <c r="L386" s="4" t="s">
        <v>491</v>
      </c>
    </row>
    <row r="387" spans="1:12" ht="21.75" hidden="1" customHeight="1" x14ac:dyDescent="0.25">
      <c r="A387" s="4">
        <v>386</v>
      </c>
      <c r="B387" s="30">
        <v>20254604127092</v>
      </c>
      <c r="C387" s="2">
        <v>46002.451388888891</v>
      </c>
      <c r="D387" s="2">
        <v>46002</v>
      </c>
      <c r="E387" s="2" t="s">
        <v>7089</v>
      </c>
      <c r="F387" s="14">
        <f ca="1">Tabla3689101118191516172345675638910[[#This Row],[FECHA RADICACION]]-TODAY()</f>
        <v>-60.548611111109494</v>
      </c>
      <c r="G387" s="14" t="s">
        <v>65</v>
      </c>
      <c r="H387" s="14" t="s">
        <v>73</v>
      </c>
      <c r="I387" s="14" t="s">
        <v>17</v>
      </c>
      <c r="J387" s="15" t="s">
        <v>18</v>
      </c>
      <c r="K387" s="21">
        <v>46020</v>
      </c>
    </row>
    <row r="388" spans="1:12" ht="21.75" hidden="1" customHeight="1" x14ac:dyDescent="0.25">
      <c r="A388" s="4">
        <v>387</v>
      </c>
      <c r="B388" s="30">
        <v>20254604126792</v>
      </c>
      <c r="C388" s="2">
        <v>46002.446527777778</v>
      </c>
      <c r="D388" s="2">
        <v>46002</v>
      </c>
      <c r="E388" s="2" t="s">
        <v>7090</v>
      </c>
      <c r="F388" s="14">
        <f ca="1">Tabla3689101118191516172345675638910[[#This Row],[FECHA RADICACION]]-TODAY()</f>
        <v>-60.553472222221899</v>
      </c>
      <c r="G388" s="14" t="s">
        <v>65</v>
      </c>
      <c r="H388" s="14" t="s">
        <v>73</v>
      </c>
      <c r="I388" s="14" t="s">
        <v>17</v>
      </c>
      <c r="J388" s="15" t="s">
        <v>18</v>
      </c>
      <c r="K388" s="21">
        <v>46020</v>
      </c>
    </row>
    <row r="389" spans="1:12" ht="21.75" hidden="1" customHeight="1" x14ac:dyDescent="0.25">
      <c r="A389" s="4">
        <v>388</v>
      </c>
      <c r="B389" s="30">
        <v>20255810236392</v>
      </c>
      <c r="C389" s="2">
        <v>46002.446527777778</v>
      </c>
      <c r="D389" s="2">
        <v>46002</v>
      </c>
      <c r="E389" s="2" t="s">
        <v>7091</v>
      </c>
      <c r="F389" s="14">
        <f ca="1">Tabla3689101118191516172345675638910[[#This Row],[FECHA RADICACION]]-TODAY()</f>
        <v>-60.553472222221899</v>
      </c>
      <c r="G389" s="14" t="s">
        <v>814</v>
      </c>
      <c r="H389" s="14" t="s">
        <v>3713</v>
      </c>
      <c r="I389" s="14" t="s">
        <v>17</v>
      </c>
      <c r="J389" s="15" t="s">
        <v>18</v>
      </c>
      <c r="K389" s="21">
        <v>46020</v>
      </c>
    </row>
    <row r="390" spans="1:12" ht="21.75" hidden="1" customHeight="1" x14ac:dyDescent="0.25">
      <c r="A390" s="4">
        <v>389</v>
      </c>
      <c r="B390" s="30">
        <v>20255810236322</v>
      </c>
      <c r="C390" s="2">
        <v>46002.446527777778</v>
      </c>
      <c r="D390" s="2">
        <v>46002</v>
      </c>
      <c r="E390" s="2" t="s">
        <v>7092</v>
      </c>
      <c r="F390" s="14">
        <f ca="1">Tabla3689101118191516172345675638910[[#This Row],[FECHA RADICACION]]-TODAY()</f>
        <v>-60.553472222221899</v>
      </c>
      <c r="G390" s="14" t="s">
        <v>2964</v>
      </c>
      <c r="H390" s="14" t="s">
        <v>17</v>
      </c>
      <c r="I390" s="14" t="s">
        <v>17</v>
      </c>
      <c r="J390" s="15" t="s">
        <v>18</v>
      </c>
    </row>
    <row r="391" spans="1:12" ht="21.75" hidden="1" customHeight="1" x14ac:dyDescent="0.25">
      <c r="A391" s="4">
        <v>390</v>
      </c>
      <c r="B391" s="30">
        <v>20255810236212</v>
      </c>
      <c r="C391" s="2">
        <v>46002.446527777778</v>
      </c>
      <c r="D391" s="2">
        <v>46002</v>
      </c>
      <c r="E391" s="2" t="s">
        <v>7093</v>
      </c>
      <c r="F391" s="14">
        <f ca="1">Tabla3689101118191516172345675638910[[#This Row],[FECHA RADICACION]]-TODAY()</f>
        <v>-60.553472222221899</v>
      </c>
      <c r="G391" s="14" t="s">
        <v>50</v>
      </c>
      <c r="H391" s="14" t="s">
        <v>93</v>
      </c>
      <c r="I391" s="14" t="s">
        <v>17</v>
      </c>
      <c r="J391" s="15" t="s">
        <v>18</v>
      </c>
      <c r="K391" s="21">
        <v>46020</v>
      </c>
      <c r="L391" s="4" t="s">
        <v>91</v>
      </c>
    </row>
    <row r="392" spans="1:12" ht="21.75" customHeight="1" x14ac:dyDescent="0.25">
      <c r="A392" s="4">
        <v>391</v>
      </c>
      <c r="B392" s="30">
        <v>20254604134942</v>
      </c>
      <c r="C392" s="2">
        <v>46002.446527777778</v>
      </c>
      <c r="D392" s="2">
        <v>46002</v>
      </c>
      <c r="E392" s="2" t="s">
        <v>7094</v>
      </c>
      <c r="F392" s="14">
        <f ca="1">Tabla3689101118191516172345675638910[[#This Row],[FECHA RADICACION]]-TODAY()</f>
        <v>-60.553472222221899</v>
      </c>
      <c r="G392" s="14" t="s">
        <v>15</v>
      </c>
      <c r="H392" s="14" t="s">
        <v>5910</v>
      </c>
      <c r="I392" s="14" t="s">
        <v>568</v>
      </c>
      <c r="K392" s="21">
        <v>46037</v>
      </c>
    </row>
    <row r="393" spans="1:12" ht="21.75" hidden="1" customHeight="1" x14ac:dyDescent="0.25">
      <c r="A393" s="4">
        <v>392</v>
      </c>
      <c r="B393" s="30">
        <v>20254604134852</v>
      </c>
      <c r="C393" s="2">
        <v>46002.446527777778</v>
      </c>
      <c r="D393" s="2">
        <v>46002</v>
      </c>
      <c r="E393" s="2" t="s">
        <v>7095</v>
      </c>
      <c r="F393" s="14">
        <f ca="1">Tabla3689101118191516172345675638910[[#This Row],[FECHA RADICACION]]-TODAY()</f>
        <v>-60.553472222221899</v>
      </c>
      <c r="G393" s="14" t="s">
        <v>15</v>
      </c>
      <c r="H393" s="14" t="s">
        <v>16</v>
      </c>
      <c r="I393" s="14" t="s">
        <v>17</v>
      </c>
      <c r="J393" s="15" t="s">
        <v>18</v>
      </c>
      <c r="K393" s="21">
        <v>46020</v>
      </c>
    </row>
    <row r="394" spans="1:12" ht="21.75" hidden="1" customHeight="1" x14ac:dyDescent="0.25">
      <c r="A394" s="4">
        <v>393</v>
      </c>
      <c r="B394" s="64">
        <v>20255810236022</v>
      </c>
      <c r="C394" s="2">
        <v>46002.446527777778</v>
      </c>
      <c r="D394" s="2">
        <v>46002</v>
      </c>
      <c r="E394" s="2" t="s">
        <v>7096</v>
      </c>
      <c r="F394" s="14">
        <f ca="1">Tabla3689101118191516172345675638910[[#This Row],[FECHA RADICACION]]-TODAY()</f>
        <v>-60.553472222221899</v>
      </c>
      <c r="G394" s="14" t="s">
        <v>2964</v>
      </c>
      <c r="H394" s="14" t="s">
        <v>17</v>
      </c>
      <c r="I394" s="14" t="s">
        <v>17</v>
      </c>
      <c r="J394" s="15" t="s">
        <v>18</v>
      </c>
      <c r="K394" s="21">
        <v>46020</v>
      </c>
    </row>
    <row r="395" spans="1:12" ht="21.75" hidden="1" customHeight="1" x14ac:dyDescent="0.25">
      <c r="A395" s="4">
        <v>394</v>
      </c>
      <c r="B395" s="30">
        <v>20254604134292</v>
      </c>
      <c r="C395" s="2">
        <v>46002.446527777778</v>
      </c>
      <c r="D395" s="2">
        <v>46002</v>
      </c>
      <c r="E395" s="2" t="s">
        <v>7097</v>
      </c>
      <c r="F395" s="14">
        <f ca="1">Tabla3689101118191516172345675638910[[#This Row],[FECHA RADICACION]]-TODAY()</f>
        <v>-60.553472222221899</v>
      </c>
      <c r="G395" s="14" t="s">
        <v>15</v>
      </c>
      <c r="H395" s="14" t="s">
        <v>16</v>
      </c>
      <c r="I395" s="14" t="s">
        <v>17</v>
      </c>
      <c r="J395" s="15" t="s">
        <v>18</v>
      </c>
      <c r="K395" s="21">
        <v>46020</v>
      </c>
    </row>
    <row r="396" spans="1:12" ht="21.75" hidden="1" customHeight="1" x14ac:dyDescent="0.25">
      <c r="A396" s="4">
        <v>395</v>
      </c>
      <c r="B396" s="14">
        <v>20254604133972</v>
      </c>
      <c r="C396" s="2">
        <v>46002.446527777778</v>
      </c>
      <c r="D396" s="2">
        <v>46002</v>
      </c>
      <c r="E396" s="2" t="s">
        <v>7039</v>
      </c>
      <c r="F396" s="14">
        <f ca="1">Tabla3689101118191516172345675638910[[#This Row],[FECHA RADICACION]]-TODAY()</f>
        <v>-60.553472222221899</v>
      </c>
      <c r="G396" s="14" t="s">
        <v>15</v>
      </c>
      <c r="H396" s="14" t="s">
        <v>16</v>
      </c>
      <c r="I396" s="14" t="s">
        <v>17</v>
      </c>
      <c r="J396" s="15" t="s">
        <v>18</v>
      </c>
      <c r="K396" s="21">
        <v>46020</v>
      </c>
    </row>
    <row r="397" spans="1:12" ht="21.75" hidden="1" customHeight="1" x14ac:dyDescent="0.25">
      <c r="A397" s="4">
        <v>396</v>
      </c>
      <c r="B397" s="30">
        <v>20255810235922</v>
      </c>
      <c r="C397" s="2">
        <v>46002.446527777778</v>
      </c>
      <c r="D397" s="2">
        <v>46002</v>
      </c>
      <c r="E397" s="2" t="s">
        <v>7098</v>
      </c>
      <c r="F397" s="14">
        <f ca="1">Tabla3689101118191516172345675638910[[#This Row],[FECHA RADICACION]]-TODAY()</f>
        <v>-60.553472222221899</v>
      </c>
      <c r="G397" s="14" t="s">
        <v>85</v>
      </c>
      <c r="H397" s="14" t="s">
        <v>160</v>
      </c>
      <c r="I397" s="14" t="s">
        <v>17</v>
      </c>
      <c r="J397" s="15" t="s">
        <v>18</v>
      </c>
      <c r="K397" s="21">
        <v>46020</v>
      </c>
    </row>
    <row r="398" spans="1:12" ht="21.75" hidden="1" customHeight="1" x14ac:dyDescent="0.25">
      <c r="A398" s="4">
        <v>397</v>
      </c>
      <c r="B398" s="30">
        <v>20254604133392</v>
      </c>
      <c r="C398" s="2">
        <v>46002.446527777778</v>
      </c>
      <c r="D398" s="2">
        <v>46002</v>
      </c>
      <c r="E398" s="2" t="s">
        <v>7099</v>
      </c>
      <c r="F398" s="14">
        <f ca="1">Tabla3689101118191516172345675638910[[#This Row],[FECHA RADICACION]]-TODAY()</f>
        <v>-60.553472222221899</v>
      </c>
      <c r="G398" s="14" t="s">
        <v>15</v>
      </c>
      <c r="H398" s="14" t="s">
        <v>16</v>
      </c>
      <c r="I398" s="14" t="s">
        <v>17</v>
      </c>
      <c r="J398" s="15" t="s">
        <v>18</v>
      </c>
      <c r="K398" s="21">
        <v>46020</v>
      </c>
    </row>
    <row r="399" spans="1:12" ht="21.75" hidden="1" customHeight="1" x14ac:dyDescent="0.25">
      <c r="A399" s="4">
        <v>398</v>
      </c>
      <c r="B399" s="30">
        <v>20254604133232</v>
      </c>
      <c r="C399" s="2">
        <v>46002.446527777778</v>
      </c>
      <c r="D399" s="2">
        <v>46002</v>
      </c>
      <c r="E399" s="2" t="s">
        <v>7100</v>
      </c>
      <c r="F399" s="14">
        <f ca="1">Tabla3689101118191516172345675638910[[#This Row],[FECHA RADICACION]]-TODAY()</f>
        <v>-60.553472222221899</v>
      </c>
      <c r="G399" s="14" t="s">
        <v>15</v>
      </c>
      <c r="H399" s="14" t="s">
        <v>16</v>
      </c>
      <c r="I399" s="14" t="s">
        <v>17</v>
      </c>
      <c r="J399" s="15" t="s">
        <v>18</v>
      </c>
      <c r="K399" s="21">
        <v>46020</v>
      </c>
    </row>
    <row r="400" spans="1:12" ht="21.75" hidden="1" customHeight="1" x14ac:dyDescent="0.25">
      <c r="A400" s="4">
        <v>399</v>
      </c>
      <c r="B400" s="30">
        <v>20255810235822</v>
      </c>
      <c r="C400" s="2">
        <v>46002.446527777778</v>
      </c>
      <c r="D400" s="2">
        <v>46002</v>
      </c>
      <c r="E400" s="2" t="s">
        <v>4149</v>
      </c>
      <c r="F400" s="14">
        <f ca="1">Tabla3689101118191516172345675638910[[#This Row],[FECHA RADICACION]]-TODAY()</f>
        <v>-60.553472222221899</v>
      </c>
      <c r="G400" s="14" t="s">
        <v>50</v>
      </c>
      <c r="H400" s="14" t="s">
        <v>128</v>
      </c>
      <c r="I400" s="14" t="s">
        <v>17</v>
      </c>
      <c r="J400" s="15" t="s">
        <v>18</v>
      </c>
      <c r="K400" s="21">
        <v>46020</v>
      </c>
    </row>
    <row r="401" spans="1:13" ht="21.75" hidden="1" customHeight="1" x14ac:dyDescent="0.25">
      <c r="A401" s="4">
        <v>400</v>
      </c>
      <c r="B401" s="14">
        <v>20254604132552</v>
      </c>
      <c r="C401" s="2">
        <v>46002.446527777778</v>
      </c>
      <c r="D401" s="2">
        <v>46002</v>
      </c>
      <c r="E401" s="2" t="s">
        <v>7101</v>
      </c>
      <c r="F401" s="14">
        <f ca="1">Tabla3689101118191516172345675638910[[#This Row],[FECHA RADICACION]]-TODAY()</f>
        <v>-60.553472222221899</v>
      </c>
      <c r="G401" s="14" t="s">
        <v>50</v>
      </c>
      <c r="H401" s="14" t="s">
        <v>51</v>
      </c>
      <c r="I401" s="14" t="s">
        <v>17</v>
      </c>
      <c r="J401" s="15" t="s">
        <v>18</v>
      </c>
      <c r="K401" s="21">
        <v>46020</v>
      </c>
    </row>
    <row r="402" spans="1:13" ht="21.75" hidden="1" customHeight="1" x14ac:dyDescent="0.25">
      <c r="A402" s="4">
        <v>401</v>
      </c>
      <c r="B402" s="30">
        <v>20254604132472</v>
      </c>
      <c r="C402" s="2">
        <v>46002.446527777778</v>
      </c>
      <c r="D402" s="2">
        <v>46002</v>
      </c>
      <c r="E402" s="2" t="s">
        <v>7102</v>
      </c>
      <c r="F402" s="14">
        <f ca="1">Tabla3689101118191516172345675638910[[#This Row],[FECHA RADICACION]]-TODAY()</f>
        <v>-60.553472222221899</v>
      </c>
      <c r="G402" s="14" t="s">
        <v>814</v>
      </c>
      <c r="H402" s="14" t="s">
        <v>7103</v>
      </c>
      <c r="I402" s="14" t="s">
        <v>17</v>
      </c>
      <c r="J402" s="15" t="s">
        <v>18</v>
      </c>
      <c r="K402" s="21">
        <v>46020</v>
      </c>
    </row>
    <row r="403" spans="1:13" ht="21.75" hidden="1" customHeight="1" x14ac:dyDescent="0.25">
      <c r="A403" s="4">
        <v>402</v>
      </c>
      <c r="B403" s="30">
        <v>20254604132202</v>
      </c>
      <c r="C403" s="2">
        <v>46002.446527777778</v>
      </c>
      <c r="D403" s="2">
        <v>46002</v>
      </c>
      <c r="E403" s="2" t="s">
        <v>7104</v>
      </c>
      <c r="F403" s="14">
        <f ca="1">Tabla3689101118191516172345675638910[[#This Row],[FECHA RADICACION]]-TODAY()</f>
        <v>-60.553472222221899</v>
      </c>
      <c r="G403" s="14" t="s">
        <v>15</v>
      </c>
      <c r="H403" s="14" t="s">
        <v>16</v>
      </c>
      <c r="I403" s="14" t="s">
        <v>17</v>
      </c>
      <c r="J403" s="15" t="s">
        <v>18</v>
      </c>
      <c r="K403" s="21">
        <v>46020</v>
      </c>
    </row>
    <row r="404" spans="1:13" ht="21.75" hidden="1" customHeight="1" x14ac:dyDescent="0.25">
      <c r="A404" s="4">
        <v>403</v>
      </c>
      <c r="B404" s="30">
        <v>20254604132162</v>
      </c>
      <c r="C404" s="2">
        <v>46002.446527777778</v>
      </c>
      <c r="D404" s="2">
        <v>46002</v>
      </c>
      <c r="E404" s="2" t="s">
        <v>7105</v>
      </c>
      <c r="F404" s="14">
        <f ca="1">Tabla3689101118191516172345675638910[[#This Row],[FECHA RADICACION]]-TODAY()</f>
        <v>-60.553472222221899</v>
      </c>
      <c r="G404" s="14" t="s">
        <v>50</v>
      </c>
      <c r="H404" s="14" t="s">
        <v>51</v>
      </c>
      <c r="I404" s="14" t="s">
        <v>17</v>
      </c>
      <c r="J404" s="15" t="s">
        <v>18</v>
      </c>
      <c r="K404" s="21">
        <v>46020</v>
      </c>
    </row>
    <row r="405" spans="1:13" ht="21.75" hidden="1" customHeight="1" x14ac:dyDescent="0.25">
      <c r="A405" s="4">
        <v>404</v>
      </c>
      <c r="B405" s="30">
        <v>20254604132102</v>
      </c>
      <c r="C405" s="2">
        <v>46002.446527777778</v>
      </c>
      <c r="D405" s="2">
        <v>46002</v>
      </c>
      <c r="E405" s="2" t="s">
        <v>7106</v>
      </c>
      <c r="F405" s="14">
        <f ca="1">Tabla3689101118191516172345675638910[[#This Row],[FECHA RADICACION]]-TODAY()</f>
        <v>-60.553472222221899</v>
      </c>
      <c r="G405" s="14" t="s">
        <v>15</v>
      </c>
      <c r="H405" s="14" t="s">
        <v>16</v>
      </c>
      <c r="I405" s="14" t="s">
        <v>17</v>
      </c>
      <c r="J405" s="15" t="s">
        <v>18</v>
      </c>
      <c r="K405" s="21">
        <v>46020</v>
      </c>
    </row>
    <row r="406" spans="1:13" ht="21.75" hidden="1" customHeight="1" x14ac:dyDescent="0.25">
      <c r="A406" s="4">
        <v>405</v>
      </c>
      <c r="B406" s="30">
        <v>20255810235662</v>
      </c>
      <c r="C406" s="2">
        <v>46002.446527777778</v>
      </c>
      <c r="D406" s="2">
        <v>46002</v>
      </c>
      <c r="E406" s="2" t="s">
        <v>7107</v>
      </c>
      <c r="F406" s="14">
        <f ca="1">Tabla3689101118191516172345675638910[[#This Row],[FECHA RADICACION]]-TODAY()</f>
        <v>-60.553472222221899</v>
      </c>
      <c r="G406" s="14" t="s">
        <v>15</v>
      </c>
      <c r="H406" s="14" t="s">
        <v>241</v>
      </c>
      <c r="I406" s="14" t="s">
        <v>17</v>
      </c>
      <c r="J406" s="15" t="s">
        <v>18</v>
      </c>
      <c r="K406" s="21">
        <v>46020</v>
      </c>
      <c r="L406" s="4" t="s">
        <v>185</v>
      </c>
    </row>
    <row r="407" spans="1:13" ht="21.75" hidden="1" customHeight="1" x14ac:dyDescent="0.25">
      <c r="A407" s="4">
        <v>406</v>
      </c>
      <c r="B407" s="30">
        <v>20255810235642</v>
      </c>
      <c r="C407" s="2">
        <v>46002.446527777778</v>
      </c>
      <c r="D407" s="2">
        <v>46002</v>
      </c>
      <c r="E407" s="2" t="s">
        <v>7108</v>
      </c>
      <c r="F407" s="14">
        <f ca="1">Tabla3689101118191516172345675638910[[#This Row],[FECHA RADICACION]]-TODAY()</f>
        <v>-60.553472222221899</v>
      </c>
      <c r="G407" s="14" t="s">
        <v>65</v>
      </c>
      <c r="H407" s="14" t="s">
        <v>825</v>
      </c>
      <c r="I407" s="14" t="s">
        <v>17</v>
      </c>
      <c r="J407" s="15" t="s">
        <v>18</v>
      </c>
      <c r="K407" s="21">
        <v>46020</v>
      </c>
      <c r="L407" s="4" t="s">
        <v>174</v>
      </c>
      <c r="M407" s="4" t="s">
        <v>7109</v>
      </c>
    </row>
    <row r="408" spans="1:13" ht="21.75" hidden="1" customHeight="1" x14ac:dyDescent="0.25">
      <c r="A408" s="4">
        <v>407</v>
      </c>
      <c r="B408" s="30">
        <v>20254604131272</v>
      </c>
      <c r="C408" s="2">
        <v>46002.446527777778</v>
      </c>
      <c r="D408" s="2">
        <v>46002</v>
      </c>
      <c r="E408" s="2" t="s">
        <v>7110</v>
      </c>
      <c r="F408" s="14">
        <f ca="1">Tabla3689101118191516172345675638910[[#This Row],[FECHA RADICACION]]-TODAY()</f>
        <v>-60.553472222221899</v>
      </c>
      <c r="G408" s="14" t="s">
        <v>15</v>
      </c>
      <c r="H408" s="14" t="s">
        <v>16</v>
      </c>
      <c r="I408" s="14" t="s">
        <v>17</v>
      </c>
      <c r="J408" s="15" t="s">
        <v>18</v>
      </c>
      <c r="K408" s="21">
        <v>46020</v>
      </c>
    </row>
    <row r="409" spans="1:13" ht="21.75" hidden="1" customHeight="1" x14ac:dyDescent="0.25">
      <c r="A409" s="4">
        <v>408</v>
      </c>
      <c r="B409" s="30">
        <v>20255810235582</v>
      </c>
      <c r="C409" s="2">
        <v>46002.446527777778</v>
      </c>
      <c r="D409" s="2">
        <v>46002</v>
      </c>
      <c r="E409" s="2" t="s">
        <v>7111</v>
      </c>
      <c r="F409" s="14">
        <f ca="1">Tabla3689101118191516172345675638910[[#This Row],[FECHA RADICACION]]-TODAY()</f>
        <v>-60.553472222221899</v>
      </c>
      <c r="G409" s="14" t="s">
        <v>65</v>
      </c>
      <c r="H409" s="14" t="s">
        <v>3536</v>
      </c>
      <c r="I409" s="14" t="s">
        <v>17</v>
      </c>
      <c r="J409" s="15" t="s">
        <v>18</v>
      </c>
      <c r="K409" s="21">
        <v>46020</v>
      </c>
      <c r="M409" s="15"/>
    </row>
    <row r="410" spans="1:13" ht="21.75" hidden="1" customHeight="1" x14ac:dyDescent="0.25">
      <c r="A410" s="4">
        <v>409</v>
      </c>
      <c r="B410" s="30">
        <v>20255810235572</v>
      </c>
      <c r="C410" s="2">
        <v>46002.446527777778</v>
      </c>
      <c r="D410" s="2">
        <v>46002</v>
      </c>
      <c r="E410" s="2" t="s">
        <v>7112</v>
      </c>
      <c r="F410" s="14">
        <f ca="1">Tabla3689101118191516172345675638910[[#This Row],[FECHA RADICACION]]-TODAY()</f>
        <v>-60.553472222221899</v>
      </c>
      <c r="G410" s="14" t="s">
        <v>65</v>
      </c>
      <c r="H410" s="14" t="s">
        <v>73</v>
      </c>
      <c r="I410" s="14" t="s">
        <v>17</v>
      </c>
      <c r="J410" s="15" t="s">
        <v>18</v>
      </c>
      <c r="K410" s="21">
        <v>46020</v>
      </c>
    </row>
    <row r="411" spans="1:13" ht="21.75" hidden="1" customHeight="1" x14ac:dyDescent="0.25">
      <c r="A411" s="4">
        <v>410</v>
      </c>
      <c r="B411" s="30">
        <v>20255810235542</v>
      </c>
      <c r="C411" s="2">
        <v>46002.446527777778</v>
      </c>
      <c r="D411" s="2">
        <v>46002</v>
      </c>
      <c r="E411" s="2" t="s">
        <v>7113</v>
      </c>
      <c r="F411" s="14">
        <f ca="1">Tabla3689101118191516172345675638910[[#This Row],[FECHA RADICACION]]-TODAY()</f>
        <v>-60.553472222221899</v>
      </c>
      <c r="G411" s="14" t="s">
        <v>2964</v>
      </c>
      <c r="H411" s="14" t="s">
        <v>17</v>
      </c>
      <c r="I411" s="14" t="s">
        <v>17</v>
      </c>
      <c r="J411" s="15" t="s">
        <v>18</v>
      </c>
    </row>
    <row r="412" spans="1:13" ht="21.75" hidden="1" customHeight="1" x14ac:dyDescent="0.25">
      <c r="A412" s="4">
        <v>411</v>
      </c>
      <c r="B412" s="30">
        <v>20255810235502</v>
      </c>
      <c r="C412" s="2">
        <v>46002.446527777778</v>
      </c>
      <c r="D412" s="2">
        <v>46002</v>
      </c>
      <c r="E412" s="2" t="s">
        <v>7114</v>
      </c>
      <c r="F412" s="14">
        <f ca="1">Tabla3689101118191516172345675638910[[#This Row],[FECHA RADICACION]]-TODAY()</f>
        <v>-60.553472222221899</v>
      </c>
      <c r="G412" s="14" t="s">
        <v>50</v>
      </c>
      <c r="H412" s="14" t="s">
        <v>93</v>
      </c>
      <c r="I412" s="14" t="s">
        <v>17</v>
      </c>
      <c r="J412" s="15" t="s">
        <v>18</v>
      </c>
      <c r="K412" s="21">
        <v>46020</v>
      </c>
      <c r="M412" s="15"/>
    </row>
    <row r="413" spans="1:13" ht="21.75" hidden="1" customHeight="1" x14ac:dyDescent="0.25">
      <c r="A413" s="4">
        <v>412</v>
      </c>
      <c r="B413" s="30">
        <v>20255810235372</v>
      </c>
      <c r="C413" s="2">
        <v>46002.530555555553</v>
      </c>
      <c r="D413" s="2">
        <v>46002</v>
      </c>
      <c r="E413" s="2" t="s">
        <v>7115</v>
      </c>
      <c r="F413" s="14">
        <f ca="1">Tabla3689101118191516172345675638910[[#This Row],[FECHA RADICACION]]-TODAY()</f>
        <v>-60.469444444446708</v>
      </c>
      <c r="G413" s="14" t="s">
        <v>65</v>
      </c>
      <c r="H413" s="14" t="s">
        <v>73</v>
      </c>
      <c r="I413" s="14" t="s">
        <v>17</v>
      </c>
      <c r="J413" s="15" t="s">
        <v>18</v>
      </c>
      <c r="K413" s="21">
        <v>46020</v>
      </c>
      <c r="L413" s="4" t="s">
        <v>194</v>
      </c>
    </row>
    <row r="414" spans="1:13" ht="21.75" hidden="1" customHeight="1" x14ac:dyDescent="0.25">
      <c r="A414" s="4">
        <v>413</v>
      </c>
      <c r="B414" s="30">
        <v>20255810235362</v>
      </c>
      <c r="C414" s="2">
        <v>46002.529166666667</v>
      </c>
      <c r="D414" s="2">
        <v>46002</v>
      </c>
      <c r="E414" s="2" t="s">
        <v>7116</v>
      </c>
      <c r="F414" s="14">
        <f ca="1">Tabla3689101118191516172345675638910[[#This Row],[FECHA RADICACION]]-TODAY()</f>
        <v>-60.470833333332848</v>
      </c>
      <c r="G414" s="14" t="s">
        <v>2964</v>
      </c>
      <c r="H414" s="14" t="s">
        <v>17</v>
      </c>
      <c r="I414" s="14" t="s">
        <v>17</v>
      </c>
      <c r="J414" s="15" t="s">
        <v>18</v>
      </c>
    </row>
    <row r="415" spans="1:13" ht="21.75" hidden="1" customHeight="1" x14ac:dyDescent="0.25">
      <c r="A415" s="4">
        <v>414</v>
      </c>
      <c r="B415" s="30">
        <v>20255810235332</v>
      </c>
      <c r="C415" s="2">
        <v>46002.527083333334</v>
      </c>
      <c r="D415" s="2">
        <v>46002</v>
      </c>
      <c r="E415" s="2" t="s">
        <v>7117</v>
      </c>
      <c r="F415" s="14">
        <f ca="1">Tabla3689101118191516172345675638910[[#This Row],[FECHA RADICACION]]-TODAY()</f>
        <v>-60.472916666665697</v>
      </c>
      <c r="G415" s="14" t="s">
        <v>15</v>
      </c>
      <c r="H415" s="14" t="s">
        <v>5910</v>
      </c>
      <c r="I415" s="14" t="s">
        <v>17</v>
      </c>
      <c r="J415" s="15" t="s">
        <v>18</v>
      </c>
      <c r="K415" s="21">
        <v>46020</v>
      </c>
    </row>
    <row r="416" spans="1:13" ht="21.75" hidden="1" customHeight="1" x14ac:dyDescent="0.25">
      <c r="A416" s="4">
        <v>415</v>
      </c>
      <c r="B416" s="30">
        <v>20255810237062</v>
      </c>
      <c r="C416" s="2">
        <v>46006.35</v>
      </c>
      <c r="D416" s="2">
        <v>46006</v>
      </c>
      <c r="E416" s="2" t="s">
        <v>7118</v>
      </c>
      <c r="F416" s="14">
        <f ca="1">Tabla3689101118191516172345675638910[[#This Row],[FECHA RADICACION]]-TODAY()</f>
        <v>-56.650000000001455</v>
      </c>
      <c r="G416" s="14" t="s">
        <v>65</v>
      </c>
      <c r="H416" s="14" t="s">
        <v>73</v>
      </c>
      <c r="I416" s="14" t="s">
        <v>17</v>
      </c>
      <c r="J416" s="15" t="s">
        <v>18</v>
      </c>
      <c r="K416" s="21">
        <v>46020</v>
      </c>
      <c r="L416" s="4" t="s">
        <v>174</v>
      </c>
    </row>
    <row r="417" spans="1:13" ht="21.75" hidden="1" customHeight="1" x14ac:dyDescent="0.25">
      <c r="A417" s="4">
        <v>416</v>
      </c>
      <c r="B417" s="30">
        <v>20255810237042</v>
      </c>
      <c r="C417" s="2">
        <v>46003</v>
      </c>
      <c r="D417" s="2">
        <v>46006</v>
      </c>
      <c r="E417" s="2" t="s">
        <v>7119</v>
      </c>
      <c r="F417" s="14">
        <f ca="1">Tabla3689101118191516172345675638910[[#This Row],[FECHA RADICACION]]-TODAY()</f>
        <v>-60</v>
      </c>
      <c r="G417" s="14" t="s">
        <v>65</v>
      </c>
      <c r="H417" s="14" t="s">
        <v>73</v>
      </c>
      <c r="I417" s="14" t="s">
        <v>17</v>
      </c>
      <c r="J417" s="15" t="s">
        <v>18</v>
      </c>
      <c r="K417" s="21">
        <v>46020</v>
      </c>
    </row>
    <row r="418" spans="1:13" ht="21.75" customHeight="1" x14ac:dyDescent="0.25">
      <c r="A418" s="4">
        <v>417</v>
      </c>
      <c r="B418" s="30">
        <v>20255810236972</v>
      </c>
      <c r="C418" s="2">
        <v>46003</v>
      </c>
      <c r="D418" s="2">
        <v>46006</v>
      </c>
      <c r="E418" s="2" t="s">
        <v>7120</v>
      </c>
      <c r="F418" s="14">
        <f ca="1">Tabla3689101118191516172345675638910[[#This Row],[FECHA RADICACION]]-TODAY()</f>
        <v>-60</v>
      </c>
      <c r="G418" s="14" t="s">
        <v>15</v>
      </c>
      <c r="H418" s="14" t="s">
        <v>5910</v>
      </c>
      <c r="I418" s="14" t="s">
        <v>549</v>
      </c>
      <c r="J418" s="15" t="s">
        <v>18</v>
      </c>
      <c r="K418" s="21">
        <v>46020</v>
      </c>
    </row>
    <row r="419" spans="1:13" ht="21.75" hidden="1" customHeight="1" x14ac:dyDescent="0.25">
      <c r="A419" s="4">
        <v>418</v>
      </c>
      <c r="B419" s="30">
        <v>20255810236922</v>
      </c>
      <c r="C419" s="2">
        <v>46003</v>
      </c>
      <c r="D419" s="2">
        <v>46006</v>
      </c>
      <c r="E419" s="2" t="s">
        <v>7121</v>
      </c>
      <c r="F419" s="14">
        <f ca="1">Tabla3689101118191516172345675638910[[#This Row],[FECHA RADICACION]]-TODAY()</f>
        <v>-60</v>
      </c>
      <c r="G419" s="14" t="s">
        <v>65</v>
      </c>
      <c r="H419" s="14" t="s">
        <v>825</v>
      </c>
      <c r="I419" s="14" t="s">
        <v>17</v>
      </c>
      <c r="J419" s="15" t="s">
        <v>18</v>
      </c>
      <c r="K419" s="21">
        <v>46020</v>
      </c>
    </row>
    <row r="420" spans="1:13" ht="21.75" hidden="1" customHeight="1" x14ac:dyDescent="0.25">
      <c r="A420" s="4">
        <v>419</v>
      </c>
      <c r="B420" s="30">
        <v>20255810236872</v>
      </c>
      <c r="C420" s="2">
        <v>46003</v>
      </c>
      <c r="D420" s="2">
        <v>46006</v>
      </c>
      <c r="E420" s="2" t="s">
        <v>7122</v>
      </c>
      <c r="F420" s="14">
        <f ca="1">Tabla3689101118191516172345675638910[[#This Row],[FECHA RADICACION]]-TODAY()</f>
        <v>-60</v>
      </c>
      <c r="G420" s="14" t="s">
        <v>2964</v>
      </c>
      <c r="H420" s="14" t="s">
        <v>17</v>
      </c>
      <c r="I420" s="14" t="s">
        <v>17</v>
      </c>
      <c r="J420" s="15" t="s">
        <v>18</v>
      </c>
    </row>
    <row r="421" spans="1:13" ht="21.75" hidden="1" customHeight="1" x14ac:dyDescent="0.25">
      <c r="A421" s="4">
        <v>420</v>
      </c>
      <c r="B421" s="30">
        <v>20255810236792</v>
      </c>
      <c r="C421" s="2">
        <v>46003</v>
      </c>
      <c r="D421" s="2">
        <v>46006</v>
      </c>
      <c r="E421" s="2" t="s">
        <v>7123</v>
      </c>
      <c r="F421" s="14">
        <f ca="1">Tabla3689101118191516172345675638910[[#This Row],[FECHA RADICACION]]-TODAY()</f>
        <v>-60</v>
      </c>
      <c r="G421" s="14" t="s">
        <v>65</v>
      </c>
      <c r="H421" s="14" t="s">
        <v>825</v>
      </c>
      <c r="I421" s="14" t="s">
        <v>17</v>
      </c>
      <c r="J421" s="15" t="s">
        <v>18</v>
      </c>
      <c r="K421" s="21">
        <v>46020</v>
      </c>
      <c r="L421" s="4" t="s">
        <v>174</v>
      </c>
      <c r="M421" s="4" t="s">
        <v>7124</v>
      </c>
    </row>
    <row r="422" spans="1:13" ht="21.75" customHeight="1" x14ac:dyDescent="0.25">
      <c r="A422" s="4">
        <v>421</v>
      </c>
      <c r="B422" s="30">
        <v>20255810236772</v>
      </c>
      <c r="C422" s="2">
        <v>46003</v>
      </c>
      <c r="D422" s="2">
        <v>46006</v>
      </c>
      <c r="E422" s="2" t="s">
        <v>7125</v>
      </c>
      <c r="F422" s="14">
        <f ca="1">Tabla3689101118191516172345675638910[[#This Row],[FECHA RADICACION]]-TODAY()</f>
        <v>-60</v>
      </c>
      <c r="G422" s="14" t="s">
        <v>65</v>
      </c>
      <c r="H422" s="14" t="s">
        <v>3536</v>
      </c>
      <c r="I422" s="14" t="s">
        <v>17</v>
      </c>
      <c r="J422" s="15" t="s">
        <v>18</v>
      </c>
      <c r="K422" s="21">
        <v>46020</v>
      </c>
    </row>
    <row r="423" spans="1:13" ht="21.75" hidden="1" customHeight="1" x14ac:dyDescent="0.25">
      <c r="A423" s="4">
        <v>422</v>
      </c>
      <c r="B423" s="30">
        <v>20255810236752</v>
      </c>
      <c r="C423" s="2">
        <v>46003</v>
      </c>
      <c r="D423" s="2">
        <v>46006</v>
      </c>
      <c r="E423" s="2" t="s">
        <v>7126</v>
      </c>
      <c r="F423" s="14">
        <f ca="1">Tabla3689101118191516172345675638910[[#This Row],[FECHA RADICACION]]-TODAY()</f>
        <v>-60</v>
      </c>
      <c r="G423" s="14" t="s">
        <v>85</v>
      </c>
      <c r="H423" s="14" t="s">
        <v>1144</v>
      </c>
      <c r="I423" s="14" t="s">
        <v>17</v>
      </c>
      <c r="J423" s="15" t="s">
        <v>18</v>
      </c>
      <c r="K423" s="21">
        <v>46020</v>
      </c>
      <c r="L423" s="15"/>
      <c r="M423" s="15"/>
    </row>
    <row r="424" spans="1:13" ht="21.75" customHeight="1" x14ac:dyDescent="0.25">
      <c r="A424" s="4">
        <v>423</v>
      </c>
      <c r="B424" s="30">
        <v>20255810236742</v>
      </c>
      <c r="C424" s="2">
        <v>46003</v>
      </c>
      <c r="D424" s="2">
        <v>46006</v>
      </c>
      <c r="E424" s="2" t="s">
        <v>7127</v>
      </c>
      <c r="F424" s="14">
        <f ca="1">Tabla3689101118191516172345675638910[[#This Row],[FECHA RADICACION]]-TODAY()</f>
        <v>-60</v>
      </c>
      <c r="G424" s="14" t="s">
        <v>65</v>
      </c>
      <c r="H424" s="14" t="s">
        <v>283</v>
      </c>
      <c r="I424" s="14" t="s">
        <v>17</v>
      </c>
      <c r="J424" s="15" t="s">
        <v>18</v>
      </c>
      <c r="K424" s="21">
        <v>46020</v>
      </c>
      <c r="L424" s="4" t="s">
        <v>174</v>
      </c>
    </row>
    <row r="425" spans="1:13" ht="21.75" hidden="1" customHeight="1" x14ac:dyDescent="0.25">
      <c r="A425" s="4">
        <v>424</v>
      </c>
      <c r="B425" s="30">
        <v>20255810236572</v>
      </c>
      <c r="C425" s="2">
        <v>46003</v>
      </c>
      <c r="D425" s="2">
        <v>46006</v>
      </c>
      <c r="E425" s="2" t="s">
        <v>7128</v>
      </c>
      <c r="F425" s="14">
        <f ca="1">Tabla3689101118191516172345675638910[[#This Row],[FECHA RADICACION]]-TODAY()</f>
        <v>-60</v>
      </c>
      <c r="G425" s="14" t="s">
        <v>65</v>
      </c>
      <c r="H425" s="14" t="s">
        <v>73</v>
      </c>
      <c r="I425" s="14" t="s">
        <v>17</v>
      </c>
      <c r="J425" s="15" t="s">
        <v>18</v>
      </c>
      <c r="K425" s="21">
        <v>46020</v>
      </c>
    </row>
    <row r="426" spans="1:13" ht="21.75" hidden="1" customHeight="1" x14ac:dyDescent="0.25">
      <c r="A426" s="4">
        <v>425</v>
      </c>
      <c r="B426" s="30">
        <v>20255810236532</v>
      </c>
      <c r="C426" s="2">
        <v>46003.370833333334</v>
      </c>
      <c r="D426" s="2">
        <v>46006</v>
      </c>
      <c r="E426" s="2" t="s">
        <v>7129</v>
      </c>
      <c r="F426" s="14">
        <f ca="1">Tabla3689101118191516172345675638910[[#This Row],[FECHA RADICACION]]-TODAY()</f>
        <v>-59.629166666665697</v>
      </c>
      <c r="G426" s="14" t="s">
        <v>65</v>
      </c>
      <c r="H426" s="14" t="s">
        <v>3536</v>
      </c>
      <c r="I426" s="14" t="s">
        <v>17</v>
      </c>
      <c r="J426" s="15" t="s">
        <v>18</v>
      </c>
      <c r="K426" s="21">
        <v>46020</v>
      </c>
      <c r="L426" s="4" t="s">
        <v>42</v>
      </c>
    </row>
    <row r="427" spans="1:13" ht="21.75" hidden="1" customHeight="1" x14ac:dyDescent="0.25">
      <c r="A427" s="4">
        <v>426</v>
      </c>
      <c r="B427" s="30">
        <v>20255810236512</v>
      </c>
      <c r="C427" s="2">
        <v>46003.366666666669</v>
      </c>
      <c r="D427" s="2">
        <v>46006</v>
      </c>
      <c r="E427" s="2" t="s">
        <v>7130</v>
      </c>
      <c r="F427" s="14">
        <f ca="1">Tabla3689101118191516172345675638910[[#This Row],[FECHA RADICACION]]-TODAY()</f>
        <v>-59.633333333331393</v>
      </c>
      <c r="G427" s="14" t="s">
        <v>65</v>
      </c>
      <c r="H427" s="14" t="s">
        <v>3536</v>
      </c>
      <c r="I427" s="14" t="s">
        <v>17</v>
      </c>
      <c r="J427" s="15" t="s">
        <v>18</v>
      </c>
      <c r="K427" s="21">
        <v>46020</v>
      </c>
      <c r="L427" s="15" t="s">
        <v>174</v>
      </c>
      <c r="M427" s="15"/>
    </row>
    <row r="428" spans="1:13" ht="21.75" hidden="1" customHeight="1" x14ac:dyDescent="0.25">
      <c r="A428" s="4">
        <v>427</v>
      </c>
      <c r="B428" s="30">
        <v>20254604140382</v>
      </c>
      <c r="C428" s="2">
        <v>46003.366666666669</v>
      </c>
      <c r="D428" s="2">
        <v>46006</v>
      </c>
      <c r="E428" s="2" t="s">
        <v>7131</v>
      </c>
      <c r="F428" s="14">
        <f ca="1">Tabla3689101118191516172345675638910[[#This Row],[FECHA RADICACION]]-TODAY()</f>
        <v>-59.633333333331393</v>
      </c>
      <c r="G428" s="14" t="s">
        <v>50</v>
      </c>
      <c r="H428" s="14" t="s">
        <v>93</v>
      </c>
      <c r="I428" s="14" t="s">
        <v>17</v>
      </c>
      <c r="J428" s="15" t="s">
        <v>18</v>
      </c>
      <c r="K428" s="21">
        <v>46020</v>
      </c>
      <c r="L428" s="15"/>
      <c r="M428" s="15"/>
    </row>
    <row r="429" spans="1:13" ht="21.75" hidden="1" customHeight="1" x14ac:dyDescent="0.25">
      <c r="A429" s="4">
        <v>428</v>
      </c>
      <c r="B429" s="30">
        <v>20254604139482</v>
      </c>
      <c r="C429" s="2">
        <v>46003.327777777777</v>
      </c>
      <c r="D429" s="2">
        <v>46006</v>
      </c>
      <c r="E429" s="2" t="s">
        <v>7132</v>
      </c>
      <c r="F429" s="14">
        <f ca="1">Tabla3689101118191516172345675638910[[#This Row],[FECHA RADICACION]]-TODAY()</f>
        <v>-59.672222222223354</v>
      </c>
      <c r="G429" s="14" t="s">
        <v>15</v>
      </c>
      <c r="H429" s="14" t="s">
        <v>241</v>
      </c>
      <c r="I429" s="14" t="s">
        <v>17</v>
      </c>
      <c r="J429" s="15" t="s">
        <v>18</v>
      </c>
      <c r="K429" s="21">
        <v>46020</v>
      </c>
    </row>
    <row r="430" spans="1:13" ht="21.75" hidden="1" customHeight="1" x14ac:dyDescent="0.25">
      <c r="A430" s="4">
        <v>429</v>
      </c>
      <c r="B430" s="30">
        <v>20255810236422</v>
      </c>
      <c r="C430" s="2">
        <v>46003.317361111112</v>
      </c>
      <c r="D430" s="2">
        <v>46006</v>
      </c>
      <c r="E430" s="2" t="s">
        <v>7133</v>
      </c>
      <c r="F430" s="14">
        <f ca="1">Tabla3689101118191516172345675638910[[#This Row],[FECHA RADICACION]]-TODAY()</f>
        <v>-59.682638888887595</v>
      </c>
      <c r="G430" s="14" t="s">
        <v>15</v>
      </c>
      <c r="H430" s="14" t="s">
        <v>5910</v>
      </c>
      <c r="I430" s="4" t="s">
        <v>17</v>
      </c>
      <c r="J430" s="15" t="s">
        <v>18</v>
      </c>
      <c r="K430" s="21">
        <v>46020</v>
      </c>
    </row>
    <row r="431" spans="1:13" ht="21.75" hidden="1" customHeight="1" x14ac:dyDescent="0.25">
      <c r="A431" s="4">
        <v>430</v>
      </c>
      <c r="B431" s="30">
        <v>20255810236372</v>
      </c>
      <c r="C431" s="2">
        <v>46002</v>
      </c>
      <c r="D431" s="2">
        <v>46006</v>
      </c>
      <c r="E431" s="2" t="s">
        <v>7134</v>
      </c>
      <c r="F431" s="14">
        <f ca="1">Tabla3689101118191516172345675638910[[#This Row],[FECHA RADICACION]]-TODAY()</f>
        <v>-61</v>
      </c>
      <c r="G431" s="14" t="s">
        <v>15</v>
      </c>
      <c r="H431" s="14" t="s">
        <v>16</v>
      </c>
      <c r="I431" s="14" t="s">
        <v>17</v>
      </c>
      <c r="J431" s="15" t="s">
        <v>18</v>
      </c>
      <c r="K431" s="21">
        <v>46020</v>
      </c>
    </row>
    <row r="432" spans="1:13" ht="21.75" hidden="1" customHeight="1" x14ac:dyDescent="0.25">
      <c r="A432" s="4">
        <v>431</v>
      </c>
      <c r="B432" s="30">
        <v>20255810236642</v>
      </c>
      <c r="C432" s="2">
        <v>46003</v>
      </c>
      <c r="D432" s="2">
        <v>46006</v>
      </c>
      <c r="E432" s="2" t="s">
        <v>7135</v>
      </c>
      <c r="F432" s="14">
        <f ca="1">Tabla3689101118191516172345675638910[[#This Row],[FECHA RADICACION]]-TODAY()</f>
        <v>-60</v>
      </c>
      <c r="G432" s="14" t="s">
        <v>15</v>
      </c>
      <c r="H432" s="14" t="s">
        <v>935</v>
      </c>
      <c r="I432" s="14" t="s">
        <v>17</v>
      </c>
      <c r="J432" s="15" t="s">
        <v>18</v>
      </c>
      <c r="K432" s="21">
        <v>46020</v>
      </c>
      <c r="L432" s="4" t="s">
        <v>125</v>
      </c>
    </row>
    <row r="433" spans="1:13" ht="21.75" hidden="1" customHeight="1" x14ac:dyDescent="0.25">
      <c r="A433" s="4">
        <v>432</v>
      </c>
      <c r="B433" s="30">
        <v>20255810236692</v>
      </c>
      <c r="C433" s="2">
        <v>46003</v>
      </c>
      <c r="D433" s="2">
        <v>46006</v>
      </c>
      <c r="E433" s="2" t="s">
        <v>7136</v>
      </c>
      <c r="F433" s="14">
        <f ca="1">Tabla3689101118191516172345675638910[[#This Row],[FECHA RADICACION]]-TODAY()</f>
        <v>-60</v>
      </c>
      <c r="G433" s="14" t="s">
        <v>15</v>
      </c>
      <c r="H433" s="14" t="s">
        <v>935</v>
      </c>
      <c r="I433" s="14" t="s">
        <v>17</v>
      </c>
      <c r="J433" s="15" t="s">
        <v>18</v>
      </c>
      <c r="K433" s="21">
        <v>46020</v>
      </c>
      <c r="L433" s="4" t="s">
        <v>125</v>
      </c>
    </row>
    <row r="434" spans="1:13" ht="21.75" hidden="1" customHeight="1" x14ac:dyDescent="0.25">
      <c r="A434" s="4">
        <v>433</v>
      </c>
      <c r="B434" s="30">
        <v>20255810237152</v>
      </c>
      <c r="C434" s="2">
        <v>46006.398611111108</v>
      </c>
      <c r="D434" s="2">
        <v>46007</v>
      </c>
      <c r="E434" s="2" t="s">
        <v>7137</v>
      </c>
      <c r="F434" s="14">
        <f ca="1">Tabla3689101118191516172345675638910[[#This Row],[FECHA RADICACION]]-TODAY()</f>
        <v>-56.601388888891961</v>
      </c>
      <c r="G434" s="14" t="s">
        <v>50</v>
      </c>
      <c r="H434" s="14" t="s">
        <v>51</v>
      </c>
      <c r="I434" s="14" t="s">
        <v>17</v>
      </c>
      <c r="J434" s="15" t="s">
        <v>18</v>
      </c>
      <c r="K434" s="21">
        <v>46020</v>
      </c>
      <c r="L434" s="4" t="s">
        <v>125</v>
      </c>
    </row>
    <row r="435" spans="1:13" ht="21.75" hidden="1" customHeight="1" x14ac:dyDescent="0.25">
      <c r="A435" s="4">
        <v>434</v>
      </c>
      <c r="B435" s="30">
        <v>20255810237112</v>
      </c>
      <c r="C435" s="2">
        <v>46006.384027777778</v>
      </c>
      <c r="D435" s="2">
        <v>46007</v>
      </c>
      <c r="E435" s="2" t="s">
        <v>7138</v>
      </c>
      <c r="F435" s="14">
        <f ca="1">Tabla3689101118191516172345675638910[[#This Row],[FECHA RADICACION]]-TODAY()</f>
        <v>-56.615972222221899</v>
      </c>
      <c r="G435" s="14" t="s">
        <v>15</v>
      </c>
      <c r="H435" s="14" t="s">
        <v>935</v>
      </c>
      <c r="I435" s="14" t="s">
        <v>17</v>
      </c>
      <c r="J435" s="15" t="s">
        <v>18</v>
      </c>
    </row>
    <row r="436" spans="1:13" ht="21.75" customHeight="1" x14ac:dyDescent="0.25">
      <c r="A436" s="4">
        <v>435</v>
      </c>
      <c r="B436" s="30">
        <v>20255810237092</v>
      </c>
      <c r="C436" s="2">
        <v>46006.375694444447</v>
      </c>
      <c r="D436" s="2">
        <v>46007</v>
      </c>
      <c r="E436" s="2" t="s">
        <v>7139</v>
      </c>
      <c r="F436" s="14">
        <f ca="1">Tabla3689101118191516172345675638910[[#This Row],[FECHA RADICACION]]-TODAY()</f>
        <v>-56.624305555553292</v>
      </c>
      <c r="G436" s="14" t="s">
        <v>15</v>
      </c>
      <c r="H436" s="14" t="s">
        <v>5910</v>
      </c>
      <c r="I436" s="14" t="s">
        <v>5709</v>
      </c>
      <c r="J436" s="15" t="s">
        <v>18</v>
      </c>
      <c r="K436" s="21">
        <v>46020</v>
      </c>
      <c r="L436" s="4" t="s">
        <v>3982</v>
      </c>
    </row>
    <row r="437" spans="1:13" ht="21.75" customHeight="1" x14ac:dyDescent="0.25">
      <c r="A437" s="4">
        <v>436</v>
      </c>
      <c r="B437" s="30">
        <v>20254214146242</v>
      </c>
      <c r="C437" s="2">
        <v>46003</v>
      </c>
      <c r="D437" s="2">
        <v>46007</v>
      </c>
      <c r="E437" s="2" t="s">
        <v>1156</v>
      </c>
      <c r="F437" s="14">
        <f ca="1">Tabla3689101118191516172345675638910[[#This Row],[FECHA RADICACION]]-TODAY()</f>
        <v>-60</v>
      </c>
      <c r="G437" s="14" t="s">
        <v>85</v>
      </c>
      <c r="H437" s="14" t="s">
        <v>1501</v>
      </c>
      <c r="I437" s="14" t="s">
        <v>6180</v>
      </c>
      <c r="K437" s="21">
        <v>46020</v>
      </c>
      <c r="L437" s="4" t="s">
        <v>5187</v>
      </c>
      <c r="M437" s="4" t="s">
        <v>6477</v>
      </c>
    </row>
    <row r="438" spans="1:13" ht="21.75" hidden="1" customHeight="1" x14ac:dyDescent="0.25">
      <c r="A438" s="4">
        <v>437</v>
      </c>
      <c r="B438" s="30">
        <v>20255810237032</v>
      </c>
      <c r="C438" s="2">
        <v>46003</v>
      </c>
      <c r="D438" s="2">
        <v>46007</v>
      </c>
      <c r="E438" s="2" t="s">
        <v>7140</v>
      </c>
      <c r="F438" s="14">
        <f ca="1">Tabla3689101118191516172345675638910[[#This Row],[FECHA RADICACION]]-TODAY()</f>
        <v>-60</v>
      </c>
      <c r="G438" s="14" t="s">
        <v>15</v>
      </c>
      <c r="H438" s="14" t="s">
        <v>935</v>
      </c>
      <c r="I438" s="14" t="s">
        <v>17</v>
      </c>
      <c r="J438" s="15" t="s">
        <v>18</v>
      </c>
      <c r="K438" s="21">
        <v>46020</v>
      </c>
      <c r="L438" s="4" t="s">
        <v>6095</v>
      </c>
    </row>
    <row r="439" spans="1:13" ht="21.75" customHeight="1" x14ac:dyDescent="0.25">
      <c r="A439" s="4">
        <v>438</v>
      </c>
      <c r="B439" s="30">
        <v>20254214145912</v>
      </c>
      <c r="C439" s="2">
        <v>46003</v>
      </c>
      <c r="D439" s="2">
        <v>46007</v>
      </c>
      <c r="E439" s="2" t="s">
        <v>7141</v>
      </c>
      <c r="F439" s="14">
        <f ca="1">Tabla3689101118191516172345675638910[[#This Row],[FECHA RADICACION]]-TODAY()</f>
        <v>-60</v>
      </c>
      <c r="G439" s="14" t="s">
        <v>65</v>
      </c>
      <c r="H439" s="14" t="s">
        <v>283</v>
      </c>
      <c r="I439" s="14" t="s">
        <v>17</v>
      </c>
      <c r="J439" s="15" t="s">
        <v>18</v>
      </c>
      <c r="K439" s="21">
        <v>46020</v>
      </c>
    </row>
    <row r="440" spans="1:13" ht="21.75" hidden="1" customHeight="1" x14ac:dyDescent="0.25">
      <c r="A440" s="4">
        <v>439</v>
      </c>
      <c r="B440" s="30">
        <v>20255810236702</v>
      </c>
      <c r="C440" s="2">
        <v>46003</v>
      </c>
      <c r="D440" s="2">
        <v>46007</v>
      </c>
      <c r="E440" s="2" t="s">
        <v>7142</v>
      </c>
      <c r="F440" s="14">
        <f ca="1">Tabla3689101118191516172345675638910[[#This Row],[FECHA RADICACION]]-TODAY()</f>
        <v>-60</v>
      </c>
      <c r="G440" s="14" t="s">
        <v>65</v>
      </c>
      <c r="H440" s="14" t="s">
        <v>825</v>
      </c>
      <c r="I440" s="14" t="s">
        <v>17</v>
      </c>
      <c r="J440" s="15" t="s">
        <v>18</v>
      </c>
      <c r="K440" s="21">
        <v>46020</v>
      </c>
      <c r="L440" s="4" t="s">
        <v>125</v>
      </c>
      <c r="M440" s="15"/>
    </row>
    <row r="441" spans="1:13" ht="21.75" hidden="1" customHeight="1" x14ac:dyDescent="0.25">
      <c r="A441" s="4">
        <v>440</v>
      </c>
      <c r="B441" s="30">
        <v>20255810236672</v>
      </c>
      <c r="C441" s="2">
        <v>46003</v>
      </c>
      <c r="D441" s="2">
        <v>46007</v>
      </c>
      <c r="E441" s="2" t="s">
        <v>7143</v>
      </c>
      <c r="F441" s="14">
        <f ca="1">Tabla3689101118191516172345675638910[[#This Row],[FECHA RADICACION]]-TODAY()</f>
        <v>-60</v>
      </c>
      <c r="G441" s="14" t="s">
        <v>2964</v>
      </c>
      <c r="H441" s="14" t="s">
        <v>17</v>
      </c>
      <c r="I441" s="14" t="s">
        <v>17</v>
      </c>
      <c r="J441" s="15" t="s">
        <v>18</v>
      </c>
    </row>
    <row r="442" spans="1:13" ht="21.75" hidden="1" customHeight="1" x14ac:dyDescent="0.25">
      <c r="A442" s="4">
        <v>441</v>
      </c>
      <c r="B442" s="30">
        <v>20255810236612</v>
      </c>
      <c r="C442" s="2">
        <v>46003</v>
      </c>
      <c r="D442" s="2">
        <v>46007</v>
      </c>
      <c r="E442" s="2" t="s">
        <v>7144</v>
      </c>
      <c r="F442" s="14">
        <f ca="1">Tabla3689101118191516172345675638910[[#This Row],[FECHA RADICACION]]-TODAY()</f>
        <v>-60</v>
      </c>
      <c r="G442" s="14" t="s">
        <v>65</v>
      </c>
      <c r="H442" s="14" t="s">
        <v>3285</v>
      </c>
      <c r="I442" s="14" t="s">
        <v>17</v>
      </c>
      <c r="J442" s="15" t="s">
        <v>18</v>
      </c>
      <c r="K442" s="21">
        <v>46020</v>
      </c>
      <c r="L442" s="4" t="s">
        <v>42</v>
      </c>
    </row>
    <row r="443" spans="1:13" ht="21.75" customHeight="1" x14ac:dyDescent="0.25">
      <c r="A443" s="4">
        <v>442</v>
      </c>
      <c r="B443" s="30">
        <v>20254214142702</v>
      </c>
      <c r="C443" s="2">
        <v>46003</v>
      </c>
      <c r="D443" s="2">
        <v>46007</v>
      </c>
      <c r="E443" s="2" t="s">
        <v>1156</v>
      </c>
      <c r="F443" s="14">
        <f ca="1">Tabla3689101118191516172345675638910[[#This Row],[FECHA RADICACION]]-TODAY()</f>
        <v>-60</v>
      </c>
      <c r="G443" s="14" t="s">
        <v>85</v>
      </c>
      <c r="H443" s="14" t="s">
        <v>1501</v>
      </c>
      <c r="I443" s="14" t="s">
        <v>6630</v>
      </c>
      <c r="K443" s="21">
        <v>46020</v>
      </c>
      <c r="L443" s="4" t="s">
        <v>5187</v>
      </c>
      <c r="M443" s="4" t="s">
        <v>6477</v>
      </c>
    </row>
    <row r="444" spans="1:13" ht="21.75" customHeight="1" x14ac:dyDescent="0.25">
      <c r="A444" s="4">
        <v>443</v>
      </c>
      <c r="B444" s="30">
        <v>20254214142432</v>
      </c>
      <c r="C444" s="2">
        <v>46003</v>
      </c>
      <c r="D444" s="2">
        <v>46007</v>
      </c>
      <c r="E444" s="2" t="s">
        <v>1156</v>
      </c>
      <c r="F444" s="14">
        <f ca="1">Tabla3689101118191516172345675638910[[#This Row],[FECHA RADICACION]]-TODAY()</f>
        <v>-60</v>
      </c>
      <c r="G444" s="14" t="s">
        <v>85</v>
      </c>
      <c r="H444" s="14" t="s">
        <v>1501</v>
      </c>
      <c r="I444" s="14" t="s">
        <v>6630</v>
      </c>
      <c r="K444" s="21">
        <v>46020</v>
      </c>
      <c r="L444" s="4" t="s">
        <v>5187</v>
      </c>
      <c r="M444" s="4" t="s">
        <v>6477</v>
      </c>
    </row>
    <row r="445" spans="1:13" ht="21.75" hidden="1" customHeight="1" x14ac:dyDescent="0.25">
      <c r="A445" s="22">
        <v>444</v>
      </c>
      <c r="B445" s="30">
        <v>20255810237332</v>
      </c>
      <c r="C445" s="2">
        <v>46006.447916666664</v>
      </c>
      <c r="D445" s="2">
        <v>46007</v>
      </c>
      <c r="E445" s="2" t="s">
        <v>7145</v>
      </c>
      <c r="F445" s="14">
        <f ca="1">Tabla3689101118191516172345675638910[[#This Row],[FECHA RADICACION]]-TODAY()</f>
        <v>-56.552083333335759</v>
      </c>
      <c r="G445" s="14" t="s">
        <v>65</v>
      </c>
      <c r="H445" s="14" t="s">
        <v>6109</v>
      </c>
      <c r="I445" s="14" t="s">
        <v>17</v>
      </c>
      <c r="J445" s="15" t="s">
        <v>18</v>
      </c>
      <c r="K445" s="21">
        <v>46020</v>
      </c>
    </row>
    <row r="446" spans="1:13" ht="21.75" hidden="1" customHeight="1" x14ac:dyDescent="0.25">
      <c r="A446" s="4">
        <v>445</v>
      </c>
      <c r="B446" s="30">
        <v>20255810237282</v>
      </c>
      <c r="C446" s="2">
        <v>46006.435416666667</v>
      </c>
      <c r="D446" s="2">
        <v>46007</v>
      </c>
      <c r="E446" s="2" t="s">
        <v>2433</v>
      </c>
      <c r="F446" s="14">
        <f ca="1">Tabla3689101118191516172345675638910[[#This Row],[FECHA RADICACION]]-TODAY()</f>
        <v>-56.564583333332848</v>
      </c>
      <c r="G446" s="14" t="s">
        <v>65</v>
      </c>
      <c r="H446" s="14" t="s">
        <v>73</v>
      </c>
      <c r="I446" s="14" t="s">
        <v>17</v>
      </c>
      <c r="J446" s="15" t="s">
        <v>18</v>
      </c>
      <c r="K446" s="21">
        <v>46020</v>
      </c>
      <c r="L446" s="4" t="s">
        <v>1859</v>
      </c>
    </row>
    <row r="447" spans="1:13" ht="21.75" hidden="1" customHeight="1" x14ac:dyDescent="0.25">
      <c r="A447" s="4">
        <v>446</v>
      </c>
      <c r="B447" s="30">
        <v>20255810237232</v>
      </c>
      <c r="C447" s="2">
        <v>46006.421527777777</v>
      </c>
      <c r="D447" s="2">
        <v>46007</v>
      </c>
      <c r="E447" s="2" t="s">
        <v>7146</v>
      </c>
      <c r="F447" s="14">
        <f ca="1">Tabla3689101118191516172345675638910[[#This Row],[FECHA RADICACION]]-TODAY()</f>
        <v>-56.578472222223354</v>
      </c>
      <c r="G447" s="14" t="s">
        <v>15</v>
      </c>
      <c r="H447" s="14" t="s">
        <v>5910</v>
      </c>
      <c r="I447" s="14" t="s">
        <v>17</v>
      </c>
      <c r="J447" s="15" t="s">
        <v>18</v>
      </c>
      <c r="K447" s="21">
        <v>46020</v>
      </c>
      <c r="L447" s="4" t="s">
        <v>1663</v>
      </c>
    </row>
    <row r="448" spans="1:13" ht="21.75" hidden="1" customHeight="1" x14ac:dyDescent="0.25">
      <c r="A448" s="4">
        <v>447</v>
      </c>
      <c r="B448" s="30">
        <v>20255810237202</v>
      </c>
      <c r="C448" s="2">
        <v>46006.414583333331</v>
      </c>
      <c r="D448" s="2">
        <v>46007</v>
      </c>
      <c r="E448" s="2" t="s">
        <v>7147</v>
      </c>
      <c r="F448" s="14">
        <f ca="1">Tabla3689101118191516172345675638910[[#This Row],[FECHA RADICACION]]-TODAY()</f>
        <v>-56.585416666668607</v>
      </c>
      <c r="G448" s="14" t="s">
        <v>85</v>
      </c>
      <c r="H448" s="14" t="s">
        <v>160</v>
      </c>
      <c r="I448" s="14" t="s">
        <v>17</v>
      </c>
      <c r="J448" s="15" t="s">
        <v>18</v>
      </c>
      <c r="K448" s="21">
        <v>46020</v>
      </c>
      <c r="L448" s="4" t="s">
        <v>3982</v>
      </c>
    </row>
    <row r="449" spans="1:13" ht="21.75" hidden="1" customHeight="1" x14ac:dyDescent="0.25">
      <c r="A449" s="4">
        <v>448</v>
      </c>
      <c r="B449" s="30">
        <v>20255810237162</v>
      </c>
      <c r="C449" s="2">
        <v>46006.408333333333</v>
      </c>
      <c r="D449" s="2">
        <v>46007</v>
      </c>
      <c r="E449" s="2" t="s">
        <v>7148</v>
      </c>
      <c r="F449" s="14">
        <f ca="1">Tabla3689101118191516172345675638910[[#This Row],[FECHA RADICACION]]-TODAY()</f>
        <v>-56.591666666667152</v>
      </c>
      <c r="G449" s="14" t="s">
        <v>15</v>
      </c>
      <c r="H449" s="14" t="s">
        <v>241</v>
      </c>
      <c r="I449" s="14" t="s">
        <v>17</v>
      </c>
      <c r="J449" s="15" t="s">
        <v>18</v>
      </c>
      <c r="K449" s="21">
        <v>46020</v>
      </c>
      <c r="L449" s="4" t="s">
        <v>42</v>
      </c>
    </row>
    <row r="450" spans="1:13" ht="21.75" hidden="1" customHeight="1" x14ac:dyDescent="0.25">
      <c r="A450" s="4">
        <v>449</v>
      </c>
      <c r="B450" s="30">
        <v>20254604155032</v>
      </c>
      <c r="C450" s="2">
        <v>46006.45</v>
      </c>
      <c r="D450" s="2">
        <v>46007</v>
      </c>
      <c r="E450" s="2" t="s">
        <v>7149</v>
      </c>
      <c r="F450" s="14">
        <f ca="1">Tabla3689101118191516172345675638910[[#This Row],[FECHA RADICACION]]-TODAY()</f>
        <v>-56.55000000000291</v>
      </c>
      <c r="G450" s="14" t="s">
        <v>814</v>
      </c>
      <c r="H450" s="14" t="s">
        <v>3713</v>
      </c>
      <c r="I450" s="14" t="s">
        <v>17</v>
      </c>
      <c r="J450" s="15" t="s">
        <v>18</v>
      </c>
      <c r="K450" s="21">
        <v>46020</v>
      </c>
    </row>
    <row r="451" spans="1:13" ht="21.75" hidden="1" customHeight="1" x14ac:dyDescent="0.25">
      <c r="A451" s="4">
        <v>450</v>
      </c>
      <c r="B451" s="30">
        <v>20255810237472</v>
      </c>
      <c r="C451" s="2">
        <v>46006.470138888886</v>
      </c>
      <c r="D451" s="2">
        <v>46007</v>
      </c>
      <c r="E451" s="2" t="s">
        <v>7150</v>
      </c>
      <c r="F451" s="14">
        <f ca="1">Tabla3689101118191516172345675638910[[#This Row],[FECHA RADICACION]]-TODAY()</f>
        <v>-56.52986111111386</v>
      </c>
      <c r="G451" s="14" t="s">
        <v>65</v>
      </c>
      <c r="H451" s="14" t="s">
        <v>3285</v>
      </c>
      <c r="I451" s="14" t="s">
        <v>17</v>
      </c>
      <c r="J451" s="15" t="s">
        <v>18</v>
      </c>
      <c r="K451" s="21">
        <v>46020</v>
      </c>
      <c r="L451" s="4" t="s">
        <v>42</v>
      </c>
    </row>
    <row r="452" spans="1:13" ht="21.75" hidden="1" customHeight="1" x14ac:dyDescent="0.25">
      <c r="A452" s="4">
        <v>451</v>
      </c>
      <c r="B452" s="30">
        <v>20255810237512</v>
      </c>
      <c r="C452" s="2">
        <v>46006.474999999999</v>
      </c>
      <c r="D452" s="2">
        <v>46007</v>
      </c>
      <c r="E452" s="2" t="s">
        <v>7151</v>
      </c>
      <c r="F452" s="14">
        <f ca="1">Tabla3689101118191516172345675638910[[#This Row],[FECHA RADICACION]]-TODAY()</f>
        <v>-56.525000000001455</v>
      </c>
      <c r="G452" s="14" t="s">
        <v>15</v>
      </c>
      <c r="H452" s="14" t="s">
        <v>241</v>
      </c>
      <c r="I452" s="14" t="s">
        <v>17</v>
      </c>
      <c r="J452" s="15" t="s">
        <v>18</v>
      </c>
      <c r="K452" s="21">
        <v>46020</v>
      </c>
      <c r="L452" s="4" t="s">
        <v>3982</v>
      </c>
      <c r="M452" s="15"/>
    </row>
    <row r="453" spans="1:13" ht="21.75" customHeight="1" x14ac:dyDescent="0.25">
      <c r="A453" s="4">
        <v>452</v>
      </c>
      <c r="B453" s="30">
        <v>20254604158962</v>
      </c>
      <c r="C453" s="2">
        <v>46006.474999999999</v>
      </c>
      <c r="D453" s="2">
        <v>46007</v>
      </c>
      <c r="E453" s="2" t="s">
        <v>7152</v>
      </c>
      <c r="F453" s="14">
        <f ca="1">Tabla3689101118191516172345675638910[[#This Row],[FECHA RADICACION]]-TODAY()</f>
        <v>-56.525000000001455</v>
      </c>
      <c r="G453" s="14" t="s">
        <v>15</v>
      </c>
      <c r="H453" s="14" t="s">
        <v>16</v>
      </c>
      <c r="I453" s="14" t="s">
        <v>17</v>
      </c>
      <c r="J453" s="15" t="s">
        <v>18</v>
      </c>
      <c r="K453" s="21">
        <v>46020</v>
      </c>
    </row>
    <row r="454" spans="1:13" ht="21.75" hidden="1" customHeight="1" x14ac:dyDescent="0.25">
      <c r="A454" s="4">
        <v>453</v>
      </c>
      <c r="B454" s="30">
        <v>20254604158922</v>
      </c>
      <c r="C454" s="2">
        <v>46006.474999999999</v>
      </c>
      <c r="D454" s="2">
        <v>46007</v>
      </c>
      <c r="E454" s="2" t="s">
        <v>7153</v>
      </c>
      <c r="F454" s="14">
        <f ca="1">Tabla3689101118191516172345675638910[[#This Row],[FECHA RADICACION]]-TODAY()</f>
        <v>-56.525000000001455</v>
      </c>
      <c r="G454" s="14" t="s">
        <v>2964</v>
      </c>
      <c r="H454" s="14" t="s">
        <v>17</v>
      </c>
      <c r="I454" s="14" t="s">
        <v>17</v>
      </c>
      <c r="J454" s="15" t="s">
        <v>18</v>
      </c>
    </row>
    <row r="455" spans="1:13" ht="21.75" hidden="1" customHeight="1" x14ac:dyDescent="0.25">
      <c r="A455" s="4">
        <v>454</v>
      </c>
      <c r="B455" s="30">
        <v>20254604158872</v>
      </c>
      <c r="C455" s="2">
        <v>46006.474999999999</v>
      </c>
      <c r="D455" s="2">
        <v>46007</v>
      </c>
      <c r="E455" s="2" t="s">
        <v>7154</v>
      </c>
      <c r="F455" s="14">
        <f ca="1">Tabla3689101118191516172345675638910[[#This Row],[FECHA RADICACION]]-TODAY()</f>
        <v>-56.525000000001455</v>
      </c>
      <c r="G455" s="14" t="s">
        <v>65</v>
      </c>
      <c r="H455" s="14" t="s">
        <v>73</v>
      </c>
      <c r="I455" s="14" t="s">
        <v>17</v>
      </c>
      <c r="J455" s="15" t="s">
        <v>18</v>
      </c>
      <c r="K455" s="21">
        <v>46020</v>
      </c>
    </row>
    <row r="456" spans="1:13" ht="21.75" hidden="1" customHeight="1" x14ac:dyDescent="0.25">
      <c r="A456" s="4">
        <v>455</v>
      </c>
      <c r="B456" s="30">
        <v>20255810238112</v>
      </c>
      <c r="C456" s="2">
        <v>46006.474999999999</v>
      </c>
      <c r="D456" s="2">
        <v>46007</v>
      </c>
      <c r="E456" s="2" t="s">
        <v>7155</v>
      </c>
      <c r="F456" s="14">
        <f ca="1">Tabla3689101118191516172345675638910[[#This Row],[FECHA RADICACION]]-TODAY()</f>
        <v>-56.525000000001455</v>
      </c>
      <c r="G456" s="14" t="s">
        <v>65</v>
      </c>
      <c r="H456" s="14" t="s">
        <v>6109</v>
      </c>
      <c r="I456" s="14" t="s">
        <v>17</v>
      </c>
      <c r="J456" s="15" t="s">
        <v>18</v>
      </c>
      <c r="K456" s="21">
        <v>46020</v>
      </c>
      <c r="L456" s="15" t="s">
        <v>174</v>
      </c>
      <c r="M456" s="15"/>
    </row>
    <row r="457" spans="1:13" ht="21.75" hidden="1" customHeight="1" x14ac:dyDescent="0.25">
      <c r="A457" s="4">
        <v>456</v>
      </c>
      <c r="B457" s="30">
        <v>20255810238102</v>
      </c>
      <c r="C457" s="2">
        <v>46006.474999999999</v>
      </c>
      <c r="D457" s="2">
        <v>46007</v>
      </c>
      <c r="E457" s="2" t="s">
        <v>7156</v>
      </c>
      <c r="F457" s="14">
        <f ca="1">Tabla3689101118191516172345675638910[[#This Row],[FECHA RADICACION]]-TODAY()</f>
        <v>-56.525000000001455</v>
      </c>
      <c r="G457" s="14" t="s">
        <v>2964</v>
      </c>
      <c r="H457" s="14" t="s">
        <v>17</v>
      </c>
      <c r="I457" s="14" t="s">
        <v>17</v>
      </c>
      <c r="J457" s="15" t="s">
        <v>18</v>
      </c>
    </row>
    <row r="458" spans="1:13" ht="21.75" hidden="1" customHeight="1" x14ac:dyDescent="0.25">
      <c r="A458" s="4">
        <v>457</v>
      </c>
      <c r="B458" s="30">
        <v>20255810238092</v>
      </c>
      <c r="C458" s="2">
        <v>46006.474999999999</v>
      </c>
      <c r="D458" s="2">
        <v>46007</v>
      </c>
      <c r="E458" s="2" t="s">
        <v>7157</v>
      </c>
      <c r="F458" s="14">
        <f ca="1">Tabla3689101118191516172345675638910[[#This Row],[FECHA RADICACION]]-TODAY()</f>
        <v>-56.525000000001455</v>
      </c>
      <c r="G458" s="14" t="s">
        <v>65</v>
      </c>
      <c r="H458" s="14" t="s">
        <v>3285</v>
      </c>
      <c r="I458" s="14" t="s">
        <v>17</v>
      </c>
      <c r="J458" s="15" t="s">
        <v>18</v>
      </c>
      <c r="K458" s="21">
        <v>46020</v>
      </c>
      <c r="L458" s="4" t="s">
        <v>174</v>
      </c>
    </row>
    <row r="459" spans="1:13" ht="21.75" hidden="1" customHeight="1" x14ac:dyDescent="0.25">
      <c r="A459" s="4">
        <v>458</v>
      </c>
      <c r="B459" s="30">
        <v>20255810238072</v>
      </c>
      <c r="C459" s="2">
        <v>46006.474999999999</v>
      </c>
      <c r="D459" s="2">
        <v>46007</v>
      </c>
      <c r="E459" s="2" t="s">
        <v>7158</v>
      </c>
      <c r="F459" s="14">
        <f ca="1">Tabla3689101118191516172345675638910[[#This Row],[FECHA RADICACION]]-TODAY()</f>
        <v>-56.525000000001455</v>
      </c>
      <c r="G459" s="14" t="s">
        <v>15</v>
      </c>
      <c r="H459" s="14" t="s">
        <v>935</v>
      </c>
      <c r="I459" s="14" t="s">
        <v>17</v>
      </c>
      <c r="J459" s="15" t="s">
        <v>18</v>
      </c>
      <c r="K459" s="21">
        <v>46020</v>
      </c>
      <c r="L459" s="4" t="s">
        <v>2924</v>
      </c>
    </row>
    <row r="460" spans="1:13" ht="21.75" hidden="1" customHeight="1" x14ac:dyDescent="0.25">
      <c r="A460" s="4">
        <v>459</v>
      </c>
      <c r="B460" s="30">
        <v>20254604158622</v>
      </c>
      <c r="C460" s="2">
        <v>46006.474999999999</v>
      </c>
      <c r="D460" s="2">
        <v>46007</v>
      </c>
      <c r="E460" s="2" t="s">
        <v>7159</v>
      </c>
      <c r="F460" s="14">
        <f ca="1">Tabla3689101118191516172345675638910[[#This Row],[FECHA RADICACION]]-TODAY()</f>
        <v>-56.525000000001455</v>
      </c>
      <c r="G460" s="14" t="s">
        <v>65</v>
      </c>
      <c r="H460" s="14" t="s">
        <v>6109</v>
      </c>
      <c r="I460" s="14" t="s">
        <v>17</v>
      </c>
      <c r="J460" s="15" t="s">
        <v>18</v>
      </c>
      <c r="K460" s="21">
        <v>46020</v>
      </c>
    </row>
    <row r="461" spans="1:13" ht="21.75" hidden="1" customHeight="1" x14ac:dyDescent="0.25">
      <c r="A461" s="4">
        <v>460</v>
      </c>
      <c r="B461" s="30">
        <v>20254604158592</v>
      </c>
      <c r="C461" s="2">
        <v>46006.474999999999</v>
      </c>
      <c r="D461" s="2">
        <v>46007</v>
      </c>
      <c r="E461" s="2" t="s">
        <v>7160</v>
      </c>
      <c r="F461" s="14">
        <f ca="1">Tabla3689101118191516172345675638910[[#This Row],[FECHA RADICACION]]-TODAY()</f>
        <v>-56.525000000001455</v>
      </c>
      <c r="G461" s="14" t="s">
        <v>15</v>
      </c>
      <c r="H461" s="14" t="s">
        <v>935</v>
      </c>
      <c r="I461" s="14" t="s">
        <v>17</v>
      </c>
      <c r="J461" s="15" t="s">
        <v>18</v>
      </c>
      <c r="K461" s="21">
        <v>46020</v>
      </c>
    </row>
    <row r="462" spans="1:13" ht="21.75" hidden="1" customHeight="1" x14ac:dyDescent="0.25">
      <c r="A462" s="4">
        <v>461</v>
      </c>
      <c r="B462" s="30">
        <v>20254604158242</v>
      </c>
      <c r="C462" s="2">
        <v>46006.474999999999</v>
      </c>
      <c r="D462" s="2">
        <v>46007</v>
      </c>
      <c r="E462" s="2" t="s">
        <v>7161</v>
      </c>
      <c r="F462" s="14">
        <f ca="1">Tabla3689101118191516172345675638910[[#This Row],[FECHA RADICACION]]-TODAY()</f>
        <v>-56.525000000001455</v>
      </c>
      <c r="G462" s="14" t="s">
        <v>50</v>
      </c>
      <c r="H462" s="14" t="s">
        <v>51</v>
      </c>
      <c r="I462" s="4" t="s">
        <v>17</v>
      </c>
      <c r="J462" s="15" t="s">
        <v>18</v>
      </c>
      <c r="K462" s="21">
        <v>46020</v>
      </c>
      <c r="M462" s="4" t="s">
        <v>7162</v>
      </c>
    </row>
    <row r="463" spans="1:13" ht="21.75" customHeight="1" x14ac:dyDescent="0.25">
      <c r="A463" s="4">
        <v>462</v>
      </c>
      <c r="B463" s="30">
        <v>20255810237922</v>
      </c>
      <c r="C463" s="2">
        <v>46006.474999999999</v>
      </c>
      <c r="D463" s="2">
        <v>46007</v>
      </c>
      <c r="E463" s="2" t="s">
        <v>7163</v>
      </c>
      <c r="F463" s="14">
        <f ca="1">Tabla3689101118191516172345675638910[[#This Row],[FECHA RADICACION]]-TODAY()</f>
        <v>-56.525000000001455</v>
      </c>
      <c r="G463" s="14" t="s">
        <v>15</v>
      </c>
      <c r="H463" s="14" t="s">
        <v>5910</v>
      </c>
      <c r="I463" s="14" t="s">
        <v>5709</v>
      </c>
      <c r="J463" s="15" t="s">
        <v>18</v>
      </c>
      <c r="K463" s="21">
        <v>46020</v>
      </c>
      <c r="L463" s="4" t="s">
        <v>1663</v>
      </c>
    </row>
    <row r="464" spans="1:13" ht="21.75" customHeight="1" x14ac:dyDescent="0.25">
      <c r="A464" s="4">
        <v>463</v>
      </c>
      <c r="B464" s="30">
        <v>20254604158162</v>
      </c>
      <c r="C464" s="2">
        <v>46006.474999999999</v>
      </c>
      <c r="D464" s="2">
        <v>46007</v>
      </c>
      <c r="E464" s="2" t="s">
        <v>7164</v>
      </c>
      <c r="F464" s="14">
        <f ca="1">Tabla3689101118191516172345675638910[[#This Row],[FECHA RADICACION]]-TODAY()</f>
        <v>-56.525000000001455</v>
      </c>
      <c r="G464" s="14" t="s">
        <v>15</v>
      </c>
      <c r="H464" s="14" t="s">
        <v>5910</v>
      </c>
      <c r="I464" s="14" t="s">
        <v>5709</v>
      </c>
      <c r="J464" s="15" t="s">
        <v>18</v>
      </c>
      <c r="K464" s="21">
        <v>46020</v>
      </c>
    </row>
    <row r="465" spans="1:13" ht="21.75" hidden="1" customHeight="1" x14ac:dyDescent="0.25">
      <c r="A465" s="4">
        <v>464</v>
      </c>
      <c r="B465" s="30">
        <v>20255810237902</v>
      </c>
      <c r="C465" s="2">
        <v>46006.474999999999</v>
      </c>
      <c r="D465" s="2">
        <v>46007</v>
      </c>
      <c r="E465" s="2" t="s">
        <v>7165</v>
      </c>
      <c r="F465" s="14">
        <f ca="1">Tabla3689101118191516172345675638910[[#This Row],[FECHA RADICACION]]-TODAY()</f>
        <v>-56.525000000001455</v>
      </c>
      <c r="G465" s="14" t="s">
        <v>65</v>
      </c>
      <c r="H465" s="14" t="s">
        <v>3285</v>
      </c>
      <c r="I465" s="14" t="s">
        <v>17</v>
      </c>
      <c r="J465" s="15" t="s">
        <v>18</v>
      </c>
      <c r="K465" s="21">
        <v>46020</v>
      </c>
    </row>
    <row r="466" spans="1:13" ht="21.75" hidden="1" customHeight="1" x14ac:dyDescent="0.25">
      <c r="A466" s="4">
        <v>465</v>
      </c>
      <c r="B466" s="30">
        <v>20255810237852</v>
      </c>
      <c r="C466" s="2">
        <v>46006.474999999999</v>
      </c>
      <c r="D466" s="2">
        <v>46007</v>
      </c>
      <c r="E466" s="2" t="s">
        <v>7166</v>
      </c>
      <c r="F466" s="14">
        <f ca="1">Tabla3689101118191516172345675638910[[#This Row],[FECHA RADICACION]]-TODAY()</f>
        <v>-56.525000000001455</v>
      </c>
      <c r="G466" s="14" t="s">
        <v>2964</v>
      </c>
      <c r="H466" s="14" t="s">
        <v>17</v>
      </c>
      <c r="I466" s="4" t="s">
        <v>17</v>
      </c>
      <c r="J466" s="15" t="s">
        <v>18</v>
      </c>
    </row>
    <row r="467" spans="1:13" ht="21.75" hidden="1" customHeight="1" x14ac:dyDescent="0.25">
      <c r="A467" s="4">
        <v>466</v>
      </c>
      <c r="B467" s="30">
        <v>20254604158022</v>
      </c>
      <c r="C467" s="2">
        <v>46006.474999999999</v>
      </c>
      <c r="D467" s="2">
        <v>46007</v>
      </c>
      <c r="E467" s="2" t="s">
        <v>7167</v>
      </c>
      <c r="F467" s="14">
        <f ca="1">Tabla3689101118191516172345675638910[[#This Row],[FECHA RADICACION]]-TODAY()</f>
        <v>-56.525000000001455</v>
      </c>
      <c r="G467" s="14" t="s">
        <v>15</v>
      </c>
      <c r="H467" s="14" t="s">
        <v>16</v>
      </c>
      <c r="I467" s="14" t="s">
        <v>17</v>
      </c>
      <c r="J467" s="15" t="s">
        <v>18</v>
      </c>
      <c r="K467" s="21">
        <v>46020</v>
      </c>
    </row>
    <row r="468" spans="1:13" ht="21.75" hidden="1" customHeight="1" x14ac:dyDescent="0.25">
      <c r="A468" s="4">
        <v>467</v>
      </c>
      <c r="B468" s="30">
        <v>20255810237822</v>
      </c>
      <c r="C468" s="2">
        <v>46006.474999999999</v>
      </c>
      <c r="D468" s="2">
        <v>46007</v>
      </c>
      <c r="E468" s="2" t="s">
        <v>7168</v>
      </c>
      <c r="F468" s="14">
        <f ca="1">Tabla3689101118191516172345675638910[[#This Row],[FECHA RADICACION]]-TODAY()</f>
        <v>-56.525000000001455</v>
      </c>
      <c r="G468" s="14" t="s">
        <v>50</v>
      </c>
      <c r="H468" s="14" t="s">
        <v>93</v>
      </c>
      <c r="I468" s="14" t="s">
        <v>17</v>
      </c>
      <c r="J468" s="15" t="s">
        <v>18</v>
      </c>
      <c r="K468" s="21">
        <v>46020</v>
      </c>
      <c r="L468" s="4" t="s">
        <v>1663</v>
      </c>
    </row>
    <row r="469" spans="1:13" ht="21.75" hidden="1" customHeight="1" x14ac:dyDescent="0.25">
      <c r="A469" s="4">
        <v>468</v>
      </c>
      <c r="B469" s="30">
        <v>20255810237692</v>
      </c>
      <c r="C469" s="2">
        <v>46006.474999999999</v>
      </c>
      <c r="D469" s="2">
        <v>46007</v>
      </c>
      <c r="E469" s="2" t="s">
        <v>7169</v>
      </c>
      <c r="F469" s="14">
        <f ca="1">Tabla3689101118191516172345675638910[[#This Row],[FECHA RADICACION]]-TODAY()</f>
        <v>-56.525000000001455</v>
      </c>
      <c r="G469" s="14" t="s">
        <v>50</v>
      </c>
      <c r="H469" s="14" t="s">
        <v>93</v>
      </c>
      <c r="I469" s="14" t="s">
        <v>17</v>
      </c>
      <c r="J469" s="15" t="s">
        <v>18</v>
      </c>
      <c r="K469" s="21">
        <v>46020</v>
      </c>
    </row>
    <row r="470" spans="1:13" ht="21.75" hidden="1" customHeight="1" x14ac:dyDescent="0.25">
      <c r="A470" s="4">
        <v>469</v>
      </c>
      <c r="B470" s="30">
        <v>20255810237682</v>
      </c>
      <c r="C470" s="2">
        <v>46006.474999999999</v>
      </c>
      <c r="D470" s="2">
        <v>46007</v>
      </c>
      <c r="E470" s="2" t="s">
        <v>7170</v>
      </c>
      <c r="F470" s="14">
        <f ca="1">Tabla3689101118191516172345675638910[[#This Row],[FECHA RADICACION]]-TODAY()</f>
        <v>-56.525000000001455</v>
      </c>
      <c r="G470" s="14" t="s">
        <v>2964</v>
      </c>
      <c r="H470" s="14" t="s">
        <v>17</v>
      </c>
      <c r="I470" s="14" t="s">
        <v>17</v>
      </c>
      <c r="J470" s="15" t="s">
        <v>18</v>
      </c>
    </row>
    <row r="471" spans="1:13" ht="21.75" customHeight="1" x14ac:dyDescent="0.25">
      <c r="A471" s="4">
        <v>470</v>
      </c>
      <c r="B471" s="30">
        <v>20254604157472</v>
      </c>
      <c r="C471" s="2">
        <v>46006.474999999999</v>
      </c>
      <c r="D471" s="2">
        <v>46007</v>
      </c>
      <c r="E471" s="2" t="s">
        <v>7171</v>
      </c>
      <c r="F471" s="14">
        <f ca="1">Tabla3689101118191516172345675638910[[#This Row],[FECHA RADICACION]]-TODAY()</f>
        <v>-56.525000000001455</v>
      </c>
      <c r="G471" s="14" t="s">
        <v>15</v>
      </c>
      <c r="H471" s="14" t="s">
        <v>16</v>
      </c>
      <c r="I471" s="14" t="s">
        <v>17</v>
      </c>
      <c r="J471" s="15" t="s">
        <v>18</v>
      </c>
      <c r="K471" s="21">
        <v>46020</v>
      </c>
    </row>
    <row r="472" spans="1:13" ht="21.75" hidden="1" customHeight="1" x14ac:dyDescent="0.25">
      <c r="A472" s="4">
        <v>471</v>
      </c>
      <c r="B472" s="30">
        <v>20255810237672</v>
      </c>
      <c r="C472" s="2">
        <v>46006.474999999999</v>
      </c>
      <c r="D472" s="2">
        <v>46007</v>
      </c>
      <c r="E472" s="2" t="s">
        <v>7172</v>
      </c>
      <c r="F472" s="14">
        <f ca="1">Tabla3689101118191516172345675638910[[#This Row],[FECHA RADICACION]]-TODAY()</f>
        <v>-56.525000000001455</v>
      </c>
      <c r="G472" s="14" t="s">
        <v>2964</v>
      </c>
      <c r="H472" s="14" t="s">
        <v>17</v>
      </c>
      <c r="I472" s="14" t="s">
        <v>17</v>
      </c>
      <c r="J472" s="15" t="s">
        <v>18</v>
      </c>
    </row>
    <row r="473" spans="1:13" ht="21.75" hidden="1" customHeight="1" x14ac:dyDescent="0.25">
      <c r="A473" s="4">
        <v>472</v>
      </c>
      <c r="B473" s="30">
        <v>20255810237652</v>
      </c>
      <c r="C473" s="2">
        <v>46006.474999999999</v>
      </c>
      <c r="D473" s="2">
        <v>46007</v>
      </c>
      <c r="E473" s="2" t="s">
        <v>353</v>
      </c>
      <c r="F473" s="14">
        <f ca="1">Tabla3689101118191516172345675638910[[#This Row],[FECHA RADICACION]]-TODAY()</f>
        <v>-56.525000000001455</v>
      </c>
      <c r="G473" s="14" t="s">
        <v>65</v>
      </c>
      <c r="H473" s="14" t="s">
        <v>825</v>
      </c>
      <c r="I473" s="14" t="s">
        <v>17</v>
      </c>
      <c r="J473" s="15" t="s">
        <v>18</v>
      </c>
      <c r="K473" s="21">
        <v>46020</v>
      </c>
    </row>
    <row r="474" spans="1:13" ht="21.75" customHeight="1" x14ac:dyDescent="0.25">
      <c r="A474" s="4">
        <v>473</v>
      </c>
      <c r="B474" s="30">
        <v>20254604157382</v>
      </c>
      <c r="C474" s="2">
        <v>46006.536111111112</v>
      </c>
      <c r="D474" s="2">
        <v>46007</v>
      </c>
      <c r="E474" s="2" t="s">
        <v>7173</v>
      </c>
      <c r="F474" s="14">
        <f ca="1">Tabla3689101118191516172345675638910[[#This Row],[FECHA RADICACION]]-TODAY()</f>
        <v>-56.463888888887595</v>
      </c>
      <c r="G474" s="14" t="s">
        <v>15</v>
      </c>
      <c r="H474" s="14" t="s">
        <v>16</v>
      </c>
      <c r="I474" s="14" t="s">
        <v>17</v>
      </c>
      <c r="J474" s="15" t="s">
        <v>18</v>
      </c>
      <c r="K474" s="21">
        <v>46020</v>
      </c>
    </row>
    <row r="475" spans="1:13" ht="21.75" hidden="1" customHeight="1" x14ac:dyDescent="0.25">
      <c r="A475" s="4">
        <v>474</v>
      </c>
      <c r="B475" s="30">
        <v>20254604157102</v>
      </c>
      <c r="C475" s="2">
        <v>46006.513888888891</v>
      </c>
      <c r="D475" s="2">
        <v>46007</v>
      </c>
      <c r="E475" s="2" t="s">
        <v>7174</v>
      </c>
      <c r="F475" s="14">
        <f ca="1">Tabla3689101118191516172345675638910[[#This Row],[FECHA RADICACION]]-TODAY()</f>
        <v>-56.486111111109494</v>
      </c>
      <c r="G475" s="14" t="s">
        <v>15</v>
      </c>
      <c r="H475" s="14" t="s">
        <v>241</v>
      </c>
      <c r="I475" s="14" t="s">
        <v>17</v>
      </c>
      <c r="J475" s="15" t="s">
        <v>18</v>
      </c>
      <c r="K475" s="21">
        <v>46020</v>
      </c>
    </row>
    <row r="476" spans="1:13" ht="21.75" hidden="1" customHeight="1" x14ac:dyDescent="0.25">
      <c r="A476" s="4">
        <v>475</v>
      </c>
      <c r="B476" s="30">
        <v>20255810237572</v>
      </c>
      <c r="C476" s="2">
        <v>46006.499305555553</v>
      </c>
      <c r="D476" s="2">
        <v>46007</v>
      </c>
      <c r="E476" s="2" t="s">
        <v>7175</v>
      </c>
      <c r="F476" s="14">
        <f ca="1">Tabla3689101118191516172345675638910[[#This Row],[FECHA RADICACION]]-TODAY()</f>
        <v>-56.500694444446708</v>
      </c>
      <c r="G476" s="14" t="s">
        <v>65</v>
      </c>
      <c r="H476" s="14" t="s">
        <v>3536</v>
      </c>
      <c r="I476" s="14" t="s">
        <v>17</v>
      </c>
      <c r="J476" s="15" t="s">
        <v>18</v>
      </c>
      <c r="K476" s="21">
        <v>46020</v>
      </c>
      <c r="L476" s="4" t="s">
        <v>6095</v>
      </c>
    </row>
    <row r="477" spans="1:13" ht="21.75" hidden="1" customHeight="1" x14ac:dyDescent="0.25">
      <c r="A477" s="4">
        <v>476</v>
      </c>
      <c r="B477" s="30">
        <v>20254604156152</v>
      </c>
      <c r="C477" s="2">
        <v>46006.481249999997</v>
      </c>
      <c r="D477" s="2">
        <v>46007</v>
      </c>
      <c r="E477" s="2" t="s">
        <v>7176</v>
      </c>
      <c r="F477" s="14">
        <f ca="1">Tabla3689101118191516172345675638910[[#This Row],[FECHA RADICACION]]-TODAY()</f>
        <v>-56.51875000000291</v>
      </c>
      <c r="G477" s="14" t="s">
        <v>15</v>
      </c>
      <c r="H477" s="14" t="s">
        <v>16</v>
      </c>
      <c r="I477" s="14" t="s">
        <v>17</v>
      </c>
      <c r="J477" s="15" t="s">
        <v>18</v>
      </c>
      <c r="K477" s="21">
        <v>46020</v>
      </c>
    </row>
    <row r="478" spans="1:13" ht="21.75" hidden="1" customHeight="1" x14ac:dyDescent="0.25">
      <c r="A478" s="4">
        <v>477</v>
      </c>
      <c r="B478" s="30">
        <v>20255810237552</v>
      </c>
      <c r="C478" s="2">
        <v>46006.480555555558</v>
      </c>
      <c r="D478" s="2">
        <v>46007</v>
      </c>
      <c r="E478" s="2" t="s">
        <v>7177</v>
      </c>
      <c r="F478" s="14">
        <f ca="1">Tabla3689101118191516172345675638910[[#This Row],[FECHA RADICACION]]-TODAY()</f>
        <v>-56.519444444442343</v>
      </c>
      <c r="G478" s="14" t="s">
        <v>15</v>
      </c>
      <c r="H478" s="14" t="s">
        <v>16</v>
      </c>
      <c r="I478" s="14" t="s">
        <v>17</v>
      </c>
      <c r="J478" s="15" t="s">
        <v>18</v>
      </c>
      <c r="K478" s="21">
        <v>46020</v>
      </c>
      <c r="L478" s="4" t="s">
        <v>3982</v>
      </c>
      <c r="M478" s="4" t="s">
        <v>7109</v>
      </c>
    </row>
    <row r="479" spans="1:13" ht="21.75" hidden="1" customHeight="1" x14ac:dyDescent="0.25">
      <c r="A479" s="4">
        <v>478</v>
      </c>
      <c r="B479" s="30">
        <v>20255810237542</v>
      </c>
      <c r="C479" s="2">
        <v>46006.477083333331</v>
      </c>
      <c r="D479" s="2">
        <v>46007</v>
      </c>
      <c r="E479" s="2" t="s">
        <v>7178</v>
      </c>
      <c r="F479" s="14">
        <f ca="1">Tabla3689101118191516172345675638910[[#This Row],[FECHA RADICACION]]-TODAY()</f>
        <v>-56.522916666668607</v>
      </c>
      <c r="G479" s="14" t="s">
        <v>65</v>
      </c>
      <c r="H479" s="14" t="s">
        <v>73</v>
      </c>
      <c r="I479" s="14" t="s">
        <v>17</v>
      </c>
      <c r="J479" s="15" t="s">
        <v>18</v>
      </c>
      <c r="K479" s="21">
        <v>46020</v>
      </c>
      <c r="L479" s="4" t="s">
        <v>174</v>
      </c>
    </row>
    <row r="480" spans="1:13" ht="21.75" hidden="1" customHeight="1" x14ac:dyDescent="0.25">
      <c r="A480" s="4">
        <v>479</v>
      </c>
      <c r="B480" s="30">
        <v>20254604159142</v>
      </c>
      <c r="C480" s="2">
        <v>46006</v>
      </c>
      <c r="D480" s="2">
        <v>46007</v>
      </c>
      <c r="E480" s="2" t="s">
        <v>7179</v>
      </c>
      <c r="F480" s="14">
        <f ca="1">Tabla3689101118191516172345675638910[[#This Row],[FECHA RADICACION]]-TODAY()</f>
        <v>-57</v>
      </c>
      <c r="G480" s="14" t="s">
        <v>15</v>
      </c>
      <c r="H480" s="14" t="s">
        <v>16</v>
      </c>
      <c r="I480" s="14" t="s">
        <v>17</v>
      </c>
      <c r="J480" s="15" t="s">
        <v>18</v>
      </c>
      <c r="K480" s="21">
        <v>46020</v>
      </c>
    </row>
    <row r="481" spans="1:13" ht="21.75" hidden="1" customHeight="1" x14ac:dyDescent="0.25">
      <c r="A481" s="4">
        <v>480</v>
      </c>
      <c r="B481" s="30">
        <v>20255810238342</v>
      </c>
      <c r="C481" s="2">
        <v>46006</v>
      </c>
      <c r="D481" s="2">
        <v>46007</v>
      </c>
      <c r="E481" s="2" t="s">
        <v>7180</v>
      </c>
      <c r="F481" s="14">
        <f ca="1">Tabla3689101118191516172345675638910[[#This Row],[FECHA RADICACION]]-TODAY()</f>
        <v>-57</v>
      </c>
      <c r="G481" s="14" t="s">
        <v>15</v>
      </c>
      <c r="H481" s="14" t="s">
        <v>241</v>
      </c>
      <c r="I481" s="14" t="s">
        <v>17</v>
      </c>
      <c r="J481" s="15" t="s">
        <v>18</v>
      </c>
      <c r="K481" s="21">
        <v>46020</v>
      </c>
      <c r="L481" s="4" t="s">
        <v>185</v>
      </c>
    </row>
    <row r="482" spans="1:13" ht="21.75" hidden="1" customHeight="1" x14ac:dyDescent="0.25">
      <c r="A482" s="4">
        <v>481</v>
      </c>
      <c r="B482" s="30">
        <v>20255810238302</v>
      </c>
      <c r="C482" s="2">
        <v>46006</v>
      </c>
      <c r="D482" s="2">
        <v>46007</v>
      </c>
      <c r="E482" s="2" t="s">
        <v>7181</v>
      </c>
      <c r="F482" s="14">
        <f ca="1">Tabla3689101118191516172345675638910[[#This Row],[FECHA RADICACION]]-TODAY()</f>
        <v>-57</v>
      </c>
      <c r="G482" s="14" t="s">
        <v>15</v>
      </c>
      <c r="H482" s="14" t="s">
        <v>16</v>
      </c>
      <c r="I482" s="14" t="s">
        <v>17</v>
      </c>
      <c r="J482" s="15" t="s">
        <v>18</v>
      </c>
      <c r="K482" s="21">
        <v>46020</v>
      </c>
      <c r="L482" s="4" t="s">
        <v>3982</v>
      </c>
    </row>
    <row r="483" spans="1:13" ht="21.75" hidden="1" customHeight="1" x14ac:dyDescent="0.25">
      <c r="A483" s="4">
        <v>482</v>
      </c>
      <c r="B483" s="30">
        <v>20254604159672</v>
      </c>
      <c r="C483" s="2">
        <v>46006</v>
      </c>
      <c r="D483" s="2">
        <v>46007</v>
      </c>
      <c r="E483" s="2" t="s">
        <v>7182</v>
      </c>
      <c r="F483" s="14">
        <f ca="1">Tabla3689101118191516172345675638910[[#This Row],[FECHA RADICACION]]-TODAY()</f>
        <v>-57</v>
      </c>
      <c r="G483" s="14" t="s">
        <v>15</v>
      </c>
      <c r="H483" s="14" t="s">
        <v>16</v>
      </c>
      <c r="I483" s="14" t="s">
        <v>17</v>
      </c>
      <c r="J483" s="15" t="s">
        <v>18</v>
      </c>
      <c r="K483" s="21">
        <v>46020</v>
      </c>
    </row>
    <row r="484" spans="1:13" ht="21.75" hidden="1" customHeight="1" x14ac:dyDescent="0.25">
      <c r="A484" s="4">
        <v>483</v>
      </c>
      <c r="B484" s="30">
        <v>20254604159592</v>
      </c>
      <c r="C484" s="2">
        <v>46006</v>
      </c>
      <c r="D484" s="2">
        <v>46007</v>
      </c>
      <c r="E484" s="2" t="s">
        <v>7183</v>
      </c>
      <c r="F484" s="14">
        <f ca="1">Tabla3689101118191516172345675638910[[#This Row],[FECHA RADICACION]]-TODAY()</f>
        <v>-57</v>
      </c>
      <c r="G484" s="14" t="s">
        <v>65</v>
      </c>
      <c r="H484" s="14" t="s">
        <v>73</v>
      </c>
      <c r="I484" s="14" t="s">
        <v>17</v>
      </c>
      <c r="J484" s="15" t="s">
        <v>18</v>
      </c>
      <c r="K484" s="21">
        <v>46020</v>
      </c>
    </row>
    <row r="485" spans="1:13" ht="21.75" hidden="1" customHeight="1" x14ac:dyDescent="0.25">
      <c r="A485" s="4">
        <v>484</v>
      </c>
      <c r="B485" s="30">
        <v>20254604159472</v>
      </c>
      <c r="C485" s="2">
        <v>46006</v>
      </c>
      <c r="D485" s="2">
        <v>46007</v>
      </c>
      <c r="E485" s="2" t="s">
        <v>7184</v>
      </c>
      <c r="F485" s="14">
        <f ca="1">Tabla3689101118191516172345675638910[[#This Row],[FECHA RADICACION]]-TODAY()</f>
        <v>-57</v>
      </c>
      <c r="G485" s="14" t="s">
        <v>814</v>
      </c>
      <c r="H485" s="14" t="s">
        <v>3713</v>
      </c>
      <c r="I485" s="14" t="s">
        <v>17</v>
      </c>
      <c r="J485" s="15" t="s">
        <v>18</v>
      </c>
      <c r="K485" s="21">
        <v>46020</v>
      </c>
      <c r="M485" s="4" t="s">
        <v>7109</v>
      </c>
    </row>
    <row r="486" spans="1:13" ht="21.75" hidden="1" customHeight="1" x14ac:dyDescent="0.25">
      <c r="A486" s="4">
        <v>485</v>
      </c>
      <c r="B486" s="64">
        <v>20254604159432</v>
      </c>
      <c r="C486" s="2">
        <v>46006</v>
      </c>
      <c r="D486" s="2">
        <v>46007</v>
      </c>
      <c r="E486" s="2" t="s">
        <v>7185</v>
      </c>
      <c r="F486" s="14">
        <f ca="1">Tabla3689101118191516172345675638910[[#This Row],[FECHA RADICACION]]-TODAY()</f>
        <v>-57</v>
      </c>
      <c r="G486" s="14" t="s">
        <v>2964</v>
      </c>
      <c r="H486" s="14" t="s">
        <v>17</v>
      </c>
      <c r="I486" s="14" t="s">
        <v>17</v>
      </c>
      <c r="J486" s="15" t="s">
        <v>18</v>
      </c>
      <c r="K486" s="21">
        <v>46020</v>
      </c>
    </row>
    <row r="487" spans="1:13" ht="21.75" hidden="1" customHeight="1" x14ac:dyDescent="0.25">
      <c r="A487" s="4">
        <v>486</v>
      </c>
      <c r="B487" s="30">
        <v>20254604159192</v>
      </c>
      <c r="C487" s="2">
        <v>46006</v>
      </c>
      <c r="D487" s="2">
        <v>46007</v>
      </c>
      <c r="E487" s="2" t="s">
        <v>7186</v>
      </c>
      <c r="F487" s="14">
        <f ca="1">Tabla3689101118191516172345675638910[[#This Row],[FECHA RADICACION]]-TODAY()</f>
        <v>-57</v>
      </c>
      <c r="G487" s="14" t="s">
        <v>15</v>
      </c>
      <c r="H487" s="14" t="s">
        <v>16</v>
      </c>
      <c r="I487" s="14" t="s">
        <v>17</v>
      </c>
      <c r="J487" s="15" t="s">
        <v>18</v>
      </c>
      <c r="K487" s="21">
        <v>46020</v>
      </c>
    </row>
    <row r="488" spans="1:13" ht="21.75" hidden="1" customHeight="1" x14ac:dyDescent="0.25">
      <c r="A488" s="4">
        <v>487</v>
      </c>
      <c r="B488" s="30">
        <v>20255810238202</v>
      </c>
      <c r="C488" s="2">
        <v>46006</v>
      </c>
      <c r="D488" s="2">
        <v>46007</v>
      </c>
      <c r="E488" s="2" t="s">
        <v>7187</v>
      </c>
      <c r="F488" s="14">
        <f ca="1">Tabla3689101118191516172345675638910[[#This Row],[FECHA RADICACION]]-TODAY()</f>
        <v>-57</v>
      </c>
      <c r="G488" s="14" t="s">
        <v>15</v>
      </c>
      <c r="H488" s="14" t="s">
        <v>16</v>
      </c>
      <c r="I488" s="14" t="s">
        <v>17</v>
      </c>
      <c r="J488" s="15" t="s">
        <v>18</v>
      </c>
      <c r="K488" s="21">
        <v>46020</v>
      </c>
    </row>
    <row r="489" spans="1:13" ht="21.75" hidden="1" customHeight="1" x14ac:dyDescent="0.25">
      <c r="A489" s="4">
        <v>488</v>
      </c>
      <c r="B489" s="30">
        <v>20255810238192</v>
      </c>
      <c r="C489" s="2">
        <v>46006</v>
      </c>
      <c r="D489" s="2">
        <v>46007</v>
      </c>
      <c r="E489" s="2" t="s">
        <v>7188</v>
      </c>
      <c r="F489" s="14">
        <f ca="1">Tabla3689101118191516172345675638910[[#This Row],[FECHA RADICACION]]-TODAY()</f>
        <v>-57</v>
      </c>
      <c r="G489" s="14" t="s">
        <v>15</v>
      </c>
      <c r="H489" s="14" t="s">
        <v>16</v>
      </c>
      <c r="I489" s="14" t="s">
        <v>17</v>
      </c>
      <c r="J489" s="15" t="s">
        <v>18</v>
      </c>
      <c r="K489" s="21">
        <v>46020</v>
      </c>
      <c r="L489" s="4" t="s">
        <v>3982</v>
      </c>
    </row>
    <row r="490" spans="1:13" ht="21.75" hidden="1" customHeight="1" x14ac:dyDescent="0.25">
      <c r="A490" s="4">
        <v>489</v>
      </c>
      <c r="B490" s="30">
        <v>20255810238162</v>
      </c>
      <c r="C490" s="2">
        <v>46006</v>
      </c>
      <c r="D490" s="2">
        <v>46007</v>
      </c>
      <c r="E490" s="2" t="s">
        <v>7189</v>
      </c>
      <c r="F490" s="14">
        <f ca="1">Tabla3689101118191516172345675638910[[#This Row],[FECHA RADICACION]]-TODAY()</f>
        <v>-57</v>
      </c>
      <c r="G490" s="14" t="s">
        <v>2964</v>
      </c>
      <c r="H490" s="14" t="s">
        <v>17</v>
      </c>
      <c r="I490" s="14" t="s">
        <v>17</v>
      </c>
      <c r="J490" s="15" t="s">
        <v>18</v>
      </c>
    </row>
    <row r="491" spans="1:13" ht="21.75" customHeight="1" x14ac:dyDescent="0.25">
      <c r="A491" s="4">
        <v>490</v>
      </c>
      <c r="B491" s="30">
        <v>20254604162032</v>
      </c>
      <c r="C491" s="2">
        <v>46007.477777777778</v>
      </c>
      <c r="D491" s="2">
        <v>46007</v>
      </c>
      <c r="E491" s="2" t="s">
        <v>7190</v>
      </c>
      <c r="F491" s="14">
        <f ca="1">Tabla3689101118191516172345675638910[[#This Row],[FECHA RADICACION]]-TODAY()</f>
        <v>-55.522222222221899</v>
      </c>
      <c r="G491" s="14" t="s">
        <v>15</v>
      </c>
      <c r="H491" s="14" t="s">
        <v>5910</v>
      </c>
      <c r="I491" s="14" t="s">
        <v>5709</v>
      </c>
      <c r="J491" s="15" t="s">
        <v>18</v>
      </c>
      <c r="K491" s="21">
        <v>46020</v>
      </c>
    </row>
    <row r="492" spans="1:13" ht="21.75" customHeight="1" x14ac:dyDescent="0.25">
      <c r="A492" s="4">
        <v>491</v>
      </c>
      <c r="B492" s="30">
        <v>20254604161902</v>
      </c>
      <c r="C492" s="2">
        <v>46007.467361111114</v>
      </c>
      <c r="D492" s="2">
        <v>46007</v>
      </c>
      <c r="E492" s="2" t="s">
        <v>7191</v>
      </c>
      <c r="F492" s="14">
        <f ca="1">Tabla3689101118191516172345675638910[[#This Row],[FECHA RADICACION]]-TODAY()</f>
        <v>-55.53263888888614</v>
      </c>
      <c r="G492" s="14" t="s">
        <v>15</v>
      </c>
      <c r="H492" s="14" t="s">
        <v>5910</v>
      </c>
      <c r="I492" s="14" t="s">
        <v>5709</v>
      </c>
      <c r="J492" s="15" t="s">
        <v>18</v>
      </c>
      <c r="K492" s="21">
        <v>46020</v>
      </c>
    </row>
    <row r="493" spans="1:13" ht="21.75" hidden="1" customHeight="1" x14ac:dyDescent="0.25">
      <c r="A493" s="4">
        <v>492</v>
      </c>
      <c r="B493" s="30">
        <v>20254604161782</v>
      </c>
      <c r="C493" s="2">
        <v>46007.462500000001</v>
      </c>
      <c r="D493" s="2">
        <v>46007</v>
      </c>
      <c r="E493" s="2" t="s">
        <v>7192</v>
      </c>
      <c r="F493" s="14">
        <f ca="1">Tabla3689101118191516172345675638910[[#This Row],[FECHA RADICACION]]-TODAY()</f>
        <v>-55.537499999998545</v>
      </c>
      <c r="G493" s="14" t="s">
        <v>814</v>
      </c>
      <c r="H493" s="14" t="s">
        <v>29</v>
      </c>
      <c r="I493" s="14" t="s">
        <v>17</v>
      </c>
      <c r="J493" s="15" t="s">
        <v>18</v>
      </c>
      <c r="K493" s="21">
        <v>46020</v>
      </c>
    </row>
    <row r="494" spans="1:13" ht="21.75" hidden="1" customHeight="1" x14ac:dyDescent="0.25">
      <c r="A494" s="4">
        <v>493</v>
      </c>
      <c r="B494" s="30">
        <v>20254604161662</v>
      </c>
      <c r="C494" s="2">
        <v>46007.45416666667</v>
      </c>
      <c r="D494" s="2">
        <v>46007</v>
      </c>
      <c r="E494" s="2" t="s">
        <v>7193</v>
      </c>
      <c r="F494" s="14">
        <f ca="1">Tabla3689101118191516172345675638910[[#This Row],[FECHA RADICACION]]-TODAY()</f>
        <v>-55.545833333329938</v>
      </c>
      <c r="G494" s="14" t="s">
        <v>15</v>
      </c>
      <c r="H494" s="14" t="s">
        <v>16</v>
      </c>
      <c r="I494" s="14" t="s">
        <v>17</v>
      </c>
      <c r="J494" s="15" t="s">
        <v>18</v>
      </c>
      <c r="K494" s="21">
        <v>46020</v>
      </c>
      <c r="M494" s="4" t="s">
        <v>7109</v>
      </c>
    </row>
    <row r="495" spans="1:13" ht="21.75" hidden="1" customHeight="1" x14ac:dyDescent="0.25">
      <c r="A495" s="4">
        <v>494</v>
      </c>
      <c r="B495" s="30">
        <v>20255810238862</v>
      </c>
      <c r="C495" s="2">
        <v>46007.426388888889</v>
      </c>
      <c r="D495" s="2">
        <v>46007</v>
      </c>
      <c r="E495" s="2" t="s">
        <v>7194</v>
      </c>
      <c r="F495" s="14">
        <f ca="1">Tabla3689101118191516172345675638910[[#This Row],[FECHA RADICACION]]-TODAY()</f>
        <v>-55.573611111110949</v>
      </c>
      <c r="G495" s="14" t="s">
        <v>2964</v>
      </c>
      <c r="H495" s="14" t="s">
        <v>17</v>
      </c>
      <c r="I495" s="14" t="s">
        <v>17</v>
      </c>
      <c r="J495" s="15" t="s">
        <v>18</v>
      </c>
    </row>
    <row r="496" spans="1:13" ht="21.75" hidden="1" customHeight="1" x14ac:dyDescent="0.25">
      <c r="A496" s="4">
        <v>495</v>
      </c>
      <c r="B496" s="30">
        <v>20255810238842</v>
      </c>
      <c r="C496" s="2">
        <v>46007.416666666664</v>
      </c>
      <c r="D496" s="2">
        <v>46007</v>
      </c>
      <c r="E496" s="2" t="s">
        <v>7195</v>
      </c>
      <c r="F496" s="14">
        <f ca="1">Tabla3689101118191516172345675638910[[#This Row],[FECHA RADICACION]]-TODAY()</f>
        <v>-55.583333333335759</v>
      </c>
      <c r="G496" s="14" t="s">
        <v>50</v>
      </c>
      <c r="H496" s="14" t="s">
        <v>51</v>
      </c>
      <c r="I496" s="14" t="s">
        <v>17</v>
      </c>
      <c r="J496" s="15" t="s">
        <v>18</v>
      </c>
      <c r="K496" s="21">
        <v>46020</v>
      </c>
    </row>
    <row r="497" spans="1:13" ht="21.75" hidden="1" customHeight="1" x14ac:dyDescent="0.25">
      <c r="A497" s="4">
        <v>496</v>
      </c>
      <c r="B497" s="30">
        <v>20254604161222</v>
      </c>
      <c r="C497" s="2">
        <v>46007.411111111112</v>
      </c>
      <c r="D497" s="2">
        <v>46007</v>
      </c>
      <c r="E497" s="2" t="s">
        <v>7196</v>
      </c>
      <c r="F497" s="14">
        <f ca="1">Tabla3689101118191516172345675638910[[#This Row],[FECHA RADICACION]]-TODAY()</f>
        <v>-55.588888888887595</v>
      </c>
      <c r="G497" s="14" t="s">
        <v>15</v>
      </c>
      <c r="H497" s="14" t="s">
        <v>241</v>
      </c>
      <c r="I497" s="14" t="s">
        <v>17</v>
      </c>
      <c r="J497" s="15" t="s">
        <v>18</v>
      </c>
      <c r="K497" s="21">
        <v>46020</v>
      </c>
    </row>
    <row r="498" spans="1:13" ht="21.75" hidden="1" customHeight="1" x14ac:dyDescent="0.25">
      <c r="A498" s="4">
        <v>497</v>
      </c>
      <c r="B498" s="30">
        <v>20255810238812</v>
      </c>
      <c r="C498" s="2">
        <v>46007.408333333333</v>
      </c>
      <c r="D498" s="2">
        <v>46007</v>
      </c>
      <c r="E498" s="2" t="s">
        <v>7197</v>
      </c>
      <c r="F498" s="14">
        <f ca="1">Tabla3689101118191516172345675638910[[#This Row],[FECHA RADICACION]]-TODAY()</f>
        <v>-55.591666666667152</v>
      </c>
      <c r="G498" s="14" t="s">
        <v>50</v>
      </c>
      <c r="H498" s="14" t="s">
        <v>51</v>
      </c>
      <c r="I498" s="14" t="s">
        <v>17</v>
      </c>
      <c r="J498" s="15" t="s">
        <v>18</v>
      </c>
      <c r="K498" s="21">
        <v>46020</v>
      </c>
      <c r="L498" s="4" t="s">
        <v>5979</v>
      </c>
    </row>
    <row r="499" spans="1:13" ht="21.75" hidden="1" customHeight="1" x14ac:dyDescent="0.25">
      <c r="A499" s="4">
        <v>498</v>
      </c>
      <c r="B499" s="30">
        <v>20254604161142</v>
      </c>
      <c r="C499" s="2">
        <v>46007.404861111114</v>
      </c>
      <c r="D499" s="2">
        <v>46007</v>
      </c>
      <c r="E499" s="2" t="s">
        <v>7198</v>
      </c>
      <c r="F499" s="14">
        <f ca="1">Tabla3689101118191516172345675638910[[#This Row],[FECHA RADICACION]]-TODAY()</f>
        <v>-55.59513888888614</v>
      </c>
      <c r="G499" s="14" t="s">
        <v>15</v>
      </c>
      <c r="H499" s="14" t="s">
        <v>16</v>
      </c>
      <c r="I499" s="14" t="s">
        <v>17</v>
      </c>
      <c r="J499" s="15" t="s">
        <v>18</v>
      </c>
      <c r="K499" s="21">
        <v>46020</v>
      </c>
    </row>
    <row r="500" spans="1:13" ht="21.75" hidden="1" customHeight="1" x14ac:dyDescent="0.25">
      <c r="A500" s="4">
        <v>499</v>
      </c>
      <c r="B500" s="30">
        <v>20255810238752</v>
      </c>
      <c r="C500" s="2">
        <v>46007.371527777781</v>
      </c>
      <c r="D500" s="2">
        <v>46007</v>
      </c>
      <c r="E500" s="2" t="s">
        <v>7199</v>
      </c>
      <c r="F500" s="14">
        <f ca="1">Tabla3689101118191516172345675638910[[#This Row],[FECHA RADICACION]]-TODAY()</f>
        <v>-55.628472222218988</v>
      </c>
      <c r="G500" s="14" t="s">
        <v>2964</v>
      </c>
      <c r="H500" s="14" t="s">
        <v>17</v>
      </c>
      <c r="I500" s="14" t="s">
        <v>17</v>
      </c>
      <c r="J500" s="15" t="s">
        <v>18</v>
      </c>
      <c r="L500" s="4" t="s">
        <v>174</v>
      </c>
    </row>
    <row r="501" spans="1:13" ht="21.75" hidden="1" customHeight="1" x14ac:dyDescent="0.25">
      <c r="A501" s="4">
        <v>500</v>
      </c>
      <c r="B501" s="30">
        <v>20254604160862</v>
      </c>
      <c r="C501" s="2">
        <v>46007.368055555555</v>
      </c>
      <c r="D501" s="2">
        <v>46007</v>
      </c>
      <c r="E501" s="2" t="s">
        <v>7200</v>
      </c>
      <c r="F501" s="14">
        <f ca="1">Tabla3689101118191516172345675638910[[#This Row],[FECHA RADICACION]]-TODAY()</f>
        <v>-55.631944444445253</v>
      </c>
      <c r="G501" s="14" t="s">
        <v>65</v>
      </c>
      <c r="H501" s="14" t="s">
        <v>3536</v>
      </c>
      <c r="I501" s="14" t="s">
        <v>17</v>
      </c>
      <c r="J501" s="15" t="s">
        <v>18</v>
      </c>
      <c r="K501" s="21">
        <v>46020</v>
      </c>
    </row>
    <row r="502" spans="1:13" ht="21.75" customHeight="1" x14ac:dyDescent="0.25">
      <c r="A502" s="4">
        <v>501</v>
      </c>
      <c r="B502" s="30">
        <v>20255810238722</v>
      </c>
      <c r="C502" s="2">
        <v>46007.362500000003</v>
      </c>
      <c r="D502" s="2">
        <v>46007</v>
      </c>
      <c r="E502" s="2" t="s">
        <v>7201</v>
      </c>
      <c r="F502" s="14">
        <f ca="1">Tabla3689101118191516172345675638910[[#This Row],[FECHA RADICACION]]-TODAY()</f>
        <v>-55.63749999999709</v>
      </c>
      <c r="G502" s="14" t="s">
        <v>65</v>
      </c>
      <c r="H502" s="14" t="s">
        <v>825</v>
      </c>
      <c r="I502" s="14" t="s">
        <v>17</v>
      </c>
      <c r="J502" s="15" t="s">
        <v>18</v>
      </c>
      <c r="K502" s="21">
        <v>46020</v>
      </c>
      <c r="L502" s="4" t="s">
        <v>1711</v>
      </c>
    </row>
    <row r="503" spans="1:13" ht="21.75" hidden="1" customHeight="1" x14ac:dyDescent="0.25">
      <c r="A503" s="4">
        <v>502</v>
      </c>
      <c r="B503" s="30">
        <v>20255810238712</v>
      </c>
      <c r="C503" s="2">
        <v>46007.361805555556</v>
      </c>
      <c r="D503" s="2">
        <v>46007</v>
      </c>
      <c r="E503" s="2" t="s">
        <v>7202</v>
      </c>
      <c r="F503" s="14">
        <f ca="1">Tabla3689101118191516172345675638910[[#This Row],[FECHA RADICACION]]-TODAY()</f>
        <v>-55.638194444443798</v>
      </c>
      <c r="G503" s="14" t="s">
        <v>65</v>
      </c>
      <c r="H503" s="14" t="s">
        <v>73</v>
      </c>
      <c r="I503" s="14" t="s">
        <v>17</v>
      </c>
      <c r="J503" s="15" t="s">
        <v>18</v>
      </c>
      <c r="K503" s="21">
        <v>46020</v>
      </c>
      <c r="L503" s="4" t="s">
        <v>194</v>
      </c>
    </row>
    <row r="504" spans="1:13" ht="21.75" customHeight="1" x14ac:dyDescent="0.25">
      <c r="A504" s="4">
        <v>503</v>
      </c>
      <c r="B504" s="30">
        <v>20255810238702</v>
      </c>
      <c r="C504" s="2">
        <v>46007.361111111109</v>
      </c>
      <c r="D504" s="2">
        <v>46007</v>
      </c>
      <c r="E504" s="2" t="s">
        <v>7203</v>
      </c>
      <c r="F504" s="14">
        <f ca="1">Tabla3689101118191516172345675638910[[#This Row],[FECHA RADICACION]]-TODAY()</f>
        <v>-55.638888888890506</v>
      </c>
      <c r="G504" s="14" t="s">
        <v>15</v>
      </c>
      <c r="H504" s="14" t="s">
        <v>5910</v>
      </c>
      <c r="I504" s="14" t="s">
        <v>5709</v>
      </c>
      <c r="J504" s="15" t="s">
        <v>18</v>
      </c>
      <c r="K504" s="21">
        <v>46020</v>
      </c>
    </row>
    <row r="505" spans="1:13" ht="21.75" hidden="1" customHeight="1" x14ac:dyDescent="0.25">
      <c r="A505" s="4">
        <v>504</v>
      </c>
      <c r="B505" s="30">
        <v>20254604160732</v>
      </c>
      <c r="C505" s="2">
        <v>46007.354861111111</v>
      </c>
      <c r="D505" s="2">
        <v>46007</v>
      </c>
      <c r="E505" s="2" t="s">
        <v>7204</v>
      </c>
      <c r="F505" s="14">
        <f ca="1">Tabla3689101118191516172345675638910[[#This Row],[FECHA RADICACION]]-TODAY()</f>
        <v>-55.645138888889051</v>
      </c>
      <c r="G505" s="14" t="s">
        <v>2964</v>
      </c>
      <c r="H505" s="14" t="s">
        <v>17</v>
      </c>
      <c r="I505" s="14" t="s">
        <v>17</v>
      </c>
      <c r="J505" s="15" t="s">
        <v>18</v>
      </c>
    </row>
    <row r="506" spans="1:13" ht="21.75" hidden="1" customHeight="1" x14ac:dyDescent="0.25">
      <c r="A506" s="4">
        <v>505</v>
      </c>
      <c r="B506" s="30">
        <v>20255810238642</v>
      </c>
      <c r="C506" s="2">
        <v>46007.354166666664</v>
      </c>
      <c r="D506" s="2">
        <v>46007</v>
      </c>
      <c r="E506" s="2" t="s">
        <v>7205</v>
      </c>
      <c r="F506" s="14">
        <f ca="1">Tabla3689101118191516172345675638910[[#This Row],[FECHA RADICACION]]-TODAY()</f>
        <v>-55.645833333335759</v>
      </c>
      <c r="G506" s="14" t="s">
        <v>50</v>
      </c>
      <c r="H506" s="14" t="s">
        <v>51</v>
      </c>
      <c r="I506" s="14" t="s">
        <v>17</v>
      </c>
      <c r="J506" s="15" t="s">
        <v>18</v>
      </c>
      <c r="K506" s="21">
        <v>46020</v>
      </c>
      <c r="L506" s="4" t="s">
        <v>7206</v>
      </c>
    </row>
    <row r="507" spans="1:13" ht="21.75" hidden="1" customHeight="1" x14ac:dyDescent="0.25">
      <c r="A507" s="4">
        <v>506</v>
      </c>
      <c r="B507" s="30">
        <v>20255810238612</v>
      </c>
      <c r="C507" s="2">
        <v>46007.352083333331</v>
      </c>
      <c r="D507" s="2">
        <v>46007</v>
      </c>
      <c r="E507" s="2" t="s">
        <v>7207</v>
      </c>
      <c r="F507" s="14">
        <f ca="1">Tabla3689101118191516172345675638910[[#This Row],[FECHA RADICACION]]-TODAY()</f>
        <v>-55.647916666668607</v>
      </c>
      <c r="G507" s="14" t="s">
        <v>65</v>
      </c>
      <c r="H507" s="14" t="s">
        <v>73</v>
      </c>
      <c r="I507" s="14" t="s">
        <v>17</v>
      </c>
      <c r="J507" s="15" t="s">
        <v>18</v>
      </c>
      <c r="K507" s="21">
        <v>46020</v>
      </c>
      <c r="L507" s="15"/>
      <c r="M507" s="15"/>
    </row>
    <row r="508" spans="1:13" ht="21.75" hidden="1" customHeight="1" x14ac:dyDescent="0.25">
      <c r="A508" s="4">
        <v>507</v>
      </c>
      <c r="B508" s="30">
        <v>20255810238602</v>
      </c>
      <c r="C508" s="2">
        <v>46007.350694444445</v>
      </c>
      <c r="D508" s="2">
        <v>46007</v>
      </c>
      <c r="E508" s="2" t="s">
        <v>7208</v>
      </c>
      <c r="F508" s="14">
        <f ca="1">Tabla3689101118191516172345675638910[[#This Row],[FECHA RADICACION]]-TODAY()</f>
        <v>-55.649305555554747</v>
      </c>
      <c r="G508" s="14" t="s">
        <v>65</v>
      </c>
      <c r="H508" s="14" t="s">
        <v>3285</v>
      </c>
      <c r="I508" s="14" t="s">
        <v>17</v>
      </c>
      <c r="J508" s="15" t="s">
        <v>18</v>
      </c>
      <c r="K508" s="21">
        <v>46020</v>
      </c>
    </row>
    <row r="509" spans="1:13" ht="21.75" customHeight="1" x14ac:dyDescent="0.25">
      <c r="A509" s="4">
        <v>508</v>
      </c>
      <c r="B509" s="30">
        <v>20254604160672</v>
      </c>
      <c r="C509" s="2">
        <v>46007.34652777778</v>
      </c>
      <c r="D509" s="2">
        <v>46007</v>
      </c>
      <c r="E509" s="2" t="s">
        <v>7209</v>
      </c>
      <c r="F509" s="14">
        <f ca="1">Tabla3689101118191516172345675638910[[#This Row],[FECHA RADICACION]]-TODAY()</f>
        <v>-55.653472222220444</v>
      </c>
      <c r="G509" s="14" t="s">
        <v>15</v>
      </c>
      <c r="H509" s="14" t="s">
        <v>5910</v>
      </c>
      <c r="I509" s="14" t="s">
        <v>5709</v>
      </c>
      <c r="J509" s="15" t="s">
        <v>18</v>
      </c>
      <c r="K509" s="21">
        <v>46020</v>
      </c>
    </row>
    <row r="510" spans="1:13" ht="21.75" hidden="1" customHeight="1" x14ac:dyDescent="0.25">
      <c r="A510" s="4">
        <v>509</v>
      </c>
      <c r="B510" s="30">
        <v>20254604160512</v>
      </c>
      <c r="C510" s="2">
        <v>46007.327777777777</v>
      </c>
      <c r="D510" s="2">
        <v>46007</v>
      </c>
      <c r="E510" s="2" t="s">
        <v>7210</v>
      </c>
      <c r="F510" s="14">
        <f ca="1">Tabla3689101118191516172345675638910[[#This Row],[FECHA RADICACION]]-TODAY()</f>
        <v>-55.672222222223354</v>
      </c>
      <c r="G510" s="14" t="s">
        <v>50</v>
      </c>
      <c r="H510" s="14" t="s">
        <v>51</v>
      </c>
      <c r="I510" s="14" t="s">
        <v>17</v>
      </c>
      <c r="J510" s="15" t="s">
        <v>18</v>
      </c>
      <c r="K510" s="21">
        <v>46020</v>
      </c>
    </row>
    <row r="511" spans="1:13" ht="21.75" hidden="1" customHeight="1" x14ac:dyDescent="0.25">
      <c r="A511" s="4">
        <v>510</v>
      </c>
      <c r="B511" s="30">
        <v>20254604160472</v>
      </c>
      <c r="C511" s="2">
        <v>46007.323611111111</v>
      </c>
      <c r="D511" s="2">
        <v>46007</v>
      </c>
      <c r="E511" s="2" t="s">
        <v>7211</v>
      </c>
      <c r="F511" s="14">
        <f ca="1">Tabla3689101118191516172345675638910[[#This Row],[FECHA RADICACION]]-TODAY()</f>
        <v>-55.676388888889051</v>
      </c>
      <c r="G511" s="14" t="s">
        <v>15</v>
      </c>
      <c r="H511" s="14" t="s">
        <v>16</v>
      </c>
      <c r="I511" s="14" t="s">
        <v>17</v>
      </c>
      <c r="J511" s="15" t="s">
        <v>18</v>
      </c>
      <c r="K511" s="21">
        <v>46020</v>
      </c>
    </row>
    <row r="512" spans="1:13" ht="21.75" hidden="1" customHeight="1" x14ac:dyDescent="0.25">
      <c r="A512" s="4">
        <v>511</v>
      </c>
      <c r="B512" s="30">
        <v>20254604160452</v>
      </c>
      <c r="C512" s="2">
        <v>46007.319444444445</v>
      </c>
      <c r="D512" s="2">
        <v>46007</v>
      </c>
      <c r="E512" s="2" t="s">
        <v>7212</v>
      </c>
      <c r="F512" s="14">
        <f ca="1">Tabla3689101118191516172345675638910[[#This Row],[FECHA RADICACION]]-TODAY()</f>
        <v>-55.680555555554747</v>
      </c>
      <c r="G512" s="14" t="s">
        <v>15</v>
      </c>
      <c r="H512" s="14" t="s">
        <v>16</v>
      </c>
      <c r="I512" s="14" t="s">
        <v>17</v>
      </c>
      <c r="J512" s="15" t="s">
        <v>18</v>
      </c>
      <c r="K512" s="21">
        <v>46020</v>
      </c>
    </row>
    <row r="513" spans="1:13" ht="21.75" customHeight="1" x14ac:dyDescent="0.25">
      <c r="A513" s="4">
        <v>512</v>
      </c>
      <c r="B513" s="30">
        <v>20254604160432</v>
      </c>
      <c r="C513" s="2">
        <v>46007.317361111112</v>
      </c>
      <c r="D513" s="2">
        <v>46007</v>
      </c>
      <c r="E513" s="2" t="s">
        <v>7213</v>
      </c>
      <c r="F513" s="14">
        <f ca="1">Tabla3689101118191516172345675638910[[#This Row],[FECHA RADICACION]]-TODAY()</f>
        <v>-55.682638888887595</v>
      </c>
      <c r="G513" s="14" t="s">
        <v>15</v>
      </c>
      <c r="H513" s="14" t="s">
        <v>5910</v>
      </c>
      <c r="I513" s="80" t="s">
        <v>7913</v>
      </c>
      <c r="J513" s="15" t="s">
        <v>18</v>
      </c>
      <c r="K513" s="21">
        <v>46020</v>
      </c>
    </row>
    <row r="514" spans="1:13" ht="21.75" hidden="1" customHeight="1" x14ac:dyDescent="0.25">
      <c r="A514" s="4">
        <v>513</v>
      </c>
      <c r="B514" s="30">
        <v>20254604160072</v>
      </c>
      <c r="C514" s="2">
        <v>46006</v>
      </c>
      <c r="D514" s="2">
        <v>46007</v>
      </c>
      <c r="E514" s="2" t="s">
        <v>7214</v>
      </c>
      <c r="F514" s="14">
        <f ca="1">Tabla3689101118191516172345675638910[[#This Row],[FECHA RADICACION]]-TODAY()</f>
        <v>-57</v>
      </c>
      <c r="G514" s="14" t="s">
        <v>15</v>
      </c>
      <c r="H514" s="14" t="s">
        <v>241</v>
      </c>
      <c r="I514" s="14" t="s">
        <v>17</v>
      </c>
      <c r="J514" s="15" t="s">
        <v>18</v>
      </c>
      <c r="K514" s="21">
        <v>46020</v>
      </c>
    </row>
    <row r="515" spans="1:13" ht="21.75" hidden="1" customHeight="1" x14ac:dyDescent="0.25">
      <c r="A515" s="4">
        <v>514</v>
      </c>
      <c r="B515" s="30">
        <v>20255810238442</v>
      </c>
      <c r="C515" s="2">
        <v>46006</v>
      </c>
      <c r="D515" s="2">
        <v>46007</v>
      </c>
      <c r="E515" s="2" t="s">
        <v>7215</v>
      </c>
      <c r="F515" s="14">
        <f ca="1">Tabla3689101118191516172345675638910[[#This Row],[FECHA RADICACION]]-TODAY()</f>
        <v>-57</v>
      </c>
      <c r="G515" s="14" t="s">
        <v>2964</v>
      </c>
      <c r="H515" s="14" t="s">
        <v>17</v>
      </c>
      <c r="I515" s="14" t="s">
        <v>17</v>
      </c>
      <c r="J515" s="15" t="s">
        <v>18</v>
      </c>
    </row>
    <row r="516" spans="1:13" ht="21.75" hidden="1" customHeight="1" x14ac:dyDescent="0.25">
      <c r="A516" s="4">
        <v>515</v>
      </c>
      <c r="B516" s="30">
        <v>20255810238412</v>
      </c>
      <c r="C516" s="2">
        <v>46006</v>
      </c>
      <c r="D516" s="2">
        <v>46007</v>
      </c>
      <c r="E516" s="2" t="s">
        <v>7216</v>
      </c>
      <c r="F516" s="14">
        <f ca="1">Tabla3689101118191516172345675638910[[#This Row],[FECHA RADICACION]]-TODAY()</f>
        <v>-57</v>
      </c>
      <c r="G516" s="14" t="s">
        <v>65</v>
      </c>
      <c r="H516" s="14" t="s">
        <v>3536</v>
      </c>
      <c r="I516" s="14" t="s">
        <v>17</v>
      </c>
      <c r="J516" s="15" t="s">
        <v>18</v>
      </c>
      <c r="K516" s="21">
        <v>46020</v>
      </c>
      <c r="L516" s="4" t="s">
        <v>194</v>
      </c>
    </row>
    <row r="517" spans="1:13" ht="21.75" hidden="1" customHeight="1" x14ac:dyDescent="0.25">
      <c r="A517" s="4">
        <v>516</v>
      </c>
      <c r="B517" s="30">
        <v>20254214159822</v>
      </c>
      <c r="C517" s="2">
        <v>46006</v>
      </c>
      <c r="D517" s="2">
        <v>46007</v>
      </c>
      <c r="E517" s="2" t="s">
        <v>7217</v>
      </c>
      <c r="F517" s="14">
        <f ca="1">Tabla3689101118191516172345675638910[[#This Row],[FECHA RADICACION]]-TODAY()</f>
        <v>-57</v>
      </c>
      <c r="G517" s="14" t="s">
        <v>85</v>
      </c>
      <c r="H517" s="14" t="s">
        <v>86</v>
      </c>
      <c r="I517" s="14" t="s">
        <v>17</v>
      </c>
      <c r="J517" s="15" t="s">
        <v>18</v>
      </c>
      <c r="K517" s="21">
        <v>46020</v>
      </c>
    </row>
    <row r="518" spans="1:13" ht="21.75" hidden="1" customHeight="1" x14ac:dyDescent="0.25">
      <c r="A518" s="4">
        <v>517</v>
      </c>
      <c r="B518" s="30">
        <v>20255810238632</v>
      </c>
      <c r="C518" s="2">
        <v>46007.354166666664</v>
      </c>
      <c r="D518" s="2">
        <v>46007</v>
      </c>
      <c r="E518" s="2" t="s">
        <v>7218</v>
      </c>
      <c r="F518" s="14">
        <f ca="1">Tabla3689101118191516172345675638910[[#This Row],[FECHA RADICACION]]-TODAY()</f>
        <v>-55.645833333335759</v>
      </c>
      <c r="G518" s="14" t="s">
        <v>65</v>
      </c>
      <c r="H518" s="14" t="s">
        <v>825</v>
      </c>
      <c r="I518" s="14" t="s">
        <v>17</v>
      </c>
      <c r="J518" s="15" t="s">
        <v>18</v>
      </c>
      <c r="K518" s="21">
        <v>46020</v>
      </c>
      <c r="L518" s="4" t="s">
        <v>7219</v>
      </c>
    </row>
    <row r="519" spans="1:13" ht="21.75" hidden="1" customHeight="1" x14ac:dyDescent="0.25">
      <c r="A519" s="4">
        <v>518</v>
      </c>
      <c r="B519" s="73">
        <v>20255810235622</v>
      </c>
      <c r="C519" s="35">
        <v>46002</v>
      </c>
      <c r="D519" s="2">
        <v>46007</v>
      </c>
      <c r="E519" s="2" t="s">
        <v>1504</v>
      </c>
      <c r="F519" s="14">
        <f ca="1">Tabla3689101118191516172345675638910[[#This Row],[FECHA RADICACION]]-TODAY()</f>
        <v>-61</v>
      </c>
      <c r="G519" s="14" t="s">
        <v>50</v>
      </c>
      <c r="H519" s="14" t="s">
        <v>93</v>
      </c>
      <c r="I519" s="14" t="s">
        <v>17</v>
      </c>
      <c r="J519" s="15" t="s">
        <v>18</v>
      </c>
      <c r="K519" s="21">
        <v>46020</v>
      </c>
      <c r="M519" s="12"/>
    </row>
    <row r="520" spans="1:13" ht="21.75" hidden="1" customHeight="1" x14ac:dyDescent="0.25">
      <c r="A520" s="4">
        <v>519</v>
      </c>
      <c r="B520" s="73">
        <v>20255810238852</v>
      </c>
      <c r="C520" s="35">
        <v>46007.424305555556</v>
      </c>
      <c r="D520" s="2">
        <v>46007</v>
      </c>
      <c r="E520" s="2" t="s">
        <v>7194</v>
      </c>
      <c r="F520" s="14">
        <f ca="1">Tabla3689101118191516172345675638910[[#This Row],[FECHA RADICACION]]-TODAY()</f>
        <v>-55.575694444443798</v>
      </c>
      <c r="G520" s="14" t="s">
        <v>2964</v>
      </c>
      <c r="H520" s="14" t="s">
        <v>17</v>
      </c>
      <c r="I520" s="14" t="s">
        <v>17</v>
      </c>
      <c r="J520" s="15" t="s">
        <v>18</v>
      </c>
      <c r="M520" s="12"/>
    </row>
    <row r="521" spans="1:13" ht="21.75" customHeight="1" x14ac:dyDescent="0.25">
      <c r="A521" s="4">
        <v>520</v>
      </c>
      <c r="B521" s="73">
        <v>20255810239012</v>
      </c>
      <c r="C521" s="35">
        <v>46007.503472222219</v>
      </c>
      <c r="D521" s="2">
        <v>46007</v>
      </c>
      <c r="E521" s="2" t="s">
        <v>7220</v>
      </c>
      <c r="F521" s="14">
        <f ca="1">Tabla3689101118191516172345675638910[[#This Row],[FECHA RADICACION]]-TODAY()</f>
        <v>-55.496527777781012</v>
      </c>
      <c r="G521" s="14" t="s">
        <v>15</v>
      </c>
      <c r="H521" s="14" t="s">
        <v>5910</v>
      </c>
      <c r="I521" s="80" t="s">
        <v>7913</v>
      </c>
      <c r="K521" s="21">
        <v>46020</v>
      </c>
      <c r="M521" s="12"/>
    </row>
    <row r="522" spans="1:13" ht="21.75" hidden="1" customHeight="1" x14ac:dyDescent="0.25">
      <c r="A522" s="4">
        <v>521</v>
      </c>
      <c r="B522" s="73">
        <v>20254604162552</v>
      </c>
      <c r="C522" s="35">
        <v>46007.502083333333</v>
      </c>
      <c r="D522" s="2">
        <v>46007</v>
      </c>
      <c r="E522" s="2" t="s">
        <v>7221</v>
      </c>
      <c r="F522" s="14">
        <f ca="1">Tabla3689101118191516172345675638910[[#This Row],[FECHA RADICACION]]-TODAY()</f>
        <v>-55.497916666667152</v>
      </c>
      <c r="G522" s="14" t="s">
        <v>50</v>
      </c>
      <c r="H522" s="14" t="s">
        <v>93</v>
      </c>
      <c r="I522" s="14" t="s">
        <v>17</v>
      </c>
      <c r="J522" s="15" t="s">
        <v>18</v>
      </c>
      <c r="K522" s="21">
        <v>46020</v>
      </c>
      <c r="M522" s="12"/>
    </row>
    <row r="523" spans="1:13" ht="21.75" hidden="1" customHeight="1" x14ac:dyDescent="0.25">
      <c r="A523" s="4">
        <v>522</v>
      </c>
      <c r="B523" s="73">
        <v>20255810238982</v>
      </c>
      <c r="C523" s="35">
        <v>46007.490972222222</v>
      </c>
      <c r="D523" s="2">
        <v>46007</v>
      </c>
      <c r="E523" s="2" t="s">
        <v>7222</v>
      </c>
      <c r="F523" s="14">
        <f ca="1">Tabla3689101118191516172345675638910[[#This Row],[FECHA RADICACION]]-TODAY()</f>
        <v>-55.509027777778101</v>
      </c>
      <c r="G523" s="14" t="s">
        <v>15</v>
      </c>
      <c r="H523" s="14" t="s">
        <v>5910</v>
      </c>
      <c r="I523" s="14" t="s">
        <v>17</v>
      </c>
      <c r="J523" s="15" t="s">
        <v>18</v>
      </c>
      <c r="K523" s="21">
        <v>46020</v>
      </c>
      <c r="L523" s="4" t="s">
        <v>91</v>
      </c>
      <c r="M523" s="12"/>
    </row>
    <row r="524" spans="1:13" ht="21.75" hidden="1" customHeight="1" x14ac:dyDescent="0.25">
      <c r="A524" s="4">
        <v>523</v>
      </c>
      <c r="B524" s="73">
        <v>20255810238972</v>
      </c>
      <c r="C524" s="35">
        <v>46007.48541666667</v>
      </c>
      <c r="D524" s="2">
        <v>46007</v>
      </c>
      <c r="E524" s="2" t="s">
        <v>7223</v>
      </c>
      <c r="F524" s="14">
        <f ca="1">Tabla3689101118191516172345675638910[[#This Row],[FECHA RADICACION]]-TODAY()</f>
        <v>-55.514583333329938</v>
      </c>
      <c r="G524" s="14" t="s">
        <v>2964</v>
      </c>
      <c r="H524" s="14" t="s">
        <v>17</v>
      </c>
      <c r="I524" s="14" t="s">
        <v>17</v>
      </c>
      <c r="J524" s="15" t="s">
        <v>18</v>
      </c>
      <c r="M524" s="12"/>
    </row>
    <row r="525" spans="1:13" ht="21.75" customHeight="1" x14ac:dyDescent="0.25">
      <c r="A525" s="4">
        <v>524</v>
      </c>
      <c r="B525" s="73">
        <v>20255810239642</v>
      </c>
      <c r="C525" s="2">
        <v>46007</v>
      </c>
      <c r="D525" s="2">
        <v>46007</v>
      </c>
      <c r="E525" s="2" t="s">
        <v>7224</v>
      </c>
      <c r="F525" s="14">
        <f ca="1">Tabla3689101118191516172345675638910[[#This Row],[FECHA RADICACION]]-TODAY()</f>
        <v>-56</v>
      </c>
      <c r="G525" s="14" t="s">
        <v>65</v>
      </c>
      <c r="H525" s="14" t="s">
        <v>825</v>
      </c>
      <c r="I525" s="14" t="s">
        <v>17</v>
      </c>
      <c r="J525" s="15" t="s">
        <v>18</v>
      </c>
      <c r="K525" s="21">
        <v>46020</v>
      </c>
      <c r="M525" s="12"/>
    </row>
    <row r="526" spans="1:13" ht="21.75" hidden="1" customHeight="1" x14ac:dyDescent="0.25">
      <c r="A526" s="4">
        <v>525</v>
      </c>
      <c r="B526" s="73">
        <v>20255810239612</v>
      </c>
      <c r="C526" s="2">
        <v>46007</v>
      </c>
      <c r="D526" s="2">
        <v>46007</v>
      </c>
      <c r="E526" s="2" t="s">
        <v>7225</v>
      </c>
      <c r="F526" s="14">
        <f ca="1">Tabla3689101118191516172345675638910[[#This Row],[FECHA RADICACION]]-TODAY()</f>
        <v>-56</v>
      </c>
      <c r="G526" s="14" t="s">
        <v>2964</v>
      </c>
      <c r="H526" s="14" t="s">
        <v>17</v>
      </c>
      <c r="I526" s="14" t="s">
        <v>17</v>
      </c>
      <c r="J526" s="15" t="s">
        <v>18</v>
      </c>
      <c r="K526" s="21">
        <v>46020</v>
      </c>
      <c r="L526" s="4" t="s">
        <v>174</v>
      </c>
      <c r="M526" s="12"/>
    </row>
    <row r="527" spans="1:13" ht="21.75" hidden="1" customHeight="1" x14ac:dyDescent="0.25">
      <c r="A527" s="4">
        <v>526</v>
      </c>
      <c r="B527" s="73">
        <v>20255810239572</v>
      </c>
      <c r="C527" s="2">
        <v>46007</v>
      </c>
      <c r="D527" s="2">
        <v>46007</v>
      </c>
      <c r="E527" s="2" t="s">
        <v>7227</v>
      </c>
      <c r="F527" s="14">
        <f ca="1">Tabla3689101118191516172345675638910[[#This Row],[FECHA RADICACION]]-TODAY()</f>
        <v>-56</v>
      </c>
      <c r="G527" s="14" t="s">
        <v>65</v>
      </c>
      <c r="H527" s="14" t="s">
        <v>3285</v>
      </c>
      <c r="I527" s="4" t="s">
        <v>17</v>
      </c>
      <c r="J527" s="15" t="s">
        <v>18</v>
      </c>
      <c r="K527" s="21">
        <v>46020</v>
      </c>
      <c r="L527" s="4" t="s">
        <v>174</v>
      </c>
      <c r="M527" s="12"/>
    </row>
    <row r="528" spans="1:13" ht="21.75" hidden="1" customHeight="1" x14ac:dyDescent="0.25">
      <c r="A528" s="4">
        <v>527</v>
      </c>
      <c r="B528" s="73">
        <v>20255810239562</v>
      </c>
      <c r="C528" s="2">
        <v>46007</v>
      </c>
      <c r="D528" s="2">
        <v>46007</v>
      </c>
      <c r="E528" s="2" t="s">
        <v>7228</v>
      </c>
      <c r="F528" s="14">
        <f ca="1">Tabla3689101118191516172345675638910[[#This Row],[FECHA RADICACION]]-TODAY()</f>
        <v>-56</v>
      </c>
      <c r="G528" s="14" t="s">
        <v>65</v>
      </c>
      <c r="H528" s="14" t="s">
        <v>73</v>
      </c>
      <c r="I528" s="14" t="s">
        <v>17</v>
      </c>
      <c r="J528" s="15" t="s">
        <v>18</v>
      </c>
      <c r="K528" s="21">
        <v>46020</v>
      </c>
      <c r="L528" s="4" t="s">
        <v>174</v>
      </c>
      <c r="M528" s="12"/>
    </row>
    <row r="529" spans="1:13" ht="21.75" hidden="1" customHeight="1" x14ac:dyDescent="0.25">
      <c r="A529" s="4">
        <v>528</v>
      </c>
      <c r="B529" s="73">
        <v>20254604167592</v>
      </c>
      <c r="C529" s="2">
        <v>46007</v>
      </c>
      <c r="D529" s="2">
        <v>46007</v>
      </c>
      <c r="E529" s="2" t="s">
        <v>7229</v>
      </c>
      <c r="F529" s="14">
        <f ca="1">Tabla3689101118191516172345675638910[[#This Row],[FECHA RADICACION]]-TODAY()</f>
        <v>-56</v>
      </c>
      <c r="G529" s="14" t="s">
        <v>2964</v>
      </c>
      <c r="H529" s="14" t="s">
        <v>17</v>
      </c>
      <c r="I529" s="4" t="s">
        <v>17</v>
      </c>
      <c r="J529" s="15" t="s">
        <v>18</v>
      </c>
      <c r="M529" s="12"/>
    </row>
    <row r="530" spans="1:13" ht="21.75" customHeight="1" x14ac:dyDescent="0.25">
      <c r="A530" s="4">
        <v>529</v>
      </c>
      <c r="B530" s="73">
        <v>20255810239552</v>
      </c>
      <c r="C530" s="2">
        <v>46007</v>
      </c>
      <c r="D530" s="2">
        <v>46007</v>
      </c>
      <c r="E530" s="2" t="s">
        <v>7230</v>
      </c>
      <c r="F530" s="14">
        <f ca="1">Tabla3689101118191516172345675638910[[#This Row],[FECHA RADICACION]]-TODAY()</f>
        <v>-56</v>
      </c>
      <c r="G530" s="14" t="s">
        <v>15</v>
      </c>
      <c r="H530" s="14" t="s">
        <v>241</v>
      </c>
      <c r="I530" s="4" t="s">
        <v>17</v>
      </c>
      <c r="J530" s="15" t="s">
        <v>18</v>
      </c>
      <c r="K530" s="21">
        <v>46020</v>
      </c>
      <c r="M530" s="12"/>
    </row>
    <row r="531" spans="1:13" ht="21.75" hidden="1" customHeight="1" x14ac:dyDescent="0.25">
      <c r="A531" s="4">
        <v>530</v>
      </c>
      <c r="B531" s="73">
        <v>20254604167492</v>
      </c>
      <c r="C531" s="2">
        <v>46007</v>
      </c>
      <c r="D531" s="2">
        <v>46007</v>
      </c>
      <c r="E531" s="2" t="s">
        <v>7231</v>
      </c>
      <c r="F531" s="14">
        <f ca="1">Tabla3689101118191516172345675638910[[#This Row],[FECHA RADICACION]]-TODAY()</f>
        <v>-56</v>
      </c>
      <c r="G531" s="14" t="s">
        <v>15</v>
      </c>
      <c r="H531" s="14" t="s">
        <v>7232</v>
      </c>
      <c r="I531" s="4" t="s">
        <v>17</v>
      </c>
      <c r="J531" s="15" t="s">
        <v>18</v>
      </c>
      <c r="K531" s="21">
        <v>46020</v>
      </c>
      <c r="M531" s="12"/>
    </row>
    <row r="532" spans="1:13" ht="21.75" hidden="1" customHeight="1" x14ac:dyDescent="0.25">
      <c r="A532" s="4">
        <v>531</v>
      </c>
      <c r="B532" s="73">
        <v>20255810239452</v>
      </c>
      <c r="C532" s="2">
        <v>46007</v>
      </c>
      <c r="D532" s="2">
        <v>46007</v>
      </c>
      <c r="E532" s="2" t="s">
        <v>7233</v>
      </c>
      <c r="F532" s="14">
        <f ca="1">Tabla3689101118191516172345675638910[[#This Row],[FECHA RADICACION]]-TODAY()</f>
        <v>-56</v>
      </c>
      <c r="G532" s="14" t="s">
        <v>65</v>
      </c>
      <c r="H532" s="14" t="s">
        <v>73</v>
      </c>
      <c r="I532" s="14" t="s">
        <v>17</v>
      </c>
      <c r="J532" s="15" t="s">
        <v>18</v>
      </c>
      <c r="K532" s="21">
        <v>46020</v>
      </c>
      <c r="L532" s="4" t="s">
        <v>174</v>
      </c>
      <c r="M532" s="12"/>
    </row>
    <row r="533" spans="1:13" ht="21.75" customHeight="1" x14ac:dyDescent="0.25">
      <c r="A533" s="4">
        <v>532</v>
      </c>
      <c r="B533" s="73">
        <v>20254604166532</v>
      </c>
      <c r="C533" s="2">
        <v>46007</v>
      </c>
      <c r="D533" s="2">
        <v>46007</v>
      </c>
      <c r="E533" s="2" t="s">
        <v>7234</v>
      </c>
      <c r="F533" s="14">
        <f ca="1">Tabla3689101118191516172345675638910[[#This Row],[FECHA RADICACION]]-TODAY()</f>
        <v>-56</v>
      </c>
      <c r="G533" s="14" t="s">
        <v>15</v>
      </c>
      <c r="H533" s="14" t="s">
        <v>5910</v>
      </c>
      <c r="I533" s="4" t="s">
        <v>5709</v>
      </c>
      <c r="J533" s="15" t="s">
        <v>18</v>
      </c>
      <c r="K533" s="21">
        <v>46020</v>
      </c>
      <c r="M533" s="12"/>
    </row>
    <row r="534" spans="1:13" ht="21.75" hidden="1" customHeight="1" x14ac:dyDescent="0.25">
      <c r="A534" s="4">
        <v>533</v>
      </c>
      <c r="B534" s="73">
        <v>20255810239412</v>
      </c>
      <c r="C534" s="2">
        <v>46007</v>
      </c>
      <c r="D534" s="2">
        <v>46007</v>
      </c>
      <c r="E534" s="2" t="s">
        <v>7235</v>
      </c>
      <c r="F534" s="14">
        <f ca="1">Tabla3689101118191516172345675638910[[#This Row],[FECHA RADICACION]]-TODAY()</f>
        <v>-56</v>
      </c>
      <c r="G534" s="14" t="s">
        <v>50</v>
      </c>
      <c r="H534" s="14" t="s">
        <v>51</v>
      </c>
      <c r="I534" s="4" t="s">
        <v>17</v>
      </c>
      <c r="J534" s="15" t="s">
        <v>18</v>
      </c>
      <c r="K534" s="21">
        <v>46020</v>
      </c>
      <c r="M534" s="12"/>
    </row>
    <row r="535" spans="1:13" ht="21.75" hidden="1" customHeight="1" x14ac:dyDescent="0.25">
      <c r="A535" s="4">
        <v>534</v>
      </c>
      <c r="B535" s="73">
        <v>20255810239362</v>
      </c>
      <c r="C535" s="2">
        <v>46007</v>
      </c>
      <c r="D535" s="2">
        <v>46007</v>
      </c>
      <c r="E535" s="2" t="s">
        <v>7236</v>
      </c>
      <c r="F535" s="14">
        <f ca="1">Tabla3689101118191516172345675638910[[#This Row],[FECHA RADICACION]]-TODAY()</f>
        <v>-56</v>
      </c>
      <c r="G535" s="14" t="s">
        <v>65</v>
      </c>
      <c r="H535" s="14" t="s">
        <v>825</v>
      </c>
      <c r="I535" s="4" t="s">
        <v>17</v>
      </c>
      <c r="J535" s="15" t="s">
        <v>18</v>
      </c>
      <c r="K535" s="21">
        <v>46020</v>
      </c>
      <c r="M535" s="12"/>
    </row>
    <row r="536" spans="1:13" ht="21.75" customHeight="1" x14ac:dyDescent="0.25">
      <c r="A536" s="4">
        <v>535</v>
      </c>
      <c r="B536" s="73">
        <v>20255810239342</v>
      </c>
      <c r="C536" s="2">
        <v>46007</v>
      </c>
      <c r="D536" s="2">
        <v>46007</v>
      </c>
      <c r="E536" s="2" t="s">
        <v>7237</v>
      </c>
      <c r="F536" s="14">
        <f ca="1">Tabla3689101118191516172345675638910[[#This Row],[FECHA RADICACION]]-TODAY()</f>
        <v>-56</v>
      </c>
      <c r="G536" s="14" t="s">
        <v>15</v>
      </c>
      <c r="H536" s="14" t="s">
        <v>16</v>
      </c>
      <c r="I536" s="4" t="s">
        <v>17</v>
      </c>
      <c r="J536" s="15" t="s">
        <v>18</v>
      </c>
      <c r="K536" s="21">
        <v>46020</v>
      </c>
      <c r="M536" s="12"/>
    </row>
    <row r="537" spans="1:13" ht="21.75" hidden="1" customHeight="1" x14ac:dyDescent="0.25">
      <c r="A537" s="4">
        <v>536</v>
      </c>
      <c r="B537" s="73">
        <v>20255810239322</v>
      </c>
      <c r="C537" s="2">
        <v>46007</v>
      </c>
      <c r="D537" s="2">
        <v>46007</v>
      </c>
      <c r="E537" s="2" t="s">
        <v>7238</v>
      </c>
      <c r="F537" s="14">
        <f ca="1">Tabla3689101118191516172345675638910[[#This Row],[FECHA RADICACION]]-TODAY()</f>
        <v>-56</v>
      </c>
      <c r="G537" s="14" t="s">
        <v>65</v>
      </c>
      <c r="H537" s="14" t="s">
        <v>825</v>
      </c>
      <c r="I537" s="4" t="s">
        <v>17</v>
      </c>
      <c r="J537" s="15" t="s">
        <v>18</v>
      </c>
      <c r="K537" s="21">
        <v>46020</v>
      </c>
      <c r="M537" s="12"/>
    </row>
    <row r="538" spans="1:13" ht="21.75" hidden="1" customHeight="1" x14ac:dyDescent="0.25">
      <c r="A538" s="4">
        <v>537</v>
      </c>
      <c r="B538" s="73">
        <v>20255810239302</v>
      </c>
      <c r="C538" s="2">
        <v>46007</v>
      </c>
      <c r="D538" s="2">
        <v>46007</v>
      </c>
      <c r="E538" s="2" t="s">
        <v>7239</v>
      </c>
      <c r="F538" s="14">
        <f ca="1">Tabla3689101118191516172345675638910[[#This Row],[FECHA RADICACION]]-TODAY()</f>
        <v>-56</v>
      </c>
      <c r="G538" s="14" t="s">
        <v>15</v>
      </c>
      <c r="H538" s="14" t="s">
        <v>5910</v>
      </c>
      <c r="I538" s="4" t="s">
        <v>17</v>
      </c>
      <c r="J538" s="15" t="s">
        <v>18</v>
      </c>
      <c r="K538" s="21">
        <v>46020</v>
      </c>
      <c r="L538" s="4" t="s">
        <v>6095</v>
      </c>
      <c r="M538" s="12"/>
    </row>
    <row r="539" spans="1:13" ht="21.75" hidden="1" customHeight="1" x14ac:dyDescent="0.25">
      <c r="A539" s="4">
        <v>538</v>
      </c>
      <c r="B539" s="73">
        <v>20255810239272</v>
      </c>
      <c r="C539" s="2">
        <v>46007</v>
      </c>
      <c r="D539" s="2">
        <v>46007</v>
      </c>
      <c r="E539" s="2" t="s">
        <v>7240</v>
      </c>
      <c r="F539" s="14">
        <f ca="1">Tabla3689101118191516172345675638910[[#This Row],[FECHA RADICACION]]-TODAY()</f>
        <v>-56</v>
      </c>
      <c r="G539" s="14" t="s">
        <v>15</v>
      </c>
      <c r="H539" s="14" t="s">
        <v>5910</v>
      </c>
      <c r="I539" s="4" t="s">
        <v>17</v>
      </c>
      <c r="J539" s="15" t="s">
        <v>18</v>
      </c>
      <c r="K539" s="21">
        <v>46020</v>
      </c>
      <c r="L539" s="4" t="s">
        <v>6095</v>
      </c>
      <c r="M539" s="12"/>
    </row>
    <row r="540" spans="1:13" ht="21.75" hidden="1" customHeight="1" x14ac:dyDescent="0.25">
      <c r="A540" s="4">
        <v>539</v>
      </c>
      <c r="B540" s="73">
        <v>20255810239252</v>
      </c>
      <c r="C540" s="2">
        <v>46007</v>
      </c>
      <c r="D540" s="2">
        <v>46007</v>
      </c>
      <c r="E540" s="2" t="s">
        <v>7236</v>
      </c>
      <c r="F540" s="14">
        <f ca="1">Tabla3689101118191516172345675638910[[#This Row],[FECHA RADICACION]]-TODAY()</f>
        <v>-56</v>
      </c>
      <c r="G540" s="14" t="s">
        <v>15</v>
      </c>
      <c r="H540" s="14" t="s">
        <v>935</v>
      </c>
      <c r="I540" s="4" t="s">
        <v>17</v>
      </c>
      <c r="J540" s="15" t="s">
        <v>18</v>
      </c>
      <c r="K540" s="21">
        <v>46020</v>
      </c>
      <c r="L540" s="4" t="s">
        <v>174</v>
      </c>
      <c r="M540" s="12"/>
    </row>
    <row r="541" spans="1:13" ht="21.75" customHeight="1" x14ac:dyDescent="0.25">
      <c r="A541" s="4">
        <v>540</v>
      </c>
      <c r="B541" s="73">
        <v>20255810239202</v>
      </c>
      <c r="C541" s="2">
        <v>46007</v>
      </c>
      <c r="D541" s="2">
        <v>46007</v>
      </c>
      <c r="E541" s="2" t="s">
        <v>7241</v>
      </c>
      <c r="F541" s="14">
        <f ca="1">Tabla3689101118191516172345675638910[[#This Row],[FECHA RADICACION]]-TODAY()</f>
        <v>-56</v>
      </c>
      <c r="G541" s="14" t="s">
        <v>65</v>
      </c>
      <c r="H541" s="14" t="s">
        <v>283</v>
      </c>
      <c r="I541" s="14" t="s">
        <v>17</v>
      </c>
      <c r="J541" s="15" t="s">
        <v>18</v>
      </c>
      <c r="K541" s="21">
        <v>46020</v>
      </c>
      <c r="L541" s="4" t="s">
        <v>174</v>
      </c>
      <c r="M541" s="12"/>
    </row>
    <row r="542" spans="1:13" ht="21.75" customHeight="1" x14ac:dyDescent="0.25">
      <c r="A542" s="4">
        <v>541</v>
      </c>
      <c r="B542" s="74">
        <v>20254604163762</v>
      </c>
      <c r="C542" s="2">
        <v>46007</v>
      </c>
      <c r="D542" s="2">
        <v>46007</v>
      </c>
      <c r="E542" s="2" t="s">
        <v>7242</v>
      </c>
      <c r="F542" s="14">
        <f ca="1">Tabla3689101118191516172345675638910[[#This Row],[FECHA RADICACION]]-TODAY()</f>
        <v>-56</v>
      </c>
      <c r="G542" s="19" t="s">
        <v>15</v>
      </c>
      <c r="H542" s="19" t="s">
        <v>5910</v>
      </c>
      <c r="I542" s="14" t="s">
        <v>5709</v>
      </c>
      <c r="J542" s="18" t="s">
        <v>18</v>
      </c>
      <c r="K542" s="21">
        <v>46020</v>
      </c>
      <c r="L542" s="23"/>
      <c r="M542" s="3"/>
    </row>
    <row r="543" spans="1:13" ht="21.75" customHeight="1" x14ac:dyDescent="0.25">
      <c r="A543" s="4">
        <v>542</v>
      </c>
      <c r="B543" s="73">
        <v>20254604163702</v>
      </c>
      <c r="C543" s="2">
        <v>46007</v>
      </c>
      <c r="D543" s="2">
        <v>46007</v>
      </c>
      <c r="E543" s="2" t="s">
        <v>7243</v>
      </c>
      <c r="F543" s="14">
        <f ca="1">Tabla3689101118191516172345675638910[[#This Row],[FECHA RADICACION]]-TODAY()</f>
        <v>-56</v>
      </c>
      <c r="G543" s="14" t="s">
        <v>15</v>
      </c>
      <c r="H543" s="14" t="s">
        <v>5910</v>
      </c>
      <c r="I543" s="14" t="s">
        <v>5709</v>
      </c>
      <c r="J543" s="15" t="s">
        <v>18</v>
      </c>
      <c r="K543" s="21">
        <v>46020</v>
      </c>
      <c r="M543" s="12"/>
    </row>
    <row r="544" spans="1:13" ht="21.75" hidden="1" customHeight="1" x14ac:dyDescent="0.25">
      <c r="A544" s="4">
        <v>543</v>
      </c>
      <c r="B544" s="73">
        <v>20255810239112</v>
      </c>
      <c r="C544" s="35">
        <v>46007.536111111112</v>
      </c>
      <c r="D544" s="2">
        <v>46007</v>
      </c>
      <c r="E544" s="2" t="s">
        <v>7244</v>
      </c>
      <c r="F544" s="14">
        <f ca="1">Tabla3689101118191516172345675638910[[#This Row],[FECHA RADICACION]]-TODAY()</f>
        <v>-55.463888888887595</v>
      </c>
      <c r="G544" s="14" t="s">
        <v>65</v>
      </c>
      <c r="H544" s="14" t="s">
        <v>3285</v>
      </c>
      <c r="I544" s="4" t="s">
        <v>17</v>
      </c>
      <c r="J544" s="15" t="s">
        <v>18</v>
      </c>
      <c r="K544" s="21">
        <v>46020</v>
      </c>
      <c r="L544" s="4" t="s">
        <v>174</v>
      </c>
      <c r="M544" s="12"/>
    </row>
    <row r="545" spans="1:13" ht="21.75" hidden="1" customHeight="1" x14ac:dyDescent="0.25">
      <c r="A545" s="4">
        <v>544</v>
      </c>
      <c r="B545" s="73">
        <v>20254604163042</v>
      </c>
      <c r="C545" s="35">
        <v>46007.535416666666</v>
      </c>
      <c r="D545" s="2">
        <v>46007</v>
      </c>
      <c r="E545" s="2" t="s">
        <v>7245</v>
      </c>
      <c r="F545" s="14">
        <f ca="1">Tabla3689101118191516172345675638910[[#This Row],[FECHA RADICACION]]-TODAY()</f>
        <v>-55.464583333334303</v>
      </c>
      <c r="G545" s="14" t="s">
        <v>15</v>
      </c>
      <c r="H545" s="14" t="s">
        <v>7232</v>
      </c>
      <c r="I545" s="4" t="s">
        <v>17</v>
      </c>
      <c r="J545" s="15" t="s">
        <v>18</v>
      </c>
      <c r="K545" s="21">
        <v>46020</v>
      </c>
      <c r="M545" s="12" t="s">
        <v>6477</v>
      </c>
    </row>
    <row r="546" spans="1:13" ht="21.75" customHeight="1" x14ac:dyDescent="0.25">
      <c r="A546" s="4">
        <v>545</v>
      </c>
      <c r="B546" s="73">
        <v>20255810239102</v>
      </c>
      <c r="C546" s="35">
        <v>46007.53402777778</v>
      </c>
      <c r="D546" s="2">
        <v>46007</v>
      </c>
      <c r="E546" s="2" t="s">
        <v>7246</v>
      </c>
      <c r="F546" s="14">
        <f ca="1">Tabla3689101118191516172345675638910[[#This Row],[FECHA RADICACION]]-TODAY()</f>
        <v>-55.465972222220444</v>
      </c>
      <c r="G546" s="14" t="s">
        <v>65</v>
      </c>
      <c r="H546" s="14" t="s">
        <v>283</v>
      </c>
      <c r="I546" s="14" t="s">
        <v>17</v>
      </c>
      <c r="J546" s="15" t="s">
        <v>18</v>
      </c>
      <c r="K546" s="21">
        <v>46020</v>
      </c>
      <c r="L546" s="4" t="s">
        <v>174</v>
      </c>
      <c r="M546" s="12"/>
    </row>
    <row r="547" spans="1:13" ht="21.75" customHeight="1" x14ac:dyDescent="0.25">
      <c r="A547" s="4">
        <v>546</v>
      </c>
      <c r="B547" s="83">
        <v>20254604163012</v>
      </c>
      <c r="C547" s="35">
        <v>46007.533333333333</v>
      </c>
      <c r="D547" s="2">
        <v>46007</v>
      </c>
      <c r="E547" s="2" t="s">
        <v>7247</v>
      </c>
      <c r="F547" s="14">
        <f ca="1">Tabla3689101118191516172345675638910[[#This Row],[FECHA RADICACION]]-TODAY()</f>
        <v>-55.466666666667152</v>
      </c>
      <c r="G547" s="14" t="s">
        <v>15</v>
      </c>
      <c r="H547" s="14" t="s">
        <v>5910</v>
      </c>
      <c r="I547" s="4" t="s">
        <v>5709</v>
      </c>
      <c r="J547" s="15" t="s">
        <v>18</v>
      </c>
      <c r="K547" s="21">
        <v>46020</v>
      </c>
      <c r="M547" s="12"/>
    </row>
    <row r="548" spans="1:13" ht="21.75" customHeight="1" x14ac:dyDescent="0.25">
      <c r="A548" s="4">
        <v>547</v>
      </c>
      <c r="B548" s="83">
        <v>20255810239052</v>
      </c>
      <c r="C548" s="35">
        <v>46007.51666666667</v>
      </c>
      <c r="D548" s="2">
        <v>46007</v>
      </c>
      <c r="E548" s="2" t="s">
        <v>7248</v>
      </c>
      <c r="F548" s="14">
        <f ca="1">Tabla3689101118191516172345675638910[[#This Row],[FECHA RADICACION]]-TODAY()</f>
        <v>-55.483333333329938</v>
      </c>
      <c r="G548" s="14" t="s">
        <v>65</v>
      </c>
      <c r="H548" s="14" t="s">
        <v>283</v>
      </c>
      <c r="I548" s="14" t="s">
        <v>549</v>
      </c>
      <c r="J548" s="15" t="s">
        <v>18</v>
      </c>
      <c r="K548" s="21">
        <v>46020</v>
      </c>
      <c r="M548" s="12"/>
    </row>
    <row r="549" spans="1:13" ht="21.75" hidden="1" customHeight="1" x14ac:dyDescent="0.25">
      <c r="A549" s="4">
        <v>548</v>
      </c>
      <c r="B549" s="83">
        <v>20255810239022</v>
      </c>
      <c r="C549" s="35">
        <v>46007.510416666664</v>
      </c>
      <c r="D549" s="2">
        <v>46007</v>
      </c>
      <c r="E549" s="2" t="s">
        <v>7249</v>
      </c>
      <c r="F549" s="14">
        <f ca="1">Tabla3689101118191516172345675638910[[#This Row],[FECHA RADICACION]]-TODAY()</f>
        <v>-55.489583333335759</v>
      </c>
      <c r="G549" s="14" t="s">
        <v>65</v>
      </c>
      <c r="H549" s="14" t="s">
        <v>3536</v>
      </c>
      <c r="I549" s="4" t="s">
        <v>17</v>
      </c>
      <c r="J549" s="15" t="s">
        <v>18</v>
      </c>
      <c r="K549" s="21">
        <v>46020</v>
      </c>
      <c r="M549" s="12"/>
    </row>
    <row r="550" spans="1:13" ht="21.75" hidden="1" customHeight="1" x14ac:dyDescent="0.25">
      <c r="A550" s="4">
        <v>549</v>
      </c>
      <c r="B550" s="83">
        <v>20254604162652</v>
      </c>
      <c r="C550" s="35">
        <v>46007.507638888892</v>
      </c>
      <c r="D550" s="2">
        <v>46007</v>
      </c>
      <c r="E550" s="2" t="s">
        <v>7250</v>
      </c>
      <c r="F550" s="14">
        <f ca="1">Tabla3689101118191516172345675638910[[#This Row],[FECHA RADICACION]]-TODAY()</f>
        <v>-55.492361111108039</v>
      </c>
      <c r="G550" s="14" t="s">
        <v>65</v>
      </c>
      <c r="H550" s="14" t="s">
        <v>825</v>
      </c>
      <c r="I550" s="4" t="s">
        <v>17</v>
      </c>
      <c r="J550" s="15" t="s">
        <v>18</v>
      </c>
      <c r="K550" s="21">
        <v>46020</v>
      </c>
      <c r="M550" s="12"/>
    </row>
    <row r="551" spans="1:13" ht="21.75" hidden="1" customHeight="1" x14ac:dyDescent="0.25">
      <c r="A551" s="4">
        <v>550</v>
      </c>
      <c r="B551" s="83">
        <v>20254604162602</v>
      </c>
      <c r="C551" s="35">
        <v>46007.504166666666</v>
      </c>
      <c r="D551" s="2">
        <v>46007</v>
      </c>
      <c r="E551" s="2" t="s">
        <v>7251</v>
      </c>
      <c r="F551" s="14">
        <f ca="1">Tabla3689101118191516172345675638910[[#This Row],[FECHA RADICACION]]-TODAY()</f>
        <v>-55.495833333334303</v>
      </c>
      <c r="G551" s="14" t="s">
        <v>65</v>
      </c>
      <c r="H551" s="14" t="s">
        <v>825</v>
      </c>
      <c r="I551" s="4" t="s">
        <v>17</v>
      </c>
      <c r="J551" s="15" t="s">
        <v>18</v>
      </c>
      <c r="K551" s="21">
        <v>46020</v>
      </c>
      <c r="M551" s="12"/>
    </row>
    <row r="552" spans="1:13" ht="21.75" hidden="1" customHeight="1" x14ac:dyDescent="0.25">
      <c r="A552" s="4">
        <v>551</v>
      </c>
      <c r="B552" s="83">
        <v>20252100474863</v>
      </c>
      <c r="C552" s="35">
        <v>46003.370138888888</v>
      </c>
      <c r="D552" s="2">
        <v>46007</v>
      </c>
      <c r="E552" s="6" t="s">
        <v>7252</v>
      </c>
      <c r="F552" s="14">
        <f ca="1">Tabla3689101118191516172345675638910[[#This Row],[FECHA RADICACION]]-TODAY()</f>
        <v>-59.629861111112405</v>
      </c>
      <c r="G552" s="14" t="s">
        <v>85</v>
      </c>
      <c r="H552" s="14" t="s">
        <v>160</v>
      </c>
      <c r="I552" s="4" t="s">
        <v>17</v>
      </c>
      <c r="J552" s="15" t="s">
        <v>18</v>
      </c>
      <c r="K552" s="21">
        <v>46020</v>
      </c>
      <c r="M552" s="12"/>
    </row>
    <row r="553" spans="1:13" ht="21.75" hidden="1" customHeight="1" x14ac:dyDescent="0.25">
      <c r="A553" s="4">
        <v>552</v>
      </c>
      <c r="B553" s="83">
        <v>20255810239892</v>
      </c>
      <c r="C553" s="35">
        <v>46008.338888888888</v>
      </c>
      <c r="D553" s="2">
        <v>46008</v>
      </c>
      <c r="E553" s="2" t="s">
        <v>7253</v>
      </c>
      <c r="F553" s="14">
        <f ca="1">Tabla3689101118191516172345675638910[[#This Row],[FECHA RADICACION]]-TODAY()</f>
        <v>-54.661111111112405</v>
      </c>
      <c r="G553" s="14" t="s">
        <v>50</v>
      </c>
      <c r="H553" s="14" t="s">
        <v>51</v>
      </c>
      <c r="I553" s="4" t="s">
        <v>17</v>
      </c>
      <c r="J553" s="15" t="s">
        <v>18</v>
      </c>
      <c r="K553" s="21">
        <v>46020</v>
      </c>
      <c r="L553" s="4" t="s">
        <v>42</v>
      </c>
      <c r="M553" s="12"/>
    </row>
    <row r="554" spans="1:13" ht="21.75" hidden="1" customHeight="1" x14ac:dyDescent="0.25">
      <c r="A554" s="4">
        <v>553</v>
      </c>
      <c r="B554" s="83">
        <v>20254604171322</v>
      </c>
      <c r="C554" s="35">
        <v>46007.416666666664</v>
      </c>
      <c r="D554" s="2">
        <v>46008</v>
      </c>
      <c r="E554" s="2" t="s">
        <v>7254</v>
      </c>
      <c r="F554" s="14">
        <f ca="1">Tabla3689101118191516172345675638910[[#This Row],[FECHA RADICACION]]-TODAY()</f>
        <v>-55.583333333335759</v>
      </c>
      <c r="G554" s="14" t="s">
        <v>2964</v>
      </c>
      <c r="H554" s="14" t="s">
        <v>17</v>
      </c>
      <c r="I554" s="4" t="s">
        <v>17</v>
      </c>
      <c r="J554" s="15" t="s">
        <v>18</v>
      </c>
      <c r="M554" s="12"/>
    </row>
    <row r="555" spans="1:13" ht="21.75" hidden="1" customHeight="1" x14ac:dyDescent="0.25">
      <c r="A555" s="4">
        <v>554</v>
      </c>
      <c r="B555" s="83">
        <v>20255810239862</v>
      </c>
      <c r="C555" s="35">
        <v>46007.416666666664</v>
      </c>
      <c r="D555" s="2">
        <v>46008</v>
      </c>
      <c r="E555" s="2" t="s">
        <v>7255</v>
      </c>
      <c r="F555" s="14">
        <f ca="1">Tabla3689101118191516172345675638910[[#This Row],[FECHA RADICACION]]-TODAY()</f>
        <v>-55.583333333335759</v>
      </c>
      <c r="G555" s="14" t="s">
        <v>85</v>
      </c>
      <c r="H555" s="14" t="s">
        <v>160</v>
      </c>
      <c r="I555" s="4" t="s">
        <v>17</v>
      </c>
      <c r="J555" s="15" t="s">
        <v>18</v>
      </c>
      <c r="K555" s="21">
        <v>46020</v>
      </c>
      <c r="L555" s="4" t="s">
        <v>194</v>
      </c>
      <c r="M555" s="12"/>
    </row>
    <row r="556" spans="1:13" ht="21.75" customHeight="1" x14ac:dyDescent="0.25">
      <c r="A556" s="4">
        <v>555</v>
      </c>
      <c r="B556" s="83">
        <v>20255810239732</v>
      </c>
      <c r="C556" s="35">
        <v>46007.416666666664</v>
      </c>
      <c r="D556" s="2">
        <v>46008</v>
      </c>
      <c r="E556" s="2" t="s">
        <v>7256</v>
      </c>
      <c r="F556" s="14">
        <f ca="1">Tabla3689101118191516172345675638910[[#This Row],[FECHA RADICACION]]-TODAY()</f>
        <v>-55.583333333335759</v>
      </c>
      <c r="G556" s="14" t="s">
        <v>65</v>
      </c>
      <c r="H556" s="14" t="s">
        <v>283</v>
      </c>
      <c r="I556" s="14" t="s">
        <v>17</v>
      </c>
      <c r="J556" s="15" t="s">
        <v>18</v>
      </c>
      <c r="K556" s="21">
        <v>46020</v>
      </c>
      <c r="L556" s="4" t="s">
        <v>185</v>
      </c>
      <c r="M556" s="12"/>
    </row>
    <row r="557" spans="1:13" ht="21.75" hidden="1" customHeight="1" x14ac:dyDescent="0.25">
      <c r="A557" s="4">
        <v>556</v>
      </c>
      <c r="B557" s="83">
        <v>20255810239712</v>
      </c>
      <c r="C557" s="35">
        <v>46007.416666666664</v>
      </c>
      <c r="D557" s="2">
        <v>46008</v>
      </c>
      <c r="E557" s="2" t="s">
        <v>7257</v>
      </c>
      <c r="F557" s="14">
        <f ca="1">Tabla3689101118191516172345675638910[[#This Row],[FECHA RADICACION]]-TODAY()</f>
        <v>-55.583333333335759</v>
      </c>
      <c r="G557" s="14" t="s">
        <v>50</v>
      </c>
      <c r="H557" s="14" t="s">
        <v>93</v>
      </c>
      <c r="I557" s="4" t="s">
        <v>17</v>
      </c>
      <c r="J557" s="15" t="s">
        <v>18</v>
      </c>
      <c r="K557" s="21">
        <v>46020</v>
      </c>
      <c r="L557" s="4" t="s">
        <v>42</v>
      </c>
      <c r="M557" s="12"/>
    </row>
    <row r="558" spans="1:13" ht="21.75" hidden="1" customHeight="1" x14ac:dyDescent="0.25">
      <c r="A558" s="4">
        <v>557</v>
      </c>
      <c r="B558" s="83">
        <v>20255810239702</v>
      </c>
      <c r="C558" s="35">
        <v>46007.416666666664</v>
      </c>
      <c r="D558" s="2">
        <v>46008</v>
      </c>
      <c r="E558" s="2" t="s">
        <v>7258</v>
      </c>
      <c r="F558" s="14">
        <f ca="1">Tabla3689101118191516172345675638910[[#This Row],[FECHA RADICACION]]-TODAY()</f>
        <v>-55.583333333335759</v>
      </c>
      <c r="G558" s="14" t="s">
        <v>50</v>
      </c>
      <c r="H558" s="14" t="s">
        <v>93</v>
      </c>
      <c r="I558" s="4" t="s">
        <v>17</v>
      </c>
      <c r="J558" s="15" t="s">
        <v>18</v>
      </c>
      <c r="K558" s="21">
        <v>46020</v>
      </c>
      <c r="L558" s="4" t="s">
        <v>42</v>
      </c>
      <c r="M558" s="12"/>
    </row>
    <row r="559" spans="1:13" ht="21.75" customHeight="1" x14ac:dyDescent="0.25">
      <c r="A559" s="4">
        <v>558</v>
      </c>
      <c r="B559" s="83">
        <v>20255810239672</v>
      </c>
      <c r="C559" s="35">
        <v>46007.416666666664</v>
      </c>
      <c r="D559" s="2">
        <v>46008</v>
      </c>
      <c r="E559" s="2" t="s">
        <v>7259</v>
      </c>
      <c r="F559" s="14">
        <f ca="1">Tabla3689101118191516172345675638910[[#This Row],[FECHA RADICACION]]-TODAY()</f>
        <v>-55.583333333335759</v>
      </c>
      <c r="G559" s="14" t="s">
        <v>15</v>
      </c>
      <c r="H559" s="14" t="s">
        <v>5910</v>
      </c>
      <c r="I559" s="14" t="s">
        <v>6180</v>
      </c>
      <c r="K559" s="21">
        <v>46020</v>
      </c>
      <c r="M559" s="12"/>
    </row>
    <row r="560" spans="1:13" ht="21.75" hidden="1" customHeight="1" x14ac:dyDescent="0.25">
      <c r="A560" s="4">
        <v>559</v>
      </c>
      <c r="B560" s="83">
        <v>20254604174312</v>
      </c>
      <c r="C560" s="35">
        <v>46008.379861111112</v>
      </c>
      <c r="D560" s="2">
        <v>46008</v>
      </c>
      <c r="E560" s="2" t="s">
        <v>7260</v>
      </c>
      <c r="F560" s="14">
        <f ca="1">Tabla3689101118191516172345675638910[[#This Row],[FECHA RADICACION]]-TODAY()</f>
        <v>-54.620138888887595</v>
      </c>
      <c r="G560" s="14" t="s">
        <v>15</v>
      </c>
      <c r="H560" s="14" t="s">
        <v>7232</v>
      </c>
      <c r="I560" s="4" t="s">
        <v>17</v>
      </c>
      <c r="J560" s="15" t="s">
        <v>18</v>
      </c>
      <c r="K560" s="21">
        <v>46020</v>
      </c>
      <c r="M560" s="12"/>
    </row>
    <row r="561" spans="1:13" ht="21.75" customHeight="1" x14ac:dyDescent="0.25">
      <c r="A561" s="4">
        <v>560</v>
      </c>
      <c r="B561" s="83">
        <v>20254604174302</v>
      </c>
      <c r="C561" s="35">
        <v>46008.378472222219</v>
      </c>
      <c r="D561" s="2">
        <v>46008</v>
      </c>
      <c r="E561" s="2" t="s">
        <v>7261</v>
      </c>
      <c r="F561" s="14">
        <f ca="1">Tabla3689101118191516172345675638910[[#This Row],[FECHA RADICACION]]-TODAY()</f>
        <v>-54.621527777781012</v>
      </c>
      <c r="G561" s="14" t="s">
        <v>15</v>
      </c>
      <c r="H561" s="14" t="s">
        <v>5910</v>
      </c>
      <c r="I561" s="4" t="s">
        <v>5709</v>
      </c>
      <c r="J561" s="15" t="s">
        <v>18</v>
      </c>
      <c r="K561" s="21">
        <v>46020</v>
      </c>
      <c r="M561" s="12"/>
    </row>
    <row r="562" spans="1:13" ht="21.75" hidden="1" customHeight="1" x14ac:dyDescent="0.25">
      <c r="A562" s="4">
        <v>561</v>
      </c>
      <c r="B562" s="83">
        <v>20255810239992</v>
      </c>
      <c r="C562" s="35">
        <v>46008.362500000003</v>
      </c>
      <c r="D562" s="2">
        <v>46008</v>
      </c>
      <c r="E562" s="2" t="s">
        <v>7262</v>
      </c>
      <c r="F562" s="14">
        <f ca="1">Tabla3689101118191516172345675638910[[#This Row],[FECHA RADICACION]]-TODAY()</f>
        <v>-54.63749999999709</v>
      </c>
      <c r="G562" s="14" t="s">
        <v>65</v>
      </c>
      <c r="H562" s="14" t="s">
        <v>6109</v>
      </c>
      <c r="I562" s="14" t="s">
        <v>17</v>
      </c>
      <c r="J562" s="15" t="s">
        <v>18</v>
      </c>
      <c r="K562" s="21">
        <v>46020</v>
      </c>
      <c r="M562" s="12"/>
    </row>
    <row r="563" spans="1:13" ht="21.75" customHeight="1" x14ac:dyDescent="0.25">
      <c r="A563" s="4">
        <v>562</v>
      </c>
      <c r="B563" s="83">
        <v>20254604174082</v>
      </c>
      <c r="C563" s="35">
        <v>46008.359722222223</v>
      </c>
      <c r="D563" s="2">
        <v>46008</v>
      </c>
      <c r="E563" s="2" t="s">
        <v>7263</v>
      </c>
      <c r="F563" s="14">
        <f ca="1">Tabla3689101118191516172345675638910[[#This Row],[FECHA RADICACION]]-TODAY()</f>
        <v>-54.640277777776646</v>
      </c>
      <c r="G563" s="14" t="s">
        <v>65</v>
      </c>
      <c r="H563" s="14" t="s">
        <v>825</v>
      </c>
      <c r="I563" s="4" t="s">
        <v>549</v>
      </c>
      <c r="J563" s="15" t="s">
        <v>18</v>
      </c>
      <c r="K563" s="21">
        <v>46020</v>
      </c>
      <c r="M563" s="12"/>
    </row>
    <row r="564" spans="1:13" ht="21.75" hidden="1" customHeight="1" x14ac:dyDescent="0.25">
      <c r="A564" s="4">
        <v>563</v>
      </c>
      <c r="B564" s="83">
        <v>20255810239962</v>
      </c>
      <c r="C564" s="35">
        <v>46008.357638888891</v>
      </c>
      <c r="D564" s="2">
        <v>46008</v>
      </c>
      <c r="E564" s="2" t="s">
        <v>7264</v>
      </c>
      <c r="F564" s="14">
        <f ca="1">Tabla3689101118191516172345675638910[[#This Row],[FECHA RADICACION]]-TODAY()</f>
        <v>-54.642361111109494</v>
      </c>
      <c r="G564" s="14" t="s">
        <v>65</v>
      </c>
      <c r="H564" s="14" t="s">
        <v>6109</v>
      </c>
      <c r="I564" s="14" t="s">
        <v>17</v>
      </c>
      <c r="J564" s="15" t="s">
        <v>18</v>
      </c>
      <c r="K564" s="21">
        <v>46020</v>
      </c>
      <c r="L564" s="4" t="s">
        <v>174</v>
      </c>
      <c r="M564" s="12"/>
    </row>
    <row r="565" spans="1:13" ht="21.75" customHeight="1" x14ac:dyDescent="0.25">
      <c r="A565" s="4">
        <v>564</v>
      </c>
      <c r="B565" s="83">
        <v>20255810239902</v>
      </c>
      <c r="C565" s="35">
        <v>46008.34097222222</v>
      </c>
      <c r="D565" s="2">
        <v>46008</v>
      </c>
      <c r="E565" s="2" t="s">
        <v>7265</v>
      </c>
      <c r="F565" s="14">
        <f ca="1">Tabla3689101118191516172345675638910[[#This Row],[FECHA RADICACION]]-TODAY()</f>
        <v>-54.659027777779556</v>
      </c>
      <c r="G565" s="14" t="s">
        <v>15</v>
      </c>
      <c r="H565" s="14" t="s">
        <v>5910</v>
      </c>
      <c r="I565" s="14" t="s">
        <v>6180</v>
      </c>
      <c r="K565" s="21">
        <v>46020</v>
      </c>
      <c r="L565" s="4" t="s">
        <v>6095</v>
      </c>
      <c r="M565" s="12"/>
    </row>
    <row r="566" spans="1:13" ht="21.75" hidden="1" customHeight="1" x14ac:dyDescent="0.25">
      <c r="A566" s="4">
        <v>565</v>
      </c>
      <c r="B566" s="83">
        <v>20254214173122</v>
      </c>
      <c r="C566" s="35">
        <v>46008.288888888892</v>
      </c>
      <c r="D566" s="2">
        <v>46008</v>
      </c>
      <c r="E566" s="2" t="s">
        <v>7266</v>
      </c>
      <c r="F566" s="14">
        <f ca="1">Tabla3689101118191516172345675638910[[#This Row],[FECHA RADICACION]]-TODAY()</f>
        <v>-54.711111111108039</v>
      </c>
      <c r="G566" s="14" t="s">
        <v>2964</v>
      </c>
      <c r="H566" s="14" t="s">
        <v>17</v>
      </c>
      <c r="I566" s="4" t="s">
        <v>17</v>
      </c>
      <c r="J566" s="15" t="s">
        <v>18</v>
      </c>
      <c r="M566" s="12"/>
    </row>
    <row r="567" spans="1:13" ht="21.75" hidden="1" customHeight="1" x14ac:dyDescent="0.25">
      <c r="A567" s="4">
        <v>566</v>
      </c>
      <c r="B567" s="83">
        <v>20254604174412</v>
      </c>
      <c r="C567" s="35">
        <v>46008.389467592591</v>
      </c>
      <c r="D567" s="2">
        <v>46008</v>
      </c>
      <c r="E567" s="2" t="s">
        <v>7267</v>
      </c>
      <c r="F567" s="14">
        <f ca="1">Tabla3689101118191516172345675638910[[#This Row],[FECHA RADICACION]]-TODAY()</f>
        <v>-54.610532407408755</v>
      </c>
      <c r="G567" s="14" t="s">
        <v>50</v>
      </c>
      <c r="H567" s="14" t="s">
        <v>51</v>
      </c>
      <c r="I567" s="4" t="s">
        <v>17</v>
      </c>
      <c r="J567" s="15" t="s">
        <v>18</v>
      </c>
      <c r="K567" s="21">
        <v>46020</v>
      </c>
      <c r="M567" s="12"/>
    </row>
    <row r="568" spans="1:13" ht="21.75" hidden="1" customHeight="1" x14ac:dyDescent="0.25">
      <c r="A568" s="4">
        <v>567</v>
      </c>
      <c r="B568" s="83">
        <v>20254604174572</v>
      </c>
      <c r="C568" s="35">
        <v>46008.401388888888</v>
      </c>
      <c r="D568" s="2">
        <v>46008</v>
      </c>
      <c r="E568" s="2" t="s">
        <v>7268</v>
      </c>
      <c r="F568" s="14">
        <f ca="1">Tabla3689101118191516172345675638910[[#This Row],[FECHA RADICACION]]-TODAY()</f>
        <v>-54.598611111112405</v>
      </c>
      <c r="G568" s="14" t="s">
        <v>15</v>
      </c>
      <c r="H568" s="14" t="s">
        <v>241</v>
      </c>
      <c r="I568" s="4" t="s">
        <v>17</v>
      </c>
      <c r="J568" s="15" t="s">
        <v>18</v>
      </c>
      <c r="K568" s="21">
        <v>46020</v>
      </c>
      <c r="M568" s="12" t="s">
        <v>6477</v>
      </c>
    </row>
    <row r="569" spans="1:13" ht="21.75" hidden="1" customHeight="1" x14ac:dyDescent="0.25">
      <c r="A569" s="4">
        <v>568</v>
      </c>
      <c r="B569" s="83">
        <v>20254604174862</v>
      </c>
      <c r="C569" s="35">
        <v>46008.422222222223</v>
      </c>
      <c r="D569" s="2">
        <v>46008</v>
      </c>
      <c r="E569" s="2" t="s">
        <v>7269</v>
      </c>
      <c r="F569" s="14">
        <f ca="1">Tabla3689101118191516172345675638910[[#This Row],[FECHA RADICACION]]-TODAY()</f>
        <v>-54.577777777776646</v>
      </c>
      <c r="G569" s="14" t="s">
        <v>15</v>
      </c>
      <c r="H569" s="14" t="s">
        <v>16</v>
      </c>
      <c r="I569" s="4" t="s">
        <v>17</v>
      </c>
      <c r="J569" s="15" t="s">
        <v>18</v>
      </c>
      <c r="K569" s="21">
        <v>46020</v>
      </c>
      <c r="M569" s="12"/>
    </row>
    <row r="570" spans="1:13" ht="21.75" hidden="1" customHeight="1" x14ac:dyDescent="0.25">
      <c r="A570" s="4">
        <v>569</v>
      </c>
      <c r="B570" s="83">
        <v>20255810240102</v>
      </c>
      <c r="C570" s="35">
        <v>46008.426388888889</v>
      </c>
      <c r="D570" s="2">
        <v>46008</v>
      </c>
      <c r="E570" s="2" t="s">
        <v>7270</v>
      </c>
      <c r="F570" s="14">
        <f ca="1">Tabla3689101118191516172345675638910[[#This Row],[FECHA RADICACION]]-TODAY()</f>
        <v>-54.573611111110949</v>
      </c>
      <c r="G570" s="14" t="s">
        <v>50</v>
      </c>
      <c r="H570" s="14" t="s">
        <v>51</v>
      </c>
      <c r="I570" s="4" t="s">
        <v>17</v>
      </c>
      <c r="J570" s="15" t="s">
        <v>18</v>
      </c>
      <c r="K570" s="21">
        <v>46020</v>
      </c>
      <c r="M570" s="12"/>
    </row>
    <row r="571" spans="1:13" ht="21.75" customHeight="1" x14ac:dyDescent="0.25">
      <c r="A571" s="4">
        <v>570</v>
      </c>
      <c r="B571" s="83">
        <v>20254604175072</v>
      </c>
      <c r="C571" s="35">
        <v>46008.4375</v>
      </c>
      <c r="D571" s="2">
        <v>46008</v>
      </c>
      <c r="E571" s="2" t="s">
        <v>7271</v>
      </c>
      <c r="F571" s="14">
        <f ca="1">Tabla3689101118191516172345675638910[[#This Row],[FECHA RADICACION]]-TODAY()</f>
        <v>-54.5625</v>
      </c>
      <c r="G571" s="14" t="s">
        <v>15</v>
      </c>
      <c r="H571" s="14" t="s">
        <v>5910</v>
      </c>
      <c r="I571" s="14" t="s">
        <v>5709</v>
      </c>
      <c r="J571" s="15" t="s">
        <v>18</v>
      </c>
      <c r="K571" s="21">
        <v>46020</v>
      </c>
      <c r="M571" s="12"/>
    </row>
    <row r="572" spans="1:13" ht="21.75" customHeight="1" x14ac:dyDescent="0.25">
      <c r="A572" s="4">
        <v>571</v>
      </c>
      <c r="B572" s="83">
        <v>20254604175192</v>
      </c>
      <c r="C572" s="35">
        <v>46008.442361111112</v>
      </c>
      <c r="D572" s="2">
        <v>46008</v>
      </c>
      <c r="E572" s="2" t="s">
        <v>7272</v>
      </c>
      <c r="F572" s="14">
        <f ca="1">Tabla3689101118191516172345675638910[[#This Row],[FECHA RADICACION]]-TODAY()</f>
        <v>-54.557638888887595</v>
      </c>
      <c r="G572" s="14" t="s">
        <v>15</v>
      </c>
      <c r="H572" s="14" t="s">
        <v>5910</v>
      </c>
      <c r="I572" s="4" t="s">
        <v>5709</v>
      </c>
      <c r="J572" s="15" t="s">
        <v>18</v>
      </c>
      <c r="K572" s="21">
        <v>46020</v>
      </c>
      <c r="M572" s="12"/>
    </row>
    <row r="573" spans="1:13" ht="21.75" hidden="1" customHeight="1" x14ac:dyDescent="0.25">
      <c r="A573" s="4">
        <v>572</v>
      </c>
      <c r="B573" s="83">
        <v>20255810240132</v>
      </c>
      <c r="C573" s="35">
        <v>46008.447222222225</v>
      </c>
      <c r="D573" s="2">
        <v>46008</v>
      </c>
      <c r="E573" s="2" t="s">
        <v>7273</v>
      </c>
      <c r="F573" s="14">
        <f ca="1">Tabla3689101118191516172345675638910[[#This Row],[FECHA RADICACION]]-TODAY()</f>
        <v>-54.552777777775191</v>
      </c>
      <c r="G573" s="14" t="s">
        <v>15</v>
      </c>
      <c r="H573" s="14" t="s">
        <v>935</v>
      </c>
      <c r="I573" s="4" t="s">
        <v>17</v>
      </c>
      <c r="J573" s="15" t="s">
        <v>18</v>
      </c>
      <c r="K573" s="21">
        <v>46020</v>
      </c>
      <c r="M573" s="12"/>
    </row>
    <row r="574" spans="1:13" ht="21.75" hidden="1" customHeight="1" x14ac:dyDescent="0.25">
      <c r="A574" s="4">
        <v>573</v>
      </c>
      <c r="B574" s="83">
        <v>20254604176722</v>
      </c>
      <c r="C574" s="35">
        <v>46008</v>
      </c>
      <c r="D574" s="2">
        <v>46008</v>
      </c>
      <c r="E574" s="2" t="s">
        <v>7274</v>
      </c>
      <c r="F574" s="14">
        <f ca="1">Tabla3689101118191516172345675638910[[#This Row],[FECHA RADICACION]]-TODAY()</f>
        <v>-55</v>
      </c>
      <c r="G574" s="14" t="s">
        <v>15</v>
      </c>
      <c r="H574" s="14" t="s">
        <v>7232</v>
      </c>
      <c r="I574" s="4" t="s">
        <v>17</v>
      </c>
      <c r="J574" s="15" t="s">
        <v>18</v>
      </c>
      <c r="K574" s="21">
        <v>46020</v>
      </c>
      <c r="M574" s="12"/>
    </row>
    <row r="575" spans="1:13" ht="21.75" customHeight="1" x14ac:dyDescent="0.25">
      <c r="A575" s="4">
        <v>574</v>
      </c>
      <c r="B575" s="83">
        <v>20254604176642</v>
      </c>
      <c r="C575" s="35">
        <v>46008</v>
      </c>
      <c r="D575" s="2">
        <v>46008</v>
      </c>
      <c r="E575" s="2" t="s">
        <v>7275</v>
      </c>
      <c r="F575" s="14">
        <f ca="1">Tabla3689101118191516172345675638910[[#This Row],[FECHA RADICACION]]-TODAY()</f>
        <v>-55</v>
      </c>
      <c r="G575" s="14" t="s">
        <v>15</v>
      </c>
      <c r="H575" s="14" t="s">
        <v>5910</v>
      </c>
      <c r="I575" s="4" t="s">
        <v>5709</v>
      </c>
      <c r="J575" s="15" t="s">
        <v>18</v>
      </c>
      <c r="K575" s="21">
        <v>46020</v>
      </c>
      <c r="M575" s="12"/>
    </row>
    <row r="576" spans="1:13" ht="21.75" customHeight="1" x14ac:dyDescent="0.25">
      <c r="A576" s="4">
        <v>575</v>
      </c>
      <c r="B576" s="83">
        <v>20254604176272</v>
      </c>
      <c r="C576" s="35">
        <v>46008.518750000003</v>
      </c>
      <c r="D576" s="2">
        <v>46008</v>
      </c>
      <c r="E576" s="2" t="s">
        <v>7276</v>
      </c>
      <c r="F576" s="14">
        <f ca="1">Tabla3689101118191516172345675638910[[#This Row],[FECHA RADICACION]]-TODAY()</f>
        <v>-54.48124999999709</v>
      </c>
      <c r="G576" s="14" t="s">
        <v>15</v>
      </c>
      <c r="H576" s="14" t="s">
        <v>5910</v>
      </c>
      <c r="I576" s="4" t="s">
        <v>5709</v>
      </c>
      <c r="J576" s="15" t="s">
        <v>18</v>
      </c>
      <c r="K576" s="21">
        <v>46020</v>
      </c>
      <c r="M576" s="12"/>
    </row>
    <row r="577" spans="1:14" ht="21.75" hidden="1" customHeight="1" x14ac:dyDescent="0.25">
      <c r="A577" s="4">
        <v>576</v>
      </c>
      <c r="B577" s="83">
        <v>20254604176002</v>
      </c>
      <c r="C577" s="35">
        <v>46008.489583333336</v>
      </c>
      <c r="D577" s="2">
        <v>46008</v>
      </c>
      <c r="E577" s="2" t="s">
        <v>7277</v>
      </c>
      <c r="F577" s="14">
        <f ca="1">Tabla3689101118191516172345675638910[[#This Row],[FECHA RADICACION]]-TODAY()</f>
        <v>-54.510416666664241</v>
      </c>
      <c r="G577" s="14" t="s">
        <v>15</v>
      </c>
      <c r="H577" s="14" t="s">
        <v>7232</v>
      </c>
      <c r="I577" s="4" t="s">
        <v>17</v>
      </c>
      <c r="J577" s="15" t="s">
        <v>18</v>
      </c>
      <c r="K577" s="21">
        <v>46020</v>
      </c>
      <c r="M577" s="12"/>
    </row>
    <row r="578" spans="1:14" ht="21.75" hidden="1" customHeight="1" x14ac:dyDescent="0.25">
      <c r="A578" s="4">
        <v>577</v>
      </c>
      <c r="B578" s="83">
        <v>20254604176052</v>
      </c>
      <c r="C578" s="35">
        <v>46008.492361111108</v>
      </c>
      <c r="D578" s="2">
        <v>46008</v>
      </c>
      <c r="E578" s="2" t="s">
        <v>7278</v>
      </c>
      <c r="F578" s="14">
        <f ca="1">Tabla3689101118191516172345675638910[[#This Row],[FECHA RADICACION]]-TODAY()</f>
        <v>-54.507638888891961</v>
      </c>
      <c r="G578" s="14" t="s">
        <v>15</v>
      </c>
      <c r="H578" s="14" t="s">
        <v>7232</v>
      </c>
      <c r="I578" s="4" t="s">
        <v>17</v>
      </c>
      <c r="J578" s="15" t="s">
        <v>18</v>
      </c>
      <c r="K578" s="21">
        <v>46020</v>
      </c>
      <c r="M578" s="12"/>
    </row>
    <row r="579" spans="1:14" ht="21.75" hidden="1" customHeight="1" x14ac:dyDescent="0.25">
      <c r="A579" s="4">
        <v>578</v>
      </c>
      <c r="B579" s="83">
        <v>20254604175772</v>
      </c>
      <c r="C579" s="35">
        <v>46008.473611111112</v>
      </c>
      <c r="D579" s="2">
        <v>46008</v>
      </c>
      <c r="E579" s="2" t="s">
        <v>7279</v>
      </c>
      <c r="F579" s="14">
        <f ca="1">Tabla3689101118191516172345675638910[[#This Row],[FECHA RADICACION]]-TODAY()</f>
        <v>-54.526388888887595</v>
      </c>
      <c r="G579" s="14" t="s">
        <v>15</v>
      </c>
      <c r="H579" s="14" t="s">
        <v>7232</v>
      </c>
      <c r="I579" s="4" t="s">
        <v>17</v>
      </c>
      <c r="J579" s="15" t="s">
        <v>18</v>
      </c>
      <c r="K579" s="21">
        <v>46020</v>
      </c>
      <c r="M579" s="12"/>
    </row>
    <row r="580" spans="1:14" ht="21.75" customHeight="1" x14ac:dyDescent="0.25">
      <c r="A580" s="4">
        <v>579</v>
      </c>
      <c r="B580" s="83">
        <v>20254604175732</v>
      </c>
      <c r="C580" s="35">
        <v>46008.47152777778</v>
      </c>
      <c r="D580" s="2">
        <v>46008</v>
      </c>
      <c r="E580" s="2" t="s">
        <v>7280</v>
      </c>
      <c r="F580" s="14">
        <f ca="1">Tabla3689101118191516172345675638910[[#This Row],[FECHA RADICACION]]-TODAY()</f>
        <v>-54.528472222220444</v>
      </c>
      <c r="G580" s="14" t="s">
        <v>15</v>
      </c>
      <c r="H580" s="14" t="s">
        <v>5910</v>
      </c>
      <c r="I580" s="4" t="s">
        <v>7916</v>
      </c>
      <c r="K580" s="21">
        <v>46020</v>
      </c>
      <c r="M580" s="12" t="s">
        <v>7281</v>
      </c>
      <c r="N580" s="4" t="s">
        <v>7915</v>
      </c>
    </row>
    <row r="581" spans="1:14" ht="21.75" hidden="1" customHeight="1" x14ac:dyDescent="0.25">
      <c r="A581" s="4">
        <v>580</v>
      </c>
      <c r="B581" s="83">
        <v>20254604175782</v>
      </c>
      <c r="C581" s="35">
        <v>46008.474305555559</v>
      </c>
      <c r="D581" s="2">
        <v>46008</v>
      </c>
      <c r="E581" s="2" t="s">
        <v>7282</v>
      </c>
      <c r="F581" s="14">
        <f ca="1">Tabla3689101118191516172345675638910[[#This Row],[FECHA RADICACION]]-TODAY()</f>
        <v>-54.525694444440887</v>
      </c>
      <c r="G581" s="14" t="s">
        <v>65</v>
      </c>
      <c r="H581" s="14" t="s">
        <v>73</v>
      </c>
      <c r="I581" s="14" t="s">
        <v>17</v>
      </c>
      <c r="J581" s="15" t="s">
        <v>18</v>
      </c>
      <c r="K581" s="21">
        <v>46020</v>
      </c>
      <c r="M581" s="12"/>
    </row>
    <row r="582" spans="1:14" ht="21.75" hidden="1" customHeight="1" x14ac:dyDescent="0.25">
      <c r="A582" s="4">
        <v>581</v>
      </c>
      <c r="B582" s="83">
        <v>20255810240402</v>
      </c>
      <c r="C582" s="35">
        <v>46008.491666666669</v>
      </c>
      <c r="D582" s="2">
        <v>46009</v>
      </c>
      <c r="E582" s="2" t="s">
        <v>7283</v>
      </c>
      <c r="F582" s="14">
        <f ca="1">Tabla3689101118191516172345675638910[[#This Row],[FECHA RADICACION]]-TODAY()</f>
        <v>-54.508333333331393</v>
      </c>
      <c r="G582" s="14" t="s">
        <v>65</v>
      </c>
      <c r="H582" s="14" t="s">
        <v>3285</v>
      </c>
      <c r="I582" s="4" t="s">
        <v>17</v>
      </c>
      <c r="J582" s="15" t="s">
        <v>18</v>
      </c>
      <c r="K582" s="21">
        <v>46020</v>
      </c>
      <c r="M582" s="12"/>
    </row>
    <row r="583" spans="1:14" ht="21.75" hidden="1" customHeight="1" x14ac:dyDescent="0.25">
      <c r="A583" s="4">
        <v>582</v>
      </c>
      <c r="B583" s="83">
        <v>20254214176032</v>
      </c>
      <c r="C583" s="35">
        <v>46008.490972222222</v>
      </c>
      <c r="D583" s="2">
        <v>46009</v>
      </c>
      <c r="E583" s="2" t="s">
        <v>7284</v>
      </c>
      <c r="F583" s="14">
        <f ca="1">Tabla3689101118191516172345675638910[[#This Row],[FECHA RADICACION]]-TODAY()</f>
        <v>-54.509027777778101</v>
      </c>
      <c r="G583" s="14" t="s">
        <v>50</v>
      </c>
      <c r="H583" s="14" t="s">
        <v>51</v>
      </c>
      <c r="I583" s="4" t="s">
        <v>17</v>
      </c>
      <c r="J583" s="15" t="s">
        <v>18</v>
      </c>
      <c r="K583" s="21">
        <v>46020</v>
      </c>
      <c r="M583" s="12"/>
    </row>
    <row r="584" spans="1:14" ht="21.75" hidden="1" customHeight="1" x14ac:dyDescent="0.25">
      <c r="A584" s="4">
        <v>583</v>
      </c>
      <c r="B584" s="83">
        <v>20255810240382</v>
      </c>
      <c r="C584" s="35">
        <v>46008.490972222222</v>
      </c>
      <c r="D584" s="2">
        <v>46009</v>
      </c>
      <c r="E584" s="2" t="s">
        <v>7285</v>
      </c>
      <c r="F584" s="14">
        <f ca="1">Tabla3689101118191516172345675638910[[#This Row],[FECHA RADICACION]]-TODAY()</f>
        <v>-54.509027777778101</v>
      </c>
      <c r="G584" s="14" t="s">
        <v>65</v>
      </c>
      <c r="H584" s="14" t="s">
        <v>3285</v>
      </c>
      <c r="I584" s="4" t="s">
        <v>17</v>
      </c>
      <c r="J584" s="15" t="s">
        <v>18</v>
      </c>
      <c r="K584" s="21">
        <v>46020</v>
      </c>
      <c r="M584" s="12"/>
    </row>
    <row r="585" spans="1:14" ht="21.75" hidden="1" customHeight="1" x14ac:dyDescent="0.25">
      <c r="A585" s="4">
        <v>584</v>
      </c>
      <c r="B585" s="83">
        <v>20255810240372</v>
      </c>
      <c r="C585" s="35">
        <v>46008.490277777775</v>
      </c>
      <c r="D585" s="2">
        <v>46009</v>
      </c>
      <c r="E585" s="2" t="s">
        <v>7286</v>
      </c>
      <c r="F585" s="14">
        <f ca="1">Tabla3689101118191516172345675638910[[#This Row],[FECHA RADICACION]]-TODAY()</f>
        <v>-54.509722222224809</v>
      </c>
      <c r="G585" s="14" t="s">
        <v>65</v>
      </c>
      <c r="H585" s="14" t="s">
        <v>3285</v>
      </c>
      <c r="I585" s="4" t="s">
        <v>17</v>
      </c>
      <c r="J585" s="15" t="s">
        <v>18</v>
      </c>
      <c r="K585" s="21">
        <v>46020</v>
      </c>
      <c r="M585" s="12"/>
    </row>
    <row r="586" spans="1:14" ht="21.75" hidden="1" customHeight="1" x14ac:dyDescent="0.25">
      <c r="A586" s="4">
        <v>585</v>
      </c>
      <c r="B586" s="83">
        <v>20255810240362</v>
      </c>
      <c r="C586" s="35">
        <v>46008.488888888889</v>
      </c>
      <c r="D586" s="2">
        <v>46009</v>
      </c>
      <c r="E586" s="2" t="s">
        <v>7287</v>
      </c>
      <c r="F586" s="14">
        <f ca="1">Tabla3689101118191516172345675638910[[#This Row],[FECHA RADICACION]]-TODAY()</f>
        <v>-54.511111111110949</v>
      </c>
      <c r="G586" s="14" t="s">
        <v>65</v>
      </c>
      <c r="H586" s="14" t="s">
        <v>3285</v>
      </c>
      <c r="I586" s="4" t="s">
        <v>17</v>
      </c>
      <c r="J586" s="15" t="s">
        <v>18</v>
      </c>
      <c r="K586" s="21">
        <v>46020</v>
      </c>
      <c r="M586" s="12"/>
    </row>
    <row r="587" spans="1:14" ht="21.75" hidden="1" customHeight="1" x14ac:dyDescent="0.25">
      <c r="A587" s="4">
        <v>586</v>
      </c>
      <c r="B587" s="83">
        <v>20255810240342</v>
      </c>
      <c r="C587" s="35">
        <v>46008.488194444442</v>
      </c>
      <c r="D587" s="2">
        <v>46009</v>
      </c>
      <c r="E587" s="2" t="s">
        <v>7288</v>
      </c>
      <c r="F587" s="14">
        <f ca="1">Tabla3689101118191516172345675638910[[#This Row],[FECHA RADICACION]]-TODAY()</f>
        <v>-54.511805555557657</v>
      </c>
      <c r="G587" s="14" t="s">
        <v>65</v>
      </c>
      <c r="H587" s="14" t="s">
        <v>3285</v>
      </c>
      <c r="I587" s="4" t="s">
        <v>17</v>
      </c>
      <c r="J587" s="15" t="s">
        <v>18</v>
      </c>
      <c r="K587" s="21">
        <v>46020</v>
      </c>
      <c r="L587" s="4" t="s">
        <v>174</v>
      </c>
      <c r="M587" s="12"/>
    </row>
    <row r="588" spans="1:14" ht="21.75" hidden="1" customHeight="1" x14ac:dyDescent="0.25">
      <c r="A588" s="4">
        <v>587</v>
      </c>
      <c r="B588" s="83">
        <v>20255810240322</v>
      </c>
      <c r="C588" s="35">
        <v>46008.487500000003</v>
      </c>
      <c r="D588" s="2">
        <v>46009</v>
      </c>
      <c r="E588" s="2" t="s">
        <v>7289</v>
      </c>
      <c r="F588" s="14">
        <f ca="1">Tabla3689101118191516172345675638910[[#This Row],[FECHA RADICACION]]-TODAY()</f>
        <v>-54.51249999999709</v>
      </c>
      <c r="G588" s="14" t="s">
        <v>65</v>
      </c>
      <c r="H588" s="14" t="s">
        <v>3285</v>
      </c>
      <c r="I588" s="4" t="s">
        <v>17</v>
      </c>
      <c r="J588" s="15" t="s">
        <v>18</v>
      </c>
      <c r="K588" s="21">
        <v>46020</v>
      </c>
      <c r="L588" s="4" t="s">
        <v>174</v>
      </c>
      <c r="M588" s="12"/>
    </row>
    <row r="589" spans="1:14" ht="21.75" hidden="1" customHeight="1" x14ac:dyDescent="0.25">
      <c r="A589" s="4">
        <v>588</v>
      </c>
      <c r="B589" s="83">
        <v>20255810240312</v>
      </c>
      <c r="C589" s="35">
        <v>46008.486111111109</v>
      </c>
      <c r="D589" s="2">
        <v>46009</v>
      </c>
      <c r="E589" s="2" t="s">
        <v>7290</v>
      </c>
      <c r="F589" s="14">
        <f ca="1">Tabla3689101118191516172345675638910[[#This Row],[FECHA RADICACION]]-TODAY()</f>
        <v>-54.513888888890506</v>
      </c>
      <c r="G589" s="14" t="s">
        <v>65</v>
      </c>
      <c r="H589" s="14" t="s">
        <v>3285</v>
      </c>
      <c r="I589" s="4" t="s">
        <v>17</v>
      </c>
      <c r="J589" s="15" t="s">
        <v>18</v>
      </c>
      <c r="K589" s="21">
        <v>46020</v>
      </c>
      <c r="L589" s="4" t="s">
        <v>174</v>
      </c>
      <c r="M589" s="12"/>
    </row>
    <row r="590" spans="1:14" ht="21.75" hidden="1" customHeight="1" x14ac:dyDescent="0.25">
      <c r="A590" s="4">
        <v>589</v>
      </c>
      <c r="B590" s="83">
        <v>20255810240282</v>
      </c>
      <c r="C590" s="35">
        <v>46008.482638888891</v>
      </c>
      <c r="D590" s="2">
        <v>46009</v>
      </c>
      <c r="E590" s="2" t="s">
        <v>7291</v>
      </c>
      <c r="F590" s="14">
        <f ca="1">Tabla3689101118191516172345675638910[[#This Row],[FECHA RADICACION]]-TODAY()</f>
        <v>-54.517361111109494</v>
      </c>
      <c r="G590" s="14" t="s">
        <v>65</v>
      </c>
      <c r="H590" s="14" t="s">
        <v>3285</v>
      </c>
      <c r="I590" s="4" t="s">
        <v>17</v>
      </c>
      <c r="J590" s="15" t="s">
        <v>18</v>
      </c>
      <c r="K590" s="21">
        <v>46020</v>
      </c>
      <c r="L590" s="4" t="s">
        <v>174</v>
      </c>
      <c r="M590" s="12"/>
    </row>
    <row r="591" spans="1:14" ht="21.75" hidden="1" customHeight="1" x14ac:dyDescent="0.25">
      <c r="A591" s="4">
        <v>590</v>
      </c>
      <c r="B591" s="83">
        <v>20255810240272</v>
      </c>
      <c r="C591" s="35">
        <v>46008.481944444444</v>
      </c>
      <c r="D591" s="2">
        <v>46009</v>
      </c>
      <c r="E591" s="2" t="s">
        <v>7292</v>
      </c>
      <c r="F591" s="14">
        <f ca="1">Tabla3689101118191516172345675638910[[#This Row],[FECHA RADICACION]]-TODAY()</f>
        <v>-54.518055555556202</v>
      </c>
      <c r="G591" s="14" t="s">
        <v>65</v>
      </c>
      <c r="H591" s="14" t="s">
        <v>3285</v>
      </c>
      <c r="I591" s="4" t="s">
        <v>17</v>
      </c>
      <c r="J591" s="15" t="s">
        <v>18</v>
      </c>
      <c r="K591" s="21">
        <v>46020</v>
      </c>
      <c r="L591" s="4" t="s">
        <v>174</v>
      </c>
      <c r="M591" s="12"/>
    </row>
    <row r="592" spans="1:14" ht="21.75" hidden="1" customHeight="1" x14ac:dyDescent="0.25">
      <c r="A592" s="4">
        <v>591</v>
      </c>
      <c r="B592" s="83">
        <v>20255810240262</v>
      </c>
      <c r="C592" s="35">
        <v>46008.480555555558</v>
      </c>
      <c r="D592" s="2">
        <v>46009</v>
      </c>
      <c r="E592" s="2" t="s">
        <v>7293</v>
      </c>
      <c r="F592" s="14">
        <f ca="1">Tabla3689101118191516172345675638910[[#This Row],[FECHA RADICACION]]-TODAY()</f>
        <v>-54.519444444442343</v>
      </c>
      <c r="G592" s="14" t="s">
        <v>65</v>
      </c>
      <c r="H592" s="14" t="s">
        <v>3285</v>
      </c>
      <c r="I592" s="4" t="s">
        <v>17</v>
      </c>
      <c r="J592" s="15" t="s">
        <v>18</v>
      </c>
      <c r="K592" s="21">
        <v>46020</v>
      </c>
      <c r="L592" s="4" t="s">
        <v>174</v>
      </c>
      <c r="M592" s="12"/>
    </row>
    <row r="593" spans="1:13" ht="21.75" hidden="1" customHeight="1" x14ac:dyDescent="0.25">
      <c r="A593" s="4">
        <v>592</v>
      </c>
      <c r="B593" s="83">
        <v>20255810240252</v>
      </c>
      <c r="C593" s="35">
        <v>46008.478472222225</v>
      </c>
      <c r="D593" s="2">
        <v>46009</v>
      </c>
      <c r="E593" s="2" t="s">
        <v>7294</v>
      </c>
      <c r="F593" s="14">
        <f ca="1">Tabla3689101118191516172345675638910[[#This Row],[FECHA RADICACION]]-TODAY()</f>
        <v>-54.521527777775191</v>
      </c>
      <c r="G593" s="14" t="s">
        <v>65</v>
      </c>
      <c r="H593" s="14" t="s">
        <v>3285</v>
      </c>
      <c r="I593" s="4" t="s">
        <v>17</v>
      </c>
      <c r="J593" s="15" t="s">
        <v>18</v>
      </c>
      <c r="K593" s="21">
        <v>46020</v>
      </c>
      <c r="L593" s="4" t="s">
        <v>174</v>
      </c>
      <c r="M593" s="12"/>
    </row>
    <row r="594" spans="1:13" ht="21.75" hidden="1" customHeight="1" x14ac:dyDescent="0.25">
      <c r="A594" s="4">
        <v>593</v>
      </c>
      <c r="B594" s="83">
        <v>20255810240242</v>
      </c>
      <c r="C594" s="35">
        <v>46008.476388888892</v>
      </c>
      <c r="D594" s="2">
        <v>46009</v>
      </c>
      <c r="E594" s="2" t="s">
        <v>7295</v>
      </c>
      <c r="F594" s="14">
        <f ca="1">Tabla3689101118191516172345675638910[[#This Row],[FECHA RADICACION]]-TODAY()</f>
        <v>-54.523611111108039</v>
      </c>
      <c r="G594" s="14" t="s">
        <v>65</v>
      </c>
      <c r="H594" s="14" t="s">
        <v>3285</v>
      </c>
      <c r="I594" s="4" t="s">
        <v>17</v>
      </c>
      <c r="J594" s="15" t="s">
        <v>18</v>
      </c>
      <c r="K594" s="21">
        <v>46020</v>
      </c>
      <c r="L594" s="4" t="s">
        <v>174</v>
      </c>
      <c r="M594" s="12"/>
    </row>
    <row r="595" spans="1:13" ht="21.75" hidden="1" customHeight="1" x14ac:dyDescent="0.25">
      <c r="A595" s="4">
        <v>594</v>
      </c>
      <c r="B595" s="83">
        <v>20255810240232</v>
      </c>
      <c r="C595" s="35">
        <v>46008.476388888892</v>
      </c>
      <c r="D595" s="2">
        <v>46009</v>
      </c>
      <c r="E595" s="2" t="s">
        <v>7296</v>
      </c>
      <c r="F595" s="14">
        <f ca="1">Tabla3689101118191516172345675638910[[#This Row],[FECHA RADICACION]]-TODAY()</f>
        <v>-54.523611111108039</v>
      </c>
      <c r="G595" s="14" t="s">
        <v>65</v>
      </c>
      <c r="H595" s="14" t="s">
        <v>3285</v>
      </c>
      <c r="I595" s="4" t="s">
        <v>17</v>
      </c>
      <c r="J595" s="15" t="s">
        <v>18</v>
      </c>
      <c r="K595" s="21">
        <v>46020</v>
      </c>
      <c r="L595" s="4" t="s">
        <v>174</v>
      </c>
      <c r="M595" s="12"/>
    </row>
    <row r="596" spans="1:13" ht="21.75" hidden="1" customHeight="1" x14ac:dyDescent="0.25">
      <c r="A596" s="4">
        <v>595</v>
      </c>
      <c r="B596" s="83">
        <v>20255810240222</v>
      </c>
      <c r="C596" s="35">
        <v>46008.474305555559</v>
      </c>
      <c r="D596" s="2">
        <v>46009</v>
      </c>
      <c r="E596" s="2" t="s">
        <v>7297</v>
      </c>
      <c r="F596" s="14">
        <f ca="1">Tabla3689101118191516172345675638910[[#This Row],[FECHA RADICACION]]-TODAY()</f>
        <v>-54.525694444440887</v>
      </c>
      <c r="G596" s="14" t="s">
        <v>65</v>
      </c>
      <c r="H596" s="14" t="s">
        <v>3285</v>
      </c>
      <c r="I596" s="4" t="s">
        <v>17</v>
      </c>
      <c r="J596" s="15" t="s">
        <v>18</v>
      </c>
      <c r="K596" s="21">
        <v>46020</v>
      </c>
      <c r="L596" s="4" t="s">
        <v>174</v>
      </c>
      <c r="M596" s="12"/>
    </row>
    <row r="597" spans="1:13" ht="21.75" hidden="1" customHeight="1" x14ac:dyDescent="0.25">
      <c r="A597" s="4">
        <v>596</v>
      </c>
      <c r="B597" s="83">
        <v>20254604175422</v>
      </c>
      <c r="C597" s="35">
        <v>46008.456250000003</v>
      </c>
      <c r="D597" s="2">
        <v>46009</v>
      </c>
      <c r="E597" s="2" t="s">
        <v>7298</v>
      </c>
      <c r="F597" s="14">
        <f ca="1">Tabla3689101118191516172345675638910[[#This Row],[FECHA RADICACION]]-TODAY()</f>
        <v>-54.54374999999709</v>
      </c>
      <c r="G597" s="14" t="s">
        <v>15</v>
      </c>
      <c r="H597" s="14" t="s">
        <v>16</v>
      </c>
      <c r="I597" s="4" t="s">
        <v>17</v>
      </c>
      <c r="J597" s="15" t="s">
        <v>18</v>
      </c>
      <c r="K597" s="21">
        <v>46020</v>
      </c>
      <c r="M597" s="12"/>
    </row>
    <row r="598" spans="1:13" ht="21.75" hidden="1" customHeight="1" x14ac:dyDescent="0.25">
      <c r="A598" s="4">
        <v>597</v>
      </c>
      <c r="B598" s="83">
        <v>20254604162512</v>
      </c>
      <c r="C598" s="35">
        <v>46007.5</v>
      </c>
      <c r="D598" s="2">
        <v>46009</v>
      </c>
      <c r="E598" s="2" t="s">
        <v>7221</v>
      </c>
      <c r="F598" s="14">
        <f ca="1">Tabla3689101118191516172345675638910[[#This Row],[FECHA RADICACION]]-TODAY()</f>
        <v>-55.5</v>
      </c>
      <c r="G598" s="14" t="s">
        <v>50</v>
      </c>
      <c r="H598" s="14" t="s">
        <v>93</v>
      </c>
      <c r="I598" s="4" t="s">
        <v>17</v>
      </c>
      <c r="J598" s="15" t="s">
        <v>18</v>
      </c>
      <c r="K598" s="21">
        <v>46020</v>
      </c>
      <c r="M598" s="12"/>
    </row>
    <row r="599" spans="1:13" ht="21.75" customHeight="1" x14ac:dyDescent="0.25">
      <c r="A599" s="4">
        <v>598</v>
      </c>
      <c r="B599" s="83">
        <v>20254214160792</v>
      </c>
      <c r="C599" s="35">
        <v>46007.359722222223</v>
      </c>
      <c r="D599" s="2">
        <v>46009</v>
      </c>
      <c r="E599" s="2" t="s">
        <v>7299</v>
      </c>
      <c r="F599" s="14">
        <f ca="1">Tabla3689101118191516172345675638910[[#This Row],[FECHA RADICACION]]-TODAY()</f>
        <v>-55.640277777776646</v>
      </c>
      <c r="G599" s="14" t="s">
        <v>15</v>
      </c>
      <c r="H599" s="14" t="s">
        <v>241</v>
      </c>
      <c r="I599" s="4" t="s">
        <v>17</v>
      </c>
      <c r="J599" s="15" t="s">
        <v>18</v>
      </c>
      <c r="K599" s="21">
        <v>46020</v>
      </c>
      <c r="M599" s="12"/>
    </row>
    <row r="600" spans="1:13" ht="21.75" hidden="1" customHeight="1" x14ac:dyDescent="0.25">
      <c r="A600" s="4">
        <v>599</v>
      </c>
      <c r="B600" s="83">
        <v>20254214160592</v>
      </c>
      <c r="C600" s="35">
        <v>46007.336111111108</v>
      </c>
      <c r="D600" s="2">
        <v>46009</v>
      </c>
      <c r="E600" s="2" t="s">
        <v>7300</v>
      </c>
      <c r="F600" s="14">
        <f ca="1">Tabla3689101118191516172345675638910[[#This Row],[FECHA RADICACION]]-TODAY()</f>
        <v>-55.663888888891961</v>
      </c>
      <c r="G600" s="14" t="s">
        <v>50</v>
      </c>
      <c r="H600" s="14" t="s">
        <v>51</v>
      </c>
      <c r="I600" s="4" t="s">
        <v>17</v>
      </c>
      <c r="J600" s="15" t="s">
        <v>18</v>
      </c>
      <c r="K600" s="21">
        <v>46020</v>
      </c>
      <c r="M600" s="12"/>
    </row>
    <row r="601" spans="1:13" ht="21.75" hidden="1" customHeight="1" x14ac:dyDescent="0.25">
      <c r="A601" s="4">
        <v>600</v>
      </c>
      <c r="B601" s="83">
        <v>20255810227382</v>
      </c>
      <c r="C601" s="35">
        <v>45992.425694444442</v>
      </c>
      <c r="D601" s="2">
        <v>46009</v>
      </c>
      <c r="E601" s="2" t="s">
        <v>7301</v>
      </c>
      <c r="F601" s="14">
        <f ca="1">Tabla3689101118191516172345675638910[[#This Row],[FECHA RADICACION]]-TODAY()</f>
        <v>-70.574305555557657</v>
      </c>
      <c r="G601" s="14" t="s">
        <v>2964</v>
      </c>
      <c r="H601" s="14" t="s">
        <v>17</v>
      </c>
      <c r="I601" s="4" t="s">
        <v>17</v>
      </c>
      <c r="J601" s="15" t="s">
        <v>18</v>
      </c>
      <c r="L601" s="4" t="s">
        <v>125</v>
      </c>
      <c r="M601" s="12"/>
    </row>
    <row r="602" spans="1:13" ht="21.75" hidden="1" customHeight="1" x14ac:dyDescent="0.25">
      <c r="A602" s="4">
        <v>601</v>
      </c>
      <c r="B602" s="83">
        <v>20255810240572</v>
      </c>
      <c r="C602" s="35">
        <v>46008.511111111111</v>
      </c>
      <c r="D602" s="2">
        <v>46009</v>
      </c>
      <c r="E602" s="2" t="s">
        <v>7302</v>
      </c>
      <c r="F602" s="14">
        <f ca="1">Tabla3689101118191516172345675638910[[#This Row],[FECHA RADICACION]]-TODAY()</f>
        <v>-54.488888888889051</v>
      </c>
      <c r="G602" s="14" t="s">
        <v>50</v>
      </c>
      <c r="H602" s="14" t="s">
        <v>51</v>
      </c>
      <c r="I602" s="4" t="s">
        <v>17</v>
      </c>
      <c r="J602" s="15" t="s">
        <v>18</v>
      </c>
      <c r="K602" s="21">
        <v>46020</v>
      </c>
      <c r="M602" s="12"/>
    </row>
    <row r="603" spans="1:13" ht="21.75" hidden="1" customHeight="1" x14ac:dyDescent="0.25">
      <c r="A603" s="4">
        <v>602</v>
      </c>
      <c r="B603" s="83">
        <v>20255810240562</v>
      </c>
      <c r="C603" s="35">
        <v>46008.510416666664</v>
      </c>
      <c r="D603" s="2">
        <v>46009</v>
      </c>
      <c r="E603" s="2" t="s">
        <v>7303</v>
      </c>
      <c r="F603" s="14">
        <f ca="1">Tabla3689101118191516172345675638910[[#This Row],[FECHA RADICACION]]-TODAY()</f>
        <v>-54.489583333335759</v>
      </c>
      <c r="G603" s="14" t="s">
        <v>2964</v>
      </c>
      <c r="H603" s="14" t="s">
        <v>17</v>
      </c>
      <c r="I603" s="4" t="s">
        <v>17</v>
      </c>
      <c r="J603" s="15" t="s">
        <v>18</v>
      </c>
      <c r="M603" s="12"/>
    </row>
    <row r="604" spans="1:13" ht="21.75" hidden="1" customHeight="1" x14ac:dyDescent="0.25">
      <c r="A604" s="4">
        <v>603</v>
      </c>
      <c r="B604" s="83">
        <v>20255810240542</v>
      </c>
      <c r="C604" s="35">
        <v>46008.506249999999</v>
      </c>
      <c r="D604" s="2">
        <v>46009</v>
      </c>
      <c r="E604" s="2" t="s">
        <v>7304</v>
      </c>
      <c r="F604" s="14">
        <f ca="1">Tabla3689101118191516172345675638910[[#This Row],[FECHA RADICACION]]-TODAY()</f>
        <v>-54.493750000001455</v>
      </c>
      <c r="G604" s="14" t="s">
        <v>50</v>
      </c>
      <c r="H604" s="14" t="s">
        <v>51</v>
      </c>
      <c r="I604" s="4" t="s">
        <v>17</v>
      </c>
      <c r="L604" s="4" t="s">
        <v>1711</v>
      </c>
      <c r="M604" s="12"/>
    </row>
    <row r="605" spans="1:13" ht="21.75" hidden="1" customHeight="1" x14ac:dyDescent="0.25">
      <c r="A605" s="4">
        <v>604</v>
      </c>
      <c r="B605" s="83">
        <v>20255810240552</v>
      </c>
      <c r="C605" s="35">
        <v>46008.506249999999</v>
      </c>
      <c r="D605" s="2">
        <v>46009</v>
      </c>
      <c r="E605" s="2" t="s">
        <v>7305</v>
      </c>
      <c r="F605" s="14">
        <f ca="1">Tabla3689101118191516172345675638910[[#This Row],[FECHA RADICACION]]-TODAY()</f>
        <v>-54.493750000001455</v>
      </c>
      <c r="G605" s="14" t="s">
        <v>65</v>
      </c>
      <c r="H605" s="14" t="s">
        <v>3285</v>
      </c>
      <c r="I605" s="4" t="s">
        <v>17</v>
      </c>
      <c r="J605" s="15" t="s">
        <v>18</v>
      </c>
      <c r="K605" s="21">
        <v>46020</v>
      </c>
      <c r="M605" s="12"/>
    </row>
    <row r="606" spans="1:13" ht="21.75" hidden="1" customHeight="1" x14ac:dyDescent="0.25">
      <c r="A606" s="4">
        <v>605</v>
      </c>
      <c r="B606" s="83">
        <v>20255810240532</v>
      </c>
      <c r="C606" s="35">
        <v>46008.504861111112</v>
      </c>
      <c r="D606" s="2">
        <v>46009</v>
      </c>
      <c r="E606" s="2" t="s">
        <v>7306</v>
      </c>
      <c r="F606" s="14">
        <f ca="1">Tabla3689101118191516172345675638910[[#This Row],[FECHA RADICACION]]-TODAY()</f>
        <v>-54.495138888887595</v>
      </c>
      <c r="G606" s="14" t="s">
        <v>65</v>
      </c>
      <c r="H606" s="14" t="s">
        <v>3285</v>
      </c>
      <c r="I606" s="4" t="s">
        <v>17</v>
      </c>
      <c r="J606" s="15" t="s">
        <v>18</v>
      </c>
      <c r="K606" s="21">
        <v>46020</v>
      </c>
      <c r="L606" s="4" t="s">
        <v>174</v>
      </c>
      <c r="M606" s="12"/>
    </row>
    <row r="607" spans="1:13" ht="21.75" hidden="1" customHeight="1" x14ac:dyDescent="0.25">
      <c r="A607" s="4">
        <v>606</v>
      </c>
      <c r="B607" s="83">
        <v>20255810240522</v>
      </c>
      <c r="C607" s="35">
        <v>46008.504861111112</v>
      </c>
      <c r="D607" s="2">
        <v>46009</v>
      </c>
      <c r="E607" s="2" t="s">
        <v>7307</v>
      </c>
      <c r="F607" s="14">
        <f ca="1">Tabla3689101118191516172345675638910[[#This Row],[FECHA RADICACION]]-TODAY()</f>
        <v>-54.495138888887595</v>
      </c>
      <c r="G607" s="14" t="s">
        <v>50</v>
      </c>
      <c r="H607" s="14" t="s">
        <v>51</v>
      </c>
      <c r="I607" s="4" t="s">
        <v>17</v>
      </c>
      <c r="L607" s="4" t="s">
        <v>1711</v>
      </c>
      <c r="M607" s="12"/>
    </row>
    <row r="608" spans="1:13" ht="21.75" hidden="1" customHeight="1" x14ac:dyDescent="0.25">
      <c r="A608" s="4">
        <v>607</v>
      </c>
      <c r="B608" s="83">
        <v>20255810240512</v>
      </c>
      <c r="C608" s="35">
        <v>46008.503472222219</v>
      </c>
      <c r="D608" s="2">
        <v>46009</v>
      </c>
      <c r="E608" s="2" t="s">
        <v>7308</v>
      </c>
      <c r="F608" s="14">
        <f ca="1">Tabla3689101118191516172345675638910[[#This Row],[FECHA RADICACION]]-TODAY()</f>
        <v>-54.496527777781012</v>
      </c>
      <c r="G608" s="14" t="s">
        <v>15</v>
      </c>
      <c r="H608" s="14" t="s">
        <v>241</v>
      </c>
      <c r="I608" s="4" t="s">
        <v>17</v>
      </c>
      <c r="J608" s="15" t="s">
        <v>18</v>
      </c>
      <c r="K608" s="21">
        <v>46020</v>
      </c>
      <c r="L608" s="4" t="s">
        <v>174</v>
      </c>
      <c r="M608" s="12"/>
    </row>
    <row r="609" spans="1:13" ht="21.75" hidden="1" customHeight="1" x14ac:dyDescent="0.25">
      <c r="A609" s="4">
        <v>608</v>
      </c>
      <c r="B609" s="83">
        <v>20255810240502</v>
      </c>
      <c r="C609" s="35">
        <v>46008.502083333333</v>
      </c>
      <c r="D609" s="2">
        <v>46009</v>
      </c>
      <c r="E609" s="2" t="s">
        <v>7309</v>
      </c>
      <c r="F609" s="14">
        <f ca="1">Tabla3689101118191516172345675638910[[#This Row],[FECHA RADICACION]]-TODAY()</f>
        <v>-54.497916666667152</v>
      </c>
      <c r="G609" s="14" t="s">
        <v>65</v>
      </c>
      <c r="H609" s="14" t="s">
        <v>3285</v>
      </c>
      <c r="I609" s="4" t="s">
        <v>17</v>
      </c>
      <c r="J609" s="15" t="s">
        <v>18</v>
      </c>
      <c r="K609" s="21">
        <v>46020</v>
      </c>
      <c r="L609" s="4" t="s">
        <v>174</v>
      </c>
      <c r="M609" s="12"/>
    </row>
    <row r="610" spans="1:13" ht="21.75" hidden="1" customHeight="1" x14ac:dyDescent="0.25">
      <c r="A610" s="4">
        <v>609</v>
      </c>
      <c r="B610" s="83">
        <v>20254604176202</v>
      </c>
      <c r="C610" s="35">
        <v>46008.501388888886</v>
      </c>
      <c r="D610" s="2">
        <v>46009</v>
      </c>
      <c r="E610" s="2" t="s">
        <v>7310</v>
      </c>
      <c r="F610" s="14">
        <f ca="1">Tabla3689101118191516172345675638910[[#This Row],[FECHA RADICACION]]-TODAY()</f>
        <v>-54.49861111111386</v>
      </c>
      <c r="G610" s="14" t="s">
        <v>65</v>
      </c>
      <c r="H610" s="14" t="s">
        <v>73</v>
      </c>
      <c r="I610" s="14" t="s">
        <v>17</v>
      </c>
      <c r="J610" s="15" t="s">
        <v>18</v>
      </c>
      <c r="K610" s="21">
        <v>46020</v>
      </c>
      <c r="L610" s="4" t="s">
        <v>174</v>
      </c>
      <c r="M610" s="12"/>
    </row>
    <row r="611" spans="1:13" ht="21.75" hidden="1" customHeight="1" x14ac:dyDescent="0.25">
      <c r="A611" s="4">
        <v>610</v>
      </c>
      <c r="B611" s="83">
        <v>20255810240492</v>
      </c>
      <c r="C611" s="35">
        <v>46008.499305555553</v>
      </c>
      <c r="D611" s="2">
        <v>46009</v>
      </c>
      <c r="E611" s="2" t="s">
        <v>7311</v>
      </c>
      <c r="F611" s="14">
        <f ca="1">Tabla3689101118191516172345675638910[[#This Row],[FECHA RADICACION]]-TODAY()</f>
        <v>-54.500694444446708</v>
      </c>
      <c r="G611" s="14" t="s">
        <v>65</v>
      </c>
      <c r="H611" s="14" t="s">
        <v>3285</v>
      </c>
      <c r="I611" s="4" t="s">
        <v>17</v>
      </c>
      <c r="J611" s="15" t="s">
        <v>18</v>
      </c>
      <c r="K611" s="21">
        <v>46020</v>
      </c>
      <c r="L611" s="4" t="s">
        <v>174</v>
      </c>
      <c r="M611" s="12"/>
    </row>
    <row r="612" spans="1:13" ht="21.75" hidden="1" customHeight="1" x14ac:dyDescent="0.25">
      <c r="A612" s="4">
        <v>611</v>
      </c>
      <c r="B612" s="83">
        <v>20255810240462</v>
      </c>
      <c r="C612" s="35">
        <v>46008.497916666667</v>
      </c>
      <c r="D612" s="2">
        <v>46009</v>
      </c>
      <c r="E612" s="2" t="s">
        <v>7312</v>
      </c>
      <c r="F612" s="14">
        <f ca="1">Tabla3689101118191516172345675638910[[#This Row],[FECHA RADICACION]]-TODAY()</f>
        <v>-54.502083333332848</v>
      </c>
      <c r="G612" s="14" t="s">
        <v>65</v>
      </c>
      <c r="H612" s="14" t="s">
        <v>3285</v>
      </c>
      <c r="I612" s="4" t="s">
        <v>17</v>
      </c>
      <c r="J612" s="15" t="s">
        <v>18</v>
      </c>
      <c r="K612" s="21">
        <v>46020</v>
      </c>
      <c r="L612" s="4" t="s">
        <v>174</v>
      </c>
      <c r="M612" s="12"/>
    </row>
    <row r="613" spans="1:13" ht="21.75" customHeight="1" x14ac:dyDescent="0.25">
      <c r="A613" s="4">
        <v>612</v>
      </c>
      <c r="B613" s="83">
        <v>20254604176082</v>
      </c>
      <c r="C613" s="35">
        <v>46008.495138888888</v>
      </c>
      <c r="D613" s="2">
        <v>46009</v>
      </c>
      <c r="E613" s="2" t="s">
        <v>7313</v>
      </c>
      <c r="F613" s="14">
        <f ca="1">Tabla3689101118191516172345675638910[[#This Row],[FECHA RADICACION]]-TODAY()</f>
        <v>-54.504861111112405</v>
      </c>
      <c r="G613" s="14" t="s">
        <v>65</v>
      </c>
      <c r="H613" s="14" t="s">
        <v>283</v>
      </c>
      <c r="I613" s="14" t="s">
        <v>17</v>
      </c>
      <c r="J613" s="15" t="s">
        <v>18</v>
      </c>
      <c r="K613" s="21">
        <v>46020</v>
      </c>
      <c r="L613" s="4" t="s">
        <v>174</v>
      </c>
      <c r="M613" s="12"/>
    </row>
    <row r="614" spans="1:13" ht="21.75" hidden="1" customHeight="1" x14ac:dyDescent="0.25">
      <c r="A614" s="4">
        <v>613</v>
      </c>
      <c r="B614" s="83">
        <v>20255810240432</v>
      </c>
      <c r="C614" s="35">
        <v>46008.494444444441</v>
      </c>
      <c r="D614" s="2">
        <v>46009</v>
      </c>
      <c r="E614" s="2" t="s">
        <v>7314</v>
      </c>
      <c r="F614" s="14">
        <f ca="1">Tabla3689101118191516172345675638910[[#This Row],[FECHA RADICACION]]-TODAY()</f>
        <v>-54.505555555559113</v>
      </c>
      <c r="G614" s="14" t="s">
        <v>65</v>
      </c>
      <c r="H614" s="14" t="s">
        <v>73</v>
      </c>
      <c r="I614" s="14" t="s">
        <v>17</v>
      </c>
      <c r="J614" s="15" t="s">
        <v>18</v>
      </c>
      <c r="K614" s="21">
        <v>46020</v>
      </c>
      <c r="L614" s="4" t="s">
        <v>174</v>
      </c>
      <c r="M614" s="12"/>
    </row>
    <row r="615" spans="1:13" ht="21.75" hidden="1" customHeight="1" x14ac:dyDescent="0.25">
      <c r="A615" s="4">
        <v>614</v>
      </c>
      <c r="B615" s="83">
        <v>20255810240442</v>
      </c>
      <c r="C615" s="35">
        <v>46008.494444444441</v>
      </c>
      <c r="D615" s="2">
        <v>46009</v>
      </c>
      <c r="E615" s="2" t="s">
        <v>7315</v>
      </c>
      <c r="F615" s="14">
        <f ca="1">Tabla3689101118191516172345675638910[[#This Row],[FECHA RADICACION]]-TODAY()</f>
        <v>-54.505555555559113</v>
      </c>
      <c r="G615" s="14" t="s">
        <v>65</v>
      </c>
      <c r="H615" s="14" t="s">
        <v>3285</v>
      </c>
      <c r="I615" s="4" t="s">
        <v>17</v>
      </c>
      <c r="J615" s="15" t="s">
        <v>18</v>
      </c>
      <c r="K615" s="21">
        <v>46020</v>
      </c>
      <c r="L615" s="4" t="s">
        <v>174</v>
      </c>
      <c r="M615" s="12"/>
    </row>
    <row r="616" spans="1:13" ht="21.75" hidden="1" customHeight="1" x14ac:dyDescent="0.25">
      <c r="A616" s="4">
        <v>615</v>
      </c>
      <c r="B616" s="83">
        <v>20255810240412</v>
      </c>
      <c r="C616" s="35">
        <v>46008.493055555555</v>
      </c>
      <c r="D616" s="2">
        <v>46009</v>
      </c>
      <c r="E616" s="2" t="s">
        <v>7316</v>
      </c>
      <c r="F616" s="14">
        <f ca="1">Tabla3689101118191516172345675638910[[#This Row],[FECHA RADICACION]]-TODAY()</f>
        <v>-54.506944444445253</v>
      </c>
      <c r="G616" s="14" t="s">
        <v>65</v>
      </c>
      <c r="H616" s="14" t="s">
        <v>3285</v>
      </c>
      <c r="I616" s="4" t="s">
        <v>17</v>
      </c>
      <c r="J616" s="15" t="s">
        <v>18</v>
      </c>
      <c r="K616" s="21">
        <v>46020</v>
      </c>
      <c r="L616" s="4" t="s">
        <v>174</v>
      </c>
      <c r="M616" s="12"/>
    </row>
    <row r="617" spans="1:13" ht="21.75" hidden="1" customHeight="1" x14ac:dyDescent="0.25">
      <c r="A617" s="4">
        <v>616</v>
      </c>
      <c r="B617" s="83">
        <v>20255810240672</v>
      </c>
      <c r="C617" s="35">
        <v>46008</v>
      </c>
      <c r="D617" s="2">
        <v>46009</v>
      </c>
      <c r="E617" s="2" t="s">
        <v>7317</v>
      </c>
      <c r="F617" s="14">
        <f ca="1">Tabla3689101118191516172345675638910[[#This Row],[FECHA RADICACION]]-TODAY()</f>
        <v>-55</v>
      </c>
      <c r="G617" s="14" t="s">
        <v>65</v>
      </c>
      <c r="H617" s="14" t="s">
        <v>3285</v>
      </c>
      <c r="I617" s="4" t="s">
        <v>17</v>
      </c>
      <c r="J617" s="15" t="s">
        <v>18</v>
      </c>
      <c r="K617" s="21">
        <v>46020</v>
      </c>
      <c r="M617" s="12"/>
    </row>
    <row r="618" spans="1:13" ht="21.75" hidden="1" customHeight="1" x14ac:dyDescent="0.25">
      <c r="A618" s="4">
        <v>617</v>
      </c>
      <c r="B618" s="83">
        <v>20255810240652</v>
      </c>
      <c r="C618" s="35">
        <v>46008.536111111112</v>
      </c>
      <c r="D618" s="2">
        <v>46009</v>
      </c>
      <c r="E618" s="2" t="s">
        <v>7318</v>
      </c>
      <c r="F618" s="14">
        <f ca="1">Tabla3689101118191516172345675638910[[#This Row],[FECHA RADICACION]]-TODAY()</f>
        <v>-54.463888888887595</v>
      </c>
      <c r="G618" s="14" t="s">
        <v>65</v>
      </c>
      <c r="H618" s="14" t="s">
        <v>3285</v>
      </c>
      <c r="I618" s="4" t="s">
        <v>17</v>
      </c>
      <c r="J618" s="15" t="s">
        <v>18</v>
      </c>
      <c r="K618" s="21">
        <v>46020</v>
      </c>
      <c r="M618" s="12"/>
    </row>
    <row r="619" spans="1:13" ht="21.75" hidden="1" customHeight="1" x14ac:dyDescent="0.25">
      <c r="A619" s="4">
        <v>618</v>
      </c>
      <c r="B619" s="83">
        <v>20255810240642</v>
      </c>
      <c r="C619" s="35">
        <v>46008.53402777778</v>
      </c>
      <c r="D619" s="2">
        <v>46009</v>
      </c>
      <c r="E619" s="2" t="s">
        <v>7319</v>
      </c>
      <c r="F619" s="14">
        <f ca="1">Tabla3689101118191516172345675638910[[#This Row],[FECHA RADICACION]]-TODAY()</f>
        <v>-54.465972222220444</v>
      </c>
      <c r="G619" s="14" t="s">
        <v>65</v>
      </c>
      <c r="H619" s="14" t="s">
        <v>3285</v>
      </c>
      <c r="I619" s="4" t="s">
        <v>17</v>
      </c>
      <c r="J619" s="15" t="s">
        <v>18</v>
      </c>
      <c r="K619" s="21">
        <v>46020</v>
      </c>
      <c r="M619" s="12"/>
    </row>
    <row r="620" spans="1:13" ht="21.75" hidden="1" customHeight="1" x14ac:dyDescent="0.25">
      <c r="A620" s="4">
        <v>619</v>
      </c>
      <c r="B620" s="83">
        <v>20255810240632</v>
      </c>
      <c r="C620" s="35">
        <v>46008.532638888886</v>
      </c>
      <c r="D620" s="2">
        <v>46009</v>
      </c>
      <c r="E620" s="2" t="s">
        <v>7320</v>
      </c>
      <c r="F620" s="14">
        <f ca="1">Tabla3689101118191516172345675638910[[#This Row],[FECHA RADICACION]]-TODAY()</f>
        <v>-54.46736111111386</v>
      </c>
      <c r="G620" s="14" t="s">
        <v>15</v>
      </c>
      <c r="H620" s="14" t="s">
        <v>241</v>
      </c>
      <c r="I620" s="4" t="s">
        <v>17</v>
      </c>
      <c r="J620" s="15" t="s">
        <v>18</v>
      </c>
      <c r="K620" s="21">
        <v>46020</v>
      </c>
      <c r="L620" s="4" t="s">
        <v>174</v>
      </c>
      <c r="M620" s="12"/>
    </row>
    <row r="621" spans="1:13" ht="21.75" hidden="1" customHeight="1" x14ac:dyDescent="0.25">
      <c r="A621" s="4">
        <v>620</v>
      </c>
      <c r="B621" s="70">
        <v>20255810240622</v>
      </c>
      <c r="C621" s="36">
        <v>46008.531944444447</v>
      </c>
      <c r="D621" s="2">
        <v>46009</v>
      </c>
      <c r="E621" s="60" t="s">
        <v>7321</v>
      </c>
      <c r="F621" s="19">
        <f ca="1">Tabla3689101118191516172345675638910[[#This Row],[FECHA RADICACION]]-TODAY()</f>
        <v>-54.468055555553292</v>
      </c>
      <c r="G621" s="19" t="s">
        <v>65</v>
      </c>
      <c r="H621" s="19" t="s">
        <v>3285</v>
      </c>
      <c r="I621" s="23" t="s">
        <v>17</v>
      </c>
      <c r="J621" s="18" t="s">
        <v>18</v>
      </c>
      <c r="K621" s="21">
        <v>46020</v>
      </c>
      <c r="L621" s="4" t="s">
        <v>174</v>
      </c>
      <c r="M621" s="3"/>
    </row>
    <row r="622" spans="1:13" ht="21.75" hidden="1" customHeight="1" x14ac:dyDescent="0.25">
      <c r="A622" s="4">
        <v>621</v>
      </c>
      <c r="B622" s="30">
        <v>20255810240612</v>
      </c>
      <c r="C622" s="35">
        <v>46008.529861111114</v>
      </c>
      <c r="D622" s="2">
        <v>46009</v>
      </c>
      <c r="E622" s="2" t="s">
        <v>7322</v>
      </c>
      <c r="F622" s="14">
        <f ca="1">Tabla3689101118191516172345675638910[[#This Row],[FECHA RADICACION]]-TODAY()</f>
        <v>-54.47013888888614</v>
      </c>
      <c r="G622" s="14" t="s">
        <v>65</v>
      </c>
      <c r="H622" s="14" t="s">
        <v>283</v>
      </c>
      <c r="I622" s="14" t="s">
        <v>17</v>
      </c>
      <c r="J622" s="15" t="s">
        <v>18</v>
      </c>
      <c r="K622" s="21">
        <v>46020</v>
      </c>
      <c r="L622" s="4" t="s">
        <v>174</v>
      </c>
      <c r="M622" s="12"/>
    </row>
    <row r="623" spans="1:13" ht="21.75" customHeight="1" x14ac:dyDescent="0.25">
      <c r="A623" s="4">
        <v>622</v>
      </c>
      <c r="B623" s="30">
        <v>20255810240602</v>
      </c>
      <c r="C623" s="35">
        <v>46008.527777777781</v>
      </c>
      <c r="D623" s="2">
        <v>46009</v>
      </c>
      <c r="E623" s="2" t="s">
        <v>7323</v>
      </c>
      <c r="F623" s="14">
        <f ca="1">Tabla3689101118191516172345675638910[[#This Row],[FECHA RADICACION]]-TODAY()</f>
        <v>-54.472222222218988</v>
      </c>
      <c r="G623" s="14" t="s">
        <v>15</v>
      </c>
      <c r="H623" s="14" t="s">
        <v>5910</v>
      </c>
      <c r="I623" s="14" t="s">
        <v>6180</v>
      </c>
      <c r="K623" s="21">
        <v>46020</v>
      </c>
      <c r="M623" s="12"/>
    </row>
    <row r="624" spans="1:13" ht="21.75" hidden="1" customHeight="1" x14ac:dyDescent="0.25">
      <c r="A624" s="4">
        <v>623</v>
      </c>
      <c r="B624" s="30">
        <v>20255810240692</v>
      </c>
      <c r="C624" s="35">
        <v>46008</v>
      </c>
      <c r="D624" s="2">
        <v>46009</v>
      </c>
      <c r="E624" s="2" t="s">
        <v>7324</v>
      </c>
      <c r="F624" s="14">
        <f ca="1">Tabla3689101118191516172345675638910[[#This Row],[FECHA RADICACION]]-TODAY()</f>
        <v>-55</v>
      </c>
      <c r="G624" s="14" t="s">
        <v>65</v>
      </c>
      <c r="H624" s="14" t="s">
        <v>3285</v>
      </c>
      <c r="I624" s="4" t="s">
        <v>17</v>
      </c>
      <c r="J624" s="15" t="s">
        <v>18</v>
      </c>
      <c r="K624" s="21">
        <v>46020</v>
      </c>
      <c r="M624" s="12"/>
    </row>
    <row r="625" spans="1:13" ht="21.75" hidden="1" customHeight="1" x14ac:dyDescent="0.25">
      <c r="A625" s="4">
        <v>624</v>
      </c>
      <c r="B625" s="30">
        <v>20255810240682</v>
      </c>
      <c r="C625" s="35">
        <v>46008</v>
      </c>
      <c r="D625" s="2">
        <v>46009</v>
      </c>
      <c r="E625" s="2" t="s">
        <v>7325</v>
      </c>
      <c r="F625" s="14">
        <f ca="1">Tabla3689101118191516172345675638910[[#This Row],[FECHA RADICACION]]-TODAY()</f>
        <v>-55</v>
      </c>
      <c r="G625" s="14" t="s">
        <v>65</v>
      </c>
      <c r="H625" s="14" t="s">
        <v>3285</v>
      </c>
      <c r="I625" s="4" t="s">
        <v>17</v>
      </c>
      <c r="J625" s="15" t="s">
        <v>18</v>
      </c>
      <c r="K625" s="21">
        <v>46020</v>
      </c>
      <c r="M625" s="12"/>
    </row>
    <row r="626" spans="1:13" ht="21.75" customHeight="1" x14ac:dyDescent="0.25">
      <c r="A626" s="22">
        <v>625</v>
      </c>
      <c r="B626" s="30">
        <v>20255810241312</v>
      </c>
      <c r="C626" s="35">
        <v>46008</v>
      </c>
      <c r="D626" s="2">
        <v>46009</v>
      </c>
      <c r="E626" s="2" t="s">
        <v>7326</v>
      </c>
      <c r="F626" s="14">
        <f ca="1">Tabla3689101118191516172345675638910[[#This Row],[FECHA RADICACION]]-TODAY()</f>
        <v>-55</v>
      </c>
      <c r="G626" s="14" t="s">
        <v>15</v>
      </c>
      <c r="H626" s="14" t="s">
        <v>5910</v>
      </c>
      <c r="I626" s="4" t="s">
        <v>5709</v>
      </c>
      <c r="J626" s="15" t="s">
        <v>18</v>
      </c>
      <c r="K626" s="21">
        <v>46020</v>
      </c>
      <c r="M626" s="12"/>
    </row>
    <row r="627" spans="1:13" ht="21.75" hidden="1" customHeight="1" x14ac:dyDescent="0.25">
      <c r="A627" s="4">
        <v>626</v>
      </c>
      <c r="B627" s="30">
        <v>20255810241292</v>
      </c>
      <c r="C627" s="35">
        <v>46008</v>
      </c>
      <c r="D627" s="2">
        <v>46009</v>
      </c>
      <c r="E627" s="2" t="s">
        <v>7327</v>
      </c>
      <c r="F627" s="14">
        <f ca="1">Tabla3689101118191516172345675638910[[#This Row],[FECHA RADICACION]]-TODAY()</f>
        <v>-55</v>
      </c>
      <c r="G627" s="14" t="s">
        <v>65</v>
      </c>
      <c r="H627" s="14" t="s">
        <v>73</v>
      </c>
      <c r="I627" s="14" t="s">
        <v>17</v>
      </c>
      <c r="J627" s="15" t="s">
        <v>18</v>
      </c>
      <c r="K627" s="21">
        <v>46020</v>
      </c>
      <c r="M627" s="12" t="s">
        <v>1859</v>
      </c>
    </row>
    <row r="628" spans="1:13" ht="21.75" hidden="1" customHeight="1" x14ac:dyDescent="0.25">
      <c r="A628" s="4">
        <v>627</v>
      </c>
      <c r="B628" s="14">
        <v>20255810241272</v>
      </c>
      <c r="C628" s="35">
        <v>46008</v>
      </c>
      <c r="D628" s="2">
        <v>46009</v>
      </c>
      <c r="E628" s="2" t="s">
        <v>7328</v>
      </c>
      <c r="F628" s="14">
        <f ca="1">Tabla3689101118191516172345675638910[[#This Row],[FECHA RADICACION]]-TODAY()</f>
        <v>-55</v>
      </c>
      <c r="G628" s="14" t="s">
        <v>50</v>
      </c>
      <c r="H628" s="14" t="s">
        <v>51</v>
      </c>
      <c r="I628" s="14" t="s">
        <v>17</v>
      </c>
      <c r="J628" s="15" t="s">
        <v>18</v>
      </c>
      <c r="K628" s="21">
        <v>46020</v>
      </c>
      <c r="M628" s="12"/>
    </row>
    <row r="629" spans="1:13" ht="21.75" hidden="1" customHeight="1" x14ac:dyDescent="0.25">
      <c r="A629" s="4">
        <v>628</v>
      </c>
      <c r="B629" s="30">
        <v>20255810241232</v>
      </c>
      <c r="C629" s="35">
        <v>46008</v>
      </c>
      <c r="D629" s="2">
        <v>46009</v>
      </c>
      <c r="E629" s="2" t="s">
        <v>7329</v>
      </c>
      <c r="F629" s="14">
        <f ca="1">Tabla3689101118191516172345675638910[[#This Row],[FECHA RADICACION]]-TODAY()</f>
        <v>-55</v>
      </c>
      <c r="G629" s="14" t="s">
        <v>50</v>
      </c>
      <c r="H629" s="14" t="s">
        <v>51</v>
      </c>
      <c r="I629" s="4" t="s">
        <v>17</v>
      </c>
      <c r="J629" s="15" t="s">
        <v>18</v>
      </c>
      <c r="K629" s="21">
        <v>46020</v>
      </c>
      <c r="M629" s="12"/>
    </row>
    <row r="630" spans="1:13" ht="21.75" hidden="1" customHeight="1" x14ac:dyDescent="0.25">
      <c r="A630" s="4">
        <v>629</v>
      </c>
      <c r="B630" s="30">
        <v>20255810241212</v>
      </c>
      <c r="C630" s="35">
        <v>46008</v>
      </c>
      <c r="D630" s="2">
        <v>46009</v>
      </c>
      <c r="E630" s="2" t="s">
        <v>7330</v>
      </c>
      <c r="F630" s="14">
        <f ca="1">Tabla3689101118191516172345675638910[[#This Row],[FECHA RADICACION]]-TODAY()</f>
        <v>-55</v>
      </c>
      <c r="G630" s="14" t="s">
        <v>2964</v>
      </c>
      <c r="H630" s="14" t="s">
        <v>17</v>
      </c>
      <c r="I630" s="4" t="s">
        <v>17</v>
      </c>
      <c r="J630" s="15" t="s">
        <v>18</v>
      </c>
      <c r="M630" s="12"/>
    </row>
    <row r="631" spans="1:13" ht="21.75" customHeight="1" x14ac:dyDescent="0.25">
      <c r="A631" s="4">
        <v>630</v>
      </c>
      <c r="B631" s="30">
        <v>20255810241202</v>
      </c>
      <c r="C631" s="35">
        <v>46008</v>
      </c>
      <c r="D631" s="2">
        <v>46009</v>
      </c>
      <c r="E631" s="2" t="s">
        <v>7331</v>
      </c>
      <c r="F631" s="14">
        <f ca="1">Tabla3689101118191516172345675638910[[#This Row],[FECHA RADICACION]]-TODAY()</f>
        <v>-55</v>
      </c>
      <c r="G631" s="14" t="s">
        <v>15</v>
      </c>
      <c r="H631" s="14" t="s">
        <v>5910</v>
      </c>
      <c r="I631" s="80" t="s">
        <v>7917</v>
      </c>
      <c r="J631" s="15" t="s">
        <v>18</v>
      </c>
      <c r="K631" s="21">
        <v>46020</v>
      </c>
      <c r="M631" s="12"/>
    </row>
    <row r="632" spans="1:13" ht="21.75" hidden="1" customHeight="1" x14ac:dyDescent="0.25">
      <c r="A632" s="4">
        <v>631</v>
      </c>
      <c r="B632" s="30">
        <v>20255810241192</v>
      </c>
      <c r="C632" s="35">
        <v>46008</v>
      </c>
      <c r="D632" s="2">
        <v>46009</v>
      </c>
      <c r="E632" s="2" t="s">
        <v>7332</v>
      </c>
      <c r="F632" s="14">
        <f ca="1">Tabla3689101118191516172345675638910[[#This Row],[FECHA RADICACION]]-TODAY()</f>
        <v>-55</v>
      </c>
      <c r="G632" s="14" t="s">
        <v>2964</v>
      </c>
      <c r="H632" s="14" t="s">
        <v>17</v>
      </c>
      <c r="I632" s="4" t="s">
        <v>17</v>
      </c>
      <c r="J632" s="15" t="s">
        <v>18</v>
      </c>
      <c r="M632" s="12"/>
    </row>
    <row r="633" spans="1:13" ht="21.75" hidden="1" customHeight="1" x14ac:dyDescent="0.25">
      <c r="A633" s="4">
        <v>632</v>
      </c>
      <c r="B633" s="30">
        <v>20254604179182</v>
      </c>
      <c r="C633" s="35">
        <v>46008</v>
      </c>
      <c r="D633" s="2">
        <v>46009</v>
      </c>
      <c r="E633" s="2" t="s">
        <v>7333</v>
      </c>
      <c r="F633" s="14">
        <f ca="1">Tabla3689101118191516172345675638910[[#This Row],[FECHA RADICACION]]-TODAY()</f>
        <v>-55</v>
      </c>
      <c r="G633" s="14" t="s">
        <v>15</v>
      </c>
      <c r="H633" s="14" t="s">
        <v>16</v>
      </c>
      <c r="I633" s="4" t="s">
        <v>17</v>
      </c>
      <c r="J633" s="15" t="s">
        <v>18</v>
      </c>
      <c r="K633" s="21">
        <v>46020</v>
      </c>
      <c r="M633" s="12"/>
    </row>
    <row r="634" spans="1:13" ht="21.75" hidden="1" customHeight="1" x14ac:dyDescent="0.25">
      <c r="A634" s="4">
        <v>633</v>
      </c>
      <c r="B634" s="30">
        <v>20254604178712</v>
      </c>
      <c r="C634" s="35">
        <v>46008</v>
      </c>
      <c r="D634" s="2">
        <v>46009</v>
      </c>
      <c r="E634" s="2" t="s">
        <v>7334</v>
      </c>
      <c r="F634" s="14">
        <f ca="1">Tabla3689101118191516172345675638910[[#This Row],[FECHA RADICACION]]-TODAY()</f>
        <v>-55</v>
      </c>
      <c r="G634" s="14" t="s">
        <v>65</v>
      </c>
      <c r="H634" s="14" t="s">
        <v>6754</v>
      </c>
      <c r="I634" s="14" t="s">
        <v>17</v>
      </c>
      <c r="J634" s="15" t="s">
        <v>18</v>
      </c>
      <c r="K634" s="21">
        <v>46020</v>
      </c>
      <c r="M634" s="12"/>
    </row>
    <row r="635" spans="1:13" ht="21.75" hidden="1" customHeight="1" x14ac:dyDescent="0.25">
      <c r="A635" s="4">
        <v>634</v>
      </c>
      <c r="B635" s="30">
        <v>20255810241152</v>
      </c>
      <c r="C635" s="35">
        <v>46008</v>
      </c>
      <c r="D635" s="2">
        <v>46009</v>
      </c>
      <c r="E635" s="2" t="s">
        <v>7335</v>
      </c>
      <c r="F635" s="14">
        <f ca="1">Tabla3689101118191516172345675638910[[#This Row],[FECHA RADICACION]]-TODAY()</f>
        <v>-55</v>
      </c>
      <c r="G635" s="14" t="s">
        <v>2964</v>
      </c>
      <c r="H635" s="14" t="s">
        <v>17</v>
      </c>
      <c r="I635" s="4" t="s">
        <v>17</v>
      </c>
      <c r="J635" s="15" t="s">
        <v>18</v>
      </c>
      <c r="M635" s="12"/>
    </row>
    <row r="636" spans="1:13" ht="21.75" hidden="1" customHeight="1" x14ac:dyDescent="0.25">
      <c r="A636" s="4">
        <v>635</v>
      </c>
      <c r="B636" s="30">
        <v>20255810241112</v>
      </c>
      <c r="C636" s="35">
        <v>46008</v>
      </c>
      <c r="D636" s="2">
        <v>46009</v>
      </c>
      <c r="E636" s="2" t="s">
        <v>7336</v>
      </c>
      <c r="F636" s="14">
        <f ca="1">Tabla3689101118191516172345675638910[[#This Row],[FECHA RADICACION]]-TODAY()</f>
        <v>-55</v>
      </c>
      <c r="G636" s="14" t="s">
        <v>814</v>
      </c>
      <c r="H636" s="14" t="s">
        <v>2129</v>
      </c>
      <c r="I636" s="4" t="s">
        <v>17</v>
      </c>
      <c r="J636" s="15" t="s">
        <v>18</v>
      </c>
      <c r="M636" s="12"/>
    </row>
    <row r="637" spans="1:13" ht="21.75" hidden="1" customHeight="1" x14ac:dyDescent="0.25">
      <c r="A637" s="4">
        <v>636</v>
      </c>
      <c r="B637" s="30">
        <v>20254604177392</v>
      </c>
      <c r="C637" s="35">
        <v>46008</v>
      </c>
      <c r="D637" s="2">
        <v>46009</v>
      </c>
      <c r="E637" s="2" t="s">
        <v>7337</v>
      </c>
      <c r="F637" s="14">
        <f ca="1">Tabla3689101118191516172345675638910[[#This Row],[FECHA RADICACION]]-TODAY()</f>
        <v>-55</v>
      </c>
      <c r="G637" s="14" t="s">
        <v>15</v>
      </c>
      <c r="H637" s="14" t="s">
        <v>16</v>
      </c>
      <c r="I637" s="4" t="s">
        <v>17</v>
      </c>
      <c r="J637" s="15" t="s">
        <v>18</v>
      </c>
      <c r="K637" s="21">
        <v>46020</v>
      </c>
      <c r="M637" s="12"/>
    </row>
    <row r="638" spans="1:13" ht="21.75" hidden="1" customHeight="1" x14ac:dyDescent="0.25">
      <c r="A638" s="4">
        <v>637</v>
      </c>
      <c r="B638" s="30">
        <v>20255810241062</v>
      </c>
      <c r="C638" s="35">
        <v>46008</v>
      </c>
      <c r="D638" s="2">
        <v>46009</v>
      </c>
      <c r="E638" s="2" t="s">
        <v>7338</v>
      </c>
      <c r="F638" s="14">
        <f ca="1">Tabla3689101118191516172345675638910[[#This Row],[FECHA RADICACION]]-TODAY()</f>
        <v>-55</v>
      </c>
      <c r="G638" s="14" t="s">
        <v>65</v>
      </c>
      <c r="H638" s="14" t="s">
        <v>6109</v>
      </c>
      <c r="I638" s="14" t="s">
        <v>17</v>
      </c>
      <c r="J638" s="15" t="s">
        <v>18</v>
      </c>
      <c r="K638" s="21">
        <v>46020</v>
      </c>
      <c r="L638" s="4" t="s">
        <v>174</v>
      </c>
      <c r="M638" s="12"/>
    </row>
    <row r="639" spans="1:13" ht="21.75" hidden="1" customHeight="1" x14ac:dyDescent="0.25">
      <c r="A639" s="4">
        <v>638</v>
      </c>
      <c r="B639" s="30">
        <v>20254604176852</v>
      </c>
      <c r="C639" s="35">
        <v>46008</v>
      </c>
      <c r="D639" s="2">
        <v>46009</v>
      </c>
      <c r="E639" s="2" t="s">
        <v>7339</v>
      </c>
      <c r="F639" s="14">
        <f ca="1">Tabla3689101118191516172345675638910[[#This Row],[FECHA RADICACION]]-TODAY()</f>
        <v>-55</v>
      </c>
      <c r="G639" s="14" t="s">
        <v>15</v>
      </c>
      <c r="H639" s="14" t="s">
        <v>16</v>
      </c>
      <c r="I639" s="4" t="s">
        <v>17</v>
      </c>
      <c r="J639" s="15" t="s">
        <v>18</v>
      </c>
      <c r="K639" s="21">
        <v>46020</v>
      </c>
      <c r="M639" s="12"/>
    </row>
    <row r="640" spans="1:13" ht="21.75" hidden="1" customHeight="1" x14ac:dyDescent="0.25">
      <c r="A640" s="4">
        <v>639</v>
      </c>
      <c r="B640" s="30">
        <v>20255810240982</v>
      </c>
      <c r="C640" s="35">
        <v>46008</v>
      </c>
      <c r="D640" s="2">
        <v>46009</v>
      </c>
      <c r="E640" s="2" t="s">
        <v>7340</v>
      </c>
      <c r="F640" s="14">
        <f ca="1">Tabla3689101118191516172345675638910[[#This Row],[FECHA RADICACION]]-TODAY()</f>
        <v>-55</v>
      </c>
      <c r="G640" s="14" t="s">
        <v>65</v>
      </c>
      <c r="H640" s="14" t="s">
        <v>3285</v>
      </c>
      <c r="I640" s="4" t="s">
        <v>17</v>
      </c>
      <c r="J640" s="15" t="s">
        <v>18</v>
      </c>
      <c r="K640" s="21">
        <v>46020</v>
      </c>
      <c r="M640" s="12"/>
    </row>
    <row r="641" spans="1:13" ht="21.75" hidden="1" customHeight="1" x14ac:dyDescent="0.25">
      <c r="A641" s="4">
        <v>640</v>
      </c>
      <c r="B641" s="30">
        <v>20255810240962</v>
      </c>
      <c r="C641" s="35">
        <v>46008</v>
      </c>
      <c r="D641" s="2">
        <v>46009</v>
      </c>
      <c r="E641" s="2" t="s">
        <v>7341</v>
      </c>
      <c r="F641" s="14">
        <f ca="1">Tabla3689101118191516172345675638910[[#This Row],[FECHA RADICACION]]-TODAY()</f>
        <v>-55</v>
      </c>
      <c r="G641" s="14" t="s">
        <v>65</v>
      </c>
      <c r="H641" s="14" t="s">
        <v>3285</v>
      </c>
      <c r="I641" s="4" t="s">
        <v>17</v>
      </c>
      <c r="J641" s="15" t="s">
        <v>18</v>
      </c>
      <c r="K641" s="21">
        <v>46020</v>
      </c>
      <c r="M641" s="12"/>
    </row>
    <row r="642" spans="1:13" ht="21.75" hidden="1" customHeight="1" x14ac:dyDescent="0.25">
      <c r="A642" s="4">
        <v>641</v>
      </c>
      <c r="B642" s="30">
        <v>20255810240952</v>
      </c>
      <c r="C642" s="35">
        <v>46008</v>
      </c>
      <c r="D642" s="2">
        <v>46009</v>
      </c>
      <c r="E642" s="2" t="s">
        <v>7342</v>
      </c>
      <c r="F642" s="14">
        <f ca="1">Tabla3689101118191516172345675638910[[#This Row],[FECHA RADICACION]]-TODAY()</f>
        <v>-55</v>
      </c>
      <c r="G642" s="14" t="s">
        <v>2964</v>
      </c>
      <c r="H642" s="14" t="s">
        <v>17</v>
      </c>
      <c r="I642" s="4" t="s">
        <v>17</v>
      </c>
      <c r="J642" s="15" t="s">
        <v>18</v>
      </c>
      <c r="M642" s="12"/>
    </row>
    <row r="643" spans="1:13" ht="21.75" hidden="1" customHeight="1" x14ac:dyDescent="0.25">
      <c r="A643" s="4">
        <v>642</v>
      </c>
      <c r="B643" s="30">
        <v>20255810240872</v>
      </c>
      <c r="C643" s="35">
        <v>46008</v>
      </c>
      <c r="D643" s="2">
        <v>46009</v>
      </c>
      <c r="E643" s="2" t="s">
        <v>7343</v>
      </c>
      <c r="F643" s="14">
        <f ca="1">Tabla3689101118191516172345675638910[[#This Row],[FECHA RADICACION]]-TODAY()</f>
        <v>-55</v>
      </c>
      <c r="G643" s="14" t="s">
        <v>65</v>
      </c>
      <c r="H643" s="14" t="s">
        <v>73</v>
      </c>
      <c r="I643" s="14" t="s">
        <v>17</v>
      </c>
      <c r="J643" s="15" t="s">
        <v>18</v>
      </c>
      <c r="K643" s="21">
        <v>46020</v>
      </c>
      <c r="M643" s="12"/>
    </row>
    <row r="644" spans="1:13" ht="21.75" hidden="1" customHeight="1" x14ac:dyDescent="0.25">
      <c r="A644" s="4">
        <v>643</v>
      </c>
      <c r="B644" s="30">
        <v>20255810240862</v>
      </c>
      <c r="C644" s="35">
        <v>46008</v>
      </c>
      <c r="D644" s="2">
        <v>46009</v>
      </c>
      <c r="E644" s="2" t="s">
        <v>7343</v>
      </c>
      <c r="F644" s="14">
        <f ca="1">Tabla3689101118191516172345675638910[[#This Row],[FECHA RADICACION]]-TODAY()</f>
        <v>-55</v>
      </c>
      <c r="G644" s="14" t="s">
        <v>65</v>
      </c>
      <c r="H644" s="14" t="s">
        <v>73</v>
      </c>
      <c r="I644" s="14" t="s">
        <v>17</v>
      </c>
      <c r="J644" s="15" t="s">
        <v>18</v>
      </c>
      <c r="K644" s="21">
        <v>46020</v>
      </c>
      <c r="M644" s="12"/>
    </row>
    <row r="645" spans="1:13" ht="21.75" customHeight="1" x14ac:dyDescent="0.25">
      <c r="A645" s="4">
        <v>644</v>
      </c>
      <c r="B645" s="30">
        <v>20255810240852</v>
      </c>
      <c r="C645" s="35">
        <v>46008</v>
      </c>
      <c r="D645" s="2">
        <v>46009</v>
      </c>
      <c r="E645" s="2" t="s">
        <v>1504</v>
      </c>
      <c r="F645" s="14">
        <f ca="1">Tabla3689101118191516172345675638910[[#This Row],[FECHA RADICACION]]-TODAY()</f>
        <v>-55</v>
      </c>
      <c r="G645" s="14" t="s">
        <v>65</v>
      </c>
      <c r="H645" s="14" t="s">
        <v>825</v>
      </c>
      <c r="I645" s="4" t="s">
        <v>549</v>
      </c>
      <c r="J645" s="15" t="s">
        <v>18</v>
      </c>
      <c r="K645" s="21">
        <v>46020</v>
      </c>
      <c r="M645" s="12"/>
    </row>
    <row r="646" spans="1:13" ht="21.75" customHeight="1" x14ac:dyDescent="0.25">
      <c r="A646" s="4">
        <v>645</v>
      </c>
      <c r="B646" s="30">
        <v>20255810240812</v>
      </c>
      <c r="C646" s="35">
        <v>46008</v>
      </c>
      <c r="D646" s="2">
        <v>46009</v>
      </c>
      <c r="E646" s="2" t="s">
        <v>7344</v>
      </c>
      <c r="F646" s="14">
        <f ca="1">Tabla3689101118191516172345675638910[[#This Row],[FECHA RADICACION]]-TODAY()</f>
        <v>-55</v>
      </c>
      <c r="G646" s="14" t="s">
        <v>65</v>
      </c>
      <c r="H646" s="14" t="s">
        <v>825</v>
      </c>
      <c r="I646" s="4" t="s">
        <v>17</v>
      </c>
      <c r="J646" s="15" t="s">
        <v>18</v>
      </c>
      <c r="K646" s="21">
        <v>46020</v>
      </c>
      <c r="M646" s="12"/>
    </row>
    <row r="647" spans="1:13" ht="21.75" hidden="1" customHeight="1" x14ac:dyDescent="0.25">
      <c r="A647" s="4">
        <v>646</v>
      </c>
      <c r="B647" s="30">
        <v>20255810240802</v>
      </c>
      <c r="C647" s="35">
        <v>46008</v>
      </c>
      <c r="D647" s="2">
        <v>46009</v>
      </c>
      <c r="E647" s="2" t="s">
        <v>7345</v>
      </c>
      <c r="F647" s="14">
        <f ca="1">Tabla3689101118191516172345675638910[[#This Row],[FECHA RADICACION]]-TODAY()</f>
        <v>-55</v>
      </c>
      <c r="G647" s="14" t="s">
        <v>65</v>
      </c>
      <c r="H647" s="14" t="s">
        <v>3285</v>
      </c>
      <c r="I647" s="4" t="s">
        <v>17</v>
      </c>
      <c r="J647" s="15" t="s">
        <v>18</v>
      </c>
      <c r="K647" s="21">
        <v>46020</v>
      </c>
      <c r="M647" s="12"/>
    </row>
    <row r="648" spans="1:13" ht="21.75" hidden="1" customHeight="1" x14ac:dyDescent="0.25">
      <c r="A648" s="4">
        <v>647</v>
      </c>
      <c r="B648" s="30">
        <v>20255810240792</v>
      </c>
      <c r="C648" s="35">
        <v>46008</v>
      </c>
      <c r="D648" s="2">
        <v>46009</v>
      </c>
      <c r="E648" s="2" t="s">
        <v>7346</v>
      </c>
      <c r="F648" s="14">
        <f ca="1">Tabla3689101118191516172345675638910[[#This Row],[FECHA RADICACION]]-TODAY()</f>
        <v>-55</v>
      </c>
      <c r="G648" s="14" t="s">
        <v>50</v>
      </c>
      <c r="H648" s="14" t="s">
        <v>51</v>
      </c>
      <c r="I648" s="14" t="s">
        <v>17</v>
      </c>
      <c r="J648" s="15" t="s">
        <v>18</v>
      </c>
      <c r="K648" s="21">
        <v>46020</v>
      </c>
      <c r="M648" s="12"/>
    </row>
    <row r="649" spans="1:13" ht="21.75" customHeight="1" x14ac:dyDescent="0.25">
      <c r="A649" s="4">
        <v>648</v>
      </c>
      <c r="B649" s="30">
        <v>20255810240762</v>
      </c>
      <c r="C649" s="35">
        <v>46008</v>
      </c>
      <c r="D649" s="2">
        <v>46009</v>
      </c>
      <c r="E649" s="2" t="s">
        <v>7347</v>
      </c>
      <c r="F649" s="14">
        <f ca="1">Tabla3689101118191516172345675638910[[#This Row],[FECHA RADICACION]]-TODAY()</f>
        <v>-55</v>
      </c>
      <c r="G649" s="14" t="s">
        <v>65</v>
      </c>
      <c r="H649" s="14" t="s">
        <v>283</v>
      </c>
      <c r="I649" s="14" t="s">
        <v>17</v>
      </c>
      <c r="J649" s="15" t="s">
        <v>18</v>
      </c>
      <c r="K649" s="21">
        <v>46020</v>
      </c>
      <c r="M649" s="12"/>
    </row>
    <row r="650" spans="1:13" ht="21.75" hidden="1" customHeight="1" x14ac:dyDescent="0.25">
      <c r="A650" s="4">
        <v>649</v>
      </c>
      <c r="B650" s="30">
        <v>20255810240742</v>
      </c>
      <c r="C650" s="35">
        <v>46008</v>
      </c>
      <c r="D650" s="2">
        <v>46009</v>
      </c>
      <c r="E650" s="2" t="s">
        <v>7348</v>
      </c>
      <c r="F650" s="14">
        <f ca="1">Tabla3689101118191516172345675638910[[#This Row],[FECHA RADICACION]]-TODAY()</f>
        <v>-55</v>
      </c>
      <c r="G650" s="14" t="s">
        <v>65</v>
      </c>
      <c r="H650" s="14" t="s">
        <v>3285</v>
      </c>
      <c r="I650" s="4" t="s">
        <v>17</v>
      </c>
      <c r="J650" s="15" t="s">
        <v>18</v>
      </c>
      <c r="K650" s="21">
        <v>46020</v>
      </c>
      <c r="M650" s="12"/>
    </row>
    <row r="651" spans="1:13" ht="21.75" hidden="1" customHeight="1" x14ac:dyDescent="0.25">
      <c r="A651" s="4">
        <v>650</v>
      </c>
      <c r="B651" s="30">
        <v>20255810240722</v>
      </c>
      <c r="C651" s="35">
        <v>46008</v>
      </c>
      <c r="D651" s="2">
        <v>46009</v>
      </c>
      <c r="E651" s="2" t="s">
        <v>7349</v>
      </c>
      <c r="F651" s="14">
        <f ca="1">Tabla3689101118191516172345675638910[[#This Row],[FECHA RADICACION]]-TODAY()</f>
        <v>-55</v>
      </c>
      <c r="G651" s="14" t="s">
        <v>65</v>
      </c>
      <c r="H651" s="14" t="s">
        <v>3285</v>
      </c>
      <c r="I651" s="4" t="s">
        <v>17</v>
      </c>
      <c r="J651" s="15" t="s">
        <v>18</v>
      </c>
      <c r="K651" s="21">
        <v>46020</v>
      </c>
      <c r="M651" s="12"/>
    </row>
    <row r="652" spans="1:13" ht="21.75" hidden="1" customHeight="1" x14ac:dyDescent="0.25">
      <c r="A652" s="4">
        <v>651</v>
      </c>
      <c r="B652" s="30">
        <v>20255810240712</v>
      </c>
      <c r="C652" s="35">
        <v>46008</v>
      </c>
      <c r="D652" s="2">
        <v>46009</v>
      </c>
      <c r="E652" s="2" t="s">
        <v>7350</v>
      </c>
      <c r="F652" s="14">
        <f ca="1">Tabla3689101118191516172345675638910[[#This Row],[FECHA RADICACION]]-TODAY()</f>
        <v>-55</v>
      </c>
      <c r="G652" s="14" t="s">
        <v>65</v>
      </c>
      <c r="H652" s="14" t="s">
        <v>3285</v>
      </c>
      <c r="I652" s="4" t="s">
        <v>17</v>
      </c>
      <c r="J652" s="15" t="s">
        <v>18</v>
      </c>
      <c r="K652" s="21">
        <v>46020</v>
      </c>
      <c r="M652" s="12"/>
    </row>
    <row r="653" spans="1:13" ht="21.75" hidden="1" customHeight="1" x14ac:dyDescent="0.25">
      <c r="A653" s="4">
        <v>652</v>
      </c>
      <c r="B653" s="30">
        <v>20255810241462</v>
      </c>
      <c r="C653" s="35">
        <v>46009.36041666667</v>
      </c>
      <c r="D653" s="2">
        <v>46009</v>
      </c>
      <c r="E653" s="2" t="s">
        <v>7351</v>
      </c>
      <c r="F653" s="14">
        <f ca="1">Tabla3689101118191516172345675638910[[#This Row],[FECHA RADICACION]]-TODAY()</f>
        <v>-53.639583333329938</v>
      </c>
      <c r="G653" s="14" t="s">
        <v>85</v>
      </c>
      <c r="H653" s="14" t="s">
        <v>160</v>
      </c>
      <c r="I653" s="4" t="s">
        <v>17</v>
      </c>
      <c r="J653" s="15" t="s">
        <v>18</v>
      </c>
      <c r="K653" s="21">
        <v>46020</v>
      </c>
      <c r="M653" s="12"/>
    </row>
    <row r="654" spans="1:13" ht="21.75" hidden="1" customHeight="1" x14ac:dyDescent="0.25">
      <c r="A654" s="4">
        <v>653</v>
      </c>
      <c r="B654" s="30">
        <v>20255810241452</v>
      </c>
      <c r="C654" s="35">
        <v>46009.359722222223</v>
      </c>
      <c r="D654" s="2">
        <v>46009</v>
      </c>
      <c r="E654" s="2" t="s">
        <v>7352</v>
      </c>
      <c r="F654" s="14">
        <f ca="1">Tabla3689101118191516172345675638910[[#This Row],[FECHA RADICACION]]-TODAY()</f>
        <v>-53.640277777776646</v>
      </c>
      <c r="G654" s="14" t="s">
        <v>85</v>
      </c>
      <c r="H654" s="14" t="s">
        <v>86</v>
      </c>
      <c r="I654" s="14" t="s">
        <v>17</v>
      </c>
      <c r="J654" s="15" t="s">
        <v>18</v>
      </c>
      <c r="K654" s="21">
        <v>46020</v>
      </c>
      <c r="M654" s="12"/>
    </row>
    <row r="655" spans="1:13" ht="21.75" hidden="1" customHeight="1" x14ac:dyDescent="0.25">
      <c r="A655" s="4">
        <v>654</v>
      </c>
      <c r="B655" s="30">
        <v>20255810241432</v>
      </c>
      <c r="C655" s="35">
        <v>46009.350694444445</v>
      </c>
      <c r="D655" s="2">
        <v>46009</v>
      </c>
      <c r="E655" s="2" t="s">
        <v>7353</v>
      </c>
      <c r="F655" s="14">
        <f ca="1">Tabla3689101118191516172345675638910[[#This Row],[FECHA RADICACION]]-TODAY()</f>
        <v>-53.649305555554747</v>
      </c>
      <c r="G655" s="14" t="s">
        <v>50</v>
      </c>
      <c r="H655" s="14" t="s">
        <v>51</v>
      </c>
      <c r="I655" s="4" t="s">
        <v>17</v>
      </c>
      <c r="J655" s="15" t="s">
        <v>18</v>
      </c>
      <c r="K655" s="21">
        <v>46020</v>
      </c>
      <c r="L655" s="4" t="s">
        <v>1711</v>
      </c>
      <c r="M655" s="12"/>
    </row>
    <row r="656" spans="1:13" ht="21.75" hidden="1" customHeight="1" x14ac:dyDescent="0.25">
      <c r="A656" s="4">
        <v>655</v>
      </c>
      <c r="B656" s="30">
        <v>20254604184312</v>
      </c>
      <c r="C656" s="35">
        <v>46009.330555555556</v>
      </c>
      <c r="D656" s="2">
        <v>46009</v>
      </c>
      <c r="E656" s="2" t="s">
        <v>7354</v>
      </c>
      <c r="F656" s="14">
        <f ca="1">Tabla3689101118191516172345675638910[[#This Row],[FECHA RADICACION]]-TODAY()</f>
        <v>-53.669444444443798</v>
      </c>
      <c r="G656" s="14" t="s">
        <v>85</v>
      </c>
      <c r="H656" s="14" t="s">
        <v>160</v>
      </c>
      <c r="I656" s="14" t="s">
        <v>17</v>
      </c>
      <c r="J656" s="15" t="s">
        <v>18</v>
      </c>
      <c r="K656" s="21">
        <v>46020</v>
      </c>
      <c r="M656" s="12"/>
    </row>
    <row r="657" spans="1:13" ht="21.75" hidden="1" customHeight="1" x14ac:dyDescent="0.25">
      <c r="A657" s="4">
        <v>656</v>
      </c>
      <c r="B657" s="30">
        <v>20254214184202</v>
      </c>
      <c r="C657" s="35">
        <v>46009.321527777778</v>
      </c>
      <c r="D657" s="2">
        <v>46009</v>
      </c>
      <c r="E657" s="2" t="s">
        <v>7355</v>
      </c>
      <c r="F657" s="14">
        <f ca="1">Tabla3689101118191516172345675638910[[#This Row],[FECHA RADICACION]]-TODAY()</f>
        <v>-53.678472222221899</v>
      </c>
      <c r="G657" s="14" t="s">
        <v>65</v>
      </c>
      <c r="H657" s="14" t="s">
        <v>73</v>
      </c>
      <c r="I657" s="14" t="s">
        <v>17</v>
      </c>
      <c r="J657" s="15" t="s">
        <v>18</v>
      </c>
      <c r="K657" s="21">
        <v>46020</v>
      </c>
      <c r="M657" s="12"/>
    </row>
    <row r="658" spans="1:13" ht="21.75" hidden="1" customHeight="1" x14ac:dyDescent="0.25">
      <c r="A658" s="4">
        <v>657</v>
      </c>
      <c r="B658" s="30">
        <v>20254604182762</v>
      </c>
      <c r="C658" s="35">
        <v>46008</v>
      </c>
      <c r="D658" s="2">
        <v>46009</v>
      </c>
      <c r="E658" s="2" t="s">
        <v>7356</v>
      </c>
      <c r="F658" s="14">
        <f ca="1">Tabla3689101118191516172345675638910[[#This Row],[FECHA RADICACION]]-TODAY()</f>
        <v>-55</v>
      </c>
      <c r="G658" s="14" t="s">
        <v>15</v>
      </c>
      <c r="H658" s="14" t="s">
        <v>16</v>
      </c>
      <c r="I658" s="4" t="s">
        <v>17</v>
      </c>
      <c r="J658" s="15" t="s">
        <v>18</v>
      </c>
      <c r="K658" s="21">
        <v>46020</v>
      </c>
      <c r="M658" s="12"/>
    </row>
    <row r="659" spans="1:13" ht="21.75" hidden="1" customHeight="1" x14ac:dyDescent="0.25">
      <c r="A659" s="4">
        <v>658</v>
      </c>
      <c r="B659" s="30">
        <v>20254604182382</v>
      </c>
      <c r="C659" s="35">
        <v>46008</v>
      </c>
      <c r="D659" s="2">
        <v>46009</v>
      </c>
      <c r="E659" s="2" t="s">
        <v>7357</v>
      </c>
      <c r="F659" s="14">
        <f ca="1">Tabla3689101118191516172345675638910[[#This Row],[FECHA RADICACION]]-TODAY()</f>
        <v>-55</v>
      </c>
      <c r="G659" s="14" t="s">
        <v>15</v>
      </c>
      <c r="H659" s="14" t="s">
        <v>16</v>
      </c>
      <c r="I659" s="4" t="s">
        <v>17</v>
      </c>
      <c r="J659" s="15" t="s">
        <v>18</v>
      </c>
      <c r="K659" s="21">
        <v>46020</v>
      </c>
      <c r="M659" s="12"/>
    </row>
    <row r="660" spans="1:13" ht="21.75" hidden="1" customHeight="1" x14ac:dyDescent="0.25">
      <c r="A660" s="4">
        <v>659</v>
      </c>
      <c r="B660" s="30">
        <v>20254604182312</v>
      </c>
      <c r="C660" s="35">
        <v>46008</v>
      </c>
      <c r="D660" s="2">
        <v>46009</v>
      </c>
      <c r="E660" s="2" t="s">
        <v>7358</v>
      </c>
      <c r="F660" s="14">
        <f ca="1">Tabla3689101118191516172345675638910[[#This Row],[FECHA RADICACION]]-TODAY()</f>
        <v>-55</v>
      </c>
      <c r="G660" s="14" t="s">
        <v>65</v>
      </c>
      <c r="H660" s="14" t="s">
        <v>6109</v>
      </c>
      <c r="I660" s="14" t="s">
        <v>17</v>
      </c>
      <c r="J660" s="15" t="s">
        <v>18</v>
      </c>
      <c r="K660" s="21">
        <v>46020</v>
      </c>
      <c r="M660" s="12"/>
    </row>
    <row r="661" spans="1:13" ht="21.75" hidden="1" customHeight="1" x14ac:dyDescent="0.25">
      <c r="A661" s="4">
        <v>660</v>
      </c>
      <c r="B661" s="30">
        <v>20254604182182</v>
      </c>
      <c r="C661" s="35">
        <v>46008</v>
      </c>
      <c r="D661" s="2">
        <v>46009</v>
      </c>
      <c r="E661" s="2" t="s">
        <v>7359</v>
      </c>
      <c r="F661" s="14">
        <f ca="1">Tabla3689101118191516172345675638910[[#This Row],[FECHA RADICACION]]-TODAY()</f>
        <v>-55</v>
      </c>
      <c r="G661" s="14" t="s">
        <v>50</v>
      </c>
      <c r="H661" s="14" t="s">
        <v>51</v>
      </c>
      <c r="I661" s="4" t="s">
        <v>17</v>
      </c>
      <c r="J661" s="15" t="s">
        <v>18</v>
      </c>
      <c r="K661" s="21">
        <v>46020</v>
      </c>
      <c r="M661" s="12"/>
    </row>
    <row r="662" spans="1:13" ht="21.75" hidden="1" customHeight="1" x14ac:dyDescent="0.25">
      <c r="A662" s="4">
        <v>661</v>
      </c>
      <c r="B662" s="30">
        <v>20255810241422</v>
      </c>
      <c r="C662" s="35">
        <v>46008</v>
      </c>
      <c r="D662" s="2">
        <v>46009</v>
      </c>
      <c r="E662" s="2" t="s">
        <v>7360</v>
      </c>
      <c r="F662" s="14">
        <f ca="1">Tabla3689101118191516172345675638910[[#This Row],[FECHA RADICACION]]-TODAY()</f>
        <v>-55</v>
      </c>
      <c r="G662" s="14" t="s">
        <v>65</v>
      </c>
      <c r="H662" s="14" t="s">
        <v>3285</v>
      </c>
      <c r="I662" s="4" t="s">
        <v>17</v>
      </c>
      <c r="J662" s="15" t="s">
        <v>18</v>
      </c>
      <c r="K662" s="21">
        <v>46020</v>
      </c>
      <c r="M662" s="12"/>
    </row>
    <row r="663" spans="1:13" ht="21.75" hidden="1" customHeight="1" x14ac:dyDescent="0.25">
      <c r="A663" s="4">
        <v>662</v>
      </c>
      <c r="B663" s="30">
        <v>20255810241412</v>
      </c>
      <c r="C663" s="35">
        <v>46008</v>
      </c>
      <c r="D663" s="2">
        <v>46009</v>
      </c>
      <c r="E663" s="2" t="s">
        <v>7361</v>
      </c>
      <c r="F663" s="14">
        <f ca="1">Tabla3689101118191516172345675638910[[#This Row],[FECHA RADICACION]]-TODAY()</f>
        <v>-55</v>
      </c>
      <c r="G663" s="14" t="s">
        <v>50</v>
      </c>
      <c r="H663" s="14" t="s">
        <v>51</v>
      </c>
      <c r="I663" s="4" t="s">
        <v>17</v>
      </c>
      <c r="J663" s="15" t="s">
        <v>18</v>
      </c>
      <c r="K663" s="21">
        <v>46020</v>
      </c>
      <c r="M663" s="12"/>
    </row>
    <row r="664" spans="1:13" ht="21.75" hidden="1" customHeight="1" x14ac:dyDescent="0.25">
      <c r="A664" s="4">
        <v>663</v>
      </c>
      <c r="B664" s="30">
        <v>20255810241402</v>
      </c>
      <c r="C664" s="35">
        <v>46008</v>
      </c>
      <c r="D664" s="2">
        <v>46009</v>
      </c>
      <c r="E664" s="2" t="s">
        <v>7362</v>
      </c>
      <c r="F664" s="14">
        <f ca="1">Tabla3689101118191516172345675638910[[#This Row],[FECHA RADICACION]]-TODAY()</f>
        <v>-55</v>
      </c>
      <c r="G664" s="14" t="s">
        <v>2964</v>
      </c>
      <c r="H664" s="14" t="s">
        <v>17</v>
      </c>
      <c r="I664" s="4" t="s">
        <v>17</v>
      </c>
      <c r="J664" s="15" t="s">
        <v>18</v>
      </c>
      <c r="M664" s="12"/>
    </row>
    <row r="665" spans="1:13" ht="21.75" hidden="1" customHeight="1" x14ac:dyDescent="0.25">
      <c r="A665" s="4">
        <v>664</v>
      </c>
      <c r="B665" s="30">
        <v>20255810241362</v>
      </c>
      <c r="C665" s="35">
        <v>46008</v>
      </c>
      <c r="D665" s="2">
        <v>46009</v>
      </c>
      <c r="E665" s="2" t="s">
        <v>1408</v>
      </c>
      <c r="F665" s="14">
        <f ca="1">Tabla3689101118191516172345675638910[[#This Row],[FECHA RADICACION]]-TODAY()</f>
        <v>-55</v>
      </c>
      <c r="G665" s="14" t="s">
        <v>50</v>
      </c>
      <c r="H665" s="14" t="s">
        <v>51</v>
      </c>
      <c r="I665" s="4" t="s">
        <v>17</v>
      </c>
      <c r="J665" s="15" t="s">
        <v>18</v>
      </c>
      <c r="K665" s="21">
        <v>46020</v>
      </c>
      <c r="M665" s="12"/>
    </row>
    <row r="666" spans="1:13" ht="21.75" customHeight="1" x14ac:dyDescent="0.25">
      <c r="A666" s="4">
        <v>665</v>
      </c>
      <c r="B666" s="30">
        <v>20255810241322</v>
      </c>
      <c r="C666" s="35">
        <v>46008</v>
      </c>
      <c r="D666" s="2">
        <v>46009</v>
      </c>
      <c r="E666" s="2" t="s">
        <v>7363</v>
      </c>
      <c r="F666" s="14">
        <f ca="1">Tabla3689101118191516172345675638910[[#This Row],[FECHA RADICACION]]-TODAY()</f>
        <v>-55</v>
      </c>
      <c r="G666" s="14" t="s">
        <v>15</v>
      </c>
      <c r="H666" s="14" t="s">
        <v>5910</v>
      </c>
      <c r="I666" s="14" t="s">
        <v>5709</v>
      </c>
      <c r="J666" s="15" t="s">
        <v>18</v>
      </c>
      <c r="K666" s="21">
        <v>46020</v>
      </c>
      <c r="M666" s="12"/>
    </row>
    <row r="667" spans="1:13" ht="21.75" hidden="1" customHeight="1" x14ac:dyDescent="0.25">
      <c r="A667" s="4">
        <v>666</v>
      </c>
      <c r="B667" s="30">
        <v>20255810236852</v>
      </c>
      <c r="C667" s="35">
        <v>46008</v>
      </c>
      <c r="D667" s="2">
        <v>46009</v>
      </c>
      <c r="E667" s="2" t="s">
        <v>7364</v>
      </c>
      <c r="F667" s="14">
        <f ca="1">Tabla3689101118191516172345675638910[[#This Row],[FECHA RADICACION]]-TODAY()</f>
        <v>-55</v>
      </c>
      <c r="G667" s="14" t="s">
        <v>2964</v>
      </c>
      <c r="H667" s="14" t="s">
        <v>17</v>
      </c>
      <c r="I667" s="4" t="s">
        <v>17</v>
      </c>
      <c r="J667" s="15" t="s">
        <v>18</v>
      </c>
      <c r="L667" s="4" t="s">
        <v>194</v>
      </c>
      <c r="M667" s="12"/>
    </row>
    <row r="668" spans="1:13" ht="21.75" hidden="1" customHeight="1" x14ac:dyDescent="0.25">
      <c r="A668" s="4">
        <v>667</v>
      </c>
      <c r="B668" s="30">
        <v>20254604189582</v>
      </c>
      <c r="C668" s="35">
        <v>46009.494444444441</v>
      </c>
      <c r="D668" s="2">
        <v>46009</v>
      </c>
      <c r="E668" s="2" t="s">
        <v>7365</v>
      </c>
      <c r="F668" s="14">
        <f ca="1">Tabla3689101118191516172345675638910[[#This Row],[FECHA RADICACION]]-TODAY()</f>
        <v>-53.505555555559113</v>
      </c>
      <c r="G668" s="14" t="s">
        <v>15</v>
      </c>
      <c r="H668" s="14" t="s">
        <v>16</v>
      </c>
      <c r="I668" s="4" t="s">
        <v>17</v>
      </c>
      <c r="J668" s="15" t="s">
        <v>18</v>
      </c>
      <c r="K668" s="21">
        <v>46020</v>
      </c>
      <c r="M668" s="12"/>
    </row>
    <row r="669" spans="1:13" ht="21.75" hidden="1" customHeight="1" x14ac:dyDescent="0.25">
      <c r="A669" s="4">
        <v>668</v>
      </c>
      <c r="B669" s="30">
        <v>20255810241642</v>
      </c>
      <c r="C669" s="35">
        <v>46009.486111111109</v>
      </c>
      <c r="D669" s="2">
        <v>46009</v>
      </c>
      <c r="E669" s="2" t="s">
        <v>7366</v>
      </c>
      <c r="F669" s="14">
        <f ca="1">Tabla3689101118191516172345675638910[[#This Row],[FECHA RADICACION]]-TODAY()</f>
        <v>-53.513888888890506</v>
      </c>
      <c r="G669" s="14" t="s">
        <v>15</v>
      </c>
      <c r="H669" s="14" t="s">
        <v>935</v>
      </c>
      <c r="I669" s="4" t="s">
        <v>17</v>
      </c>
      <c r="J669" s="15" t="s">
        <v>18</v>
      </c>
      <c r="K669" s="21">
        <v>46020</v>
      </c>
      <c r="L669" s="4" t="s">
        <v>7367</v>
      </c>
      <c r="M669" s="12"/>
    </row>
    <row r="670" spans="1:13" ht="21.75" hidden="1" customHeight="1" x14ac:dyDescent="0.25">
      <c r="A670" s="4">
        <v>669</v>
      </c>
      <c r="B670" s="30">
        <v>20255810241622</v>
      </c>
      <c r="C670" s="35">
        <v>46009.482638888891</v>
      </c>
      <c r="D670" s="2">
        <v>46009</v>
      </c>
      <c r="E670" s="2" t="s">
        <v>7368</v>
      </c>
      <c r="F670" s="14">
        <f ca="1">Tabla3689101118191516172345675638910[[#This Row],[FECHA RADICACION]]-TODAY()</f>
        <v>-53.517361111109494</v>
      </c>
      <c r="G670" s="14" t="s">
        <v>15</v>
      </c>
      <c r="H670" s="14" t="s">
        <v>241</v>
      </c>
      <c r="I670" s="4" t="s">
        <v>17</v>
      </c>
      <c r="J670" s="15" t="s">
        <v>18</v>
      </c>
      <c r="K670" s="21">
        <v>46020</v>
      </c>
      <c r="M670" s="12"/>
    </row>
    <row r="671" spans="1:13" ht="21.75" hidden="1" customHeight="1" x14ac:dyDescent="0.25">
      <c r="A671" s="4">
        <v>670</v>
      </c>
      <c r="B671" s="30">
        <v>20255810241602</v>
      </c>
      <c r="C671" s="35">
        <v>46009.479861111111</v>
      </c>
      <c r="D671" s="2">
        <v>46009</v>
      </c>
      <c r="E671" s="2" t="s">
        <v>7369</v>
      </c>
      <c r="F671" s="14">
        <f ca="1">Tabla3689101118191516172345675638910[[#This Row],[FECHA RADICACION]]-TODAY()</f>
        <v>-53.520138888889051</v>
      </c>
      <c r="G671" s="14" t="s">
        <v>85</v>
      </c>
      <c r="H671" s="14" t="s">
        <v>160</v>
      </c>
      <c r="I671" s="4" t="s">
        <v>17</v>
      </c>
      <c r="J671" s="15" t="s">
        <v>18</v>
      </c>
      <c r="K671" s="21">
        <v>46020</v>
      </c>
      <c r="L671" s="4" t="s">
        <v>491</v>
      </c>
      <c r="M671" s="12"/>
    </row>
    <row r="672" spans="1:13" ht="21.75" hidden="1" customHeight="1" x14ac:dyDescent="0.25">
      <c r="A672" s="4">
        <v>671</v>
      </c>
      <c r="B672" s="30">
        <v>20255810241542</v>
      </c>
      <c r="C672" s="35">
        <v>46009.40902777778</v>
      </c>
      <c r="D672" s="2">
        <v>46009</v>
      </c>
      <c r="E672" s="2" t="s">
        <v>7370</v>
      </c>
      <c r="F672" s="14">
        <f ca="1">Tabla3689101118191516172345675638910[[#This Row],[FECHA RADICACION]]-TODAY()</f>
        <v>-53.590972222220444</v>
      </c>
      <c r="G672" s="14" t="s">
        <v>65</v>
      </c>
      <c r="H672" s="14" t="s">
        <v>825</v>
      </c>
      <c r="I672" s="4" t="s">
        <v>17</v>
      </c>
      <c r="J672" s="15" t="s">
        <v>18</v>
      </c>
      <c r="K672" s="21">
        <v>46020</v>
      </c>
      <c r="M672" s="12"/>
    </row>
    <row r="673" spans="1:13" ht="21.75" hidden="1" customHeight="1" x14ac:dyDescent="0.25">
      <c r="A673" s="4">
        <v>672</v>
      </c>
      <c r="B673" s="30">
        <v>20255810241532</v>
      </c>
      <c r="C673" s="35">
        <v>46009.40625</v>
      </c>
      <c r="D673" s="2">
        <v>46009</v>
      </c>
      <c r="E673" s="2" t="s">
        <v>7371</v>
      </c>
      <c r="F673" s="14">
        <f ca="1">Tabla3689101118191516172345675638910[[#This Row],[FECHA RADICACION]]-TODAY()</f>
        <v>-53.59375</v>
      </c>
      <c r="G673" s="14" t="s">
        <v>65</v>
      </c>
      <c r="H673" s="14" t="s">
        <v>6109</v>
      </c>
      <c r="I673" s="14" t="s">
        <v>17</v>
      </c>
      <c r="J673" s="15" t="s">
        <v>18</v>
      </c>
      <c r="K673" s="21">
        <v>46020</v>
      </c>
      <c r="M673" s="12"/>
    </row>
    <row r="674" spans="1:13" ht="21.75" customHeight="1" x14ac:dyDescent="0.25">
      <c r="A674" s="4">
        <v>673</v>
      </c>
      <c r="B674" s="30">
        <v>20254604186302</v>
      </c>
      <c r="C674" s="35">
        <v>46009.404166666667</v>
      </c>
      <c r="D674" s="2">
        <v>46009</v>
      </c>
      <c r="E674" s="2" t="s">
        <v>7372</v>
      </c>
      <c r="F674" s="14">
        <f ca="1">Tabla3689101118191516172345675638910[[#This Row],[FECHA RADICACION]]-TODAY()</f>
        <v>-53.595833333332848</v>
      </c>
      <c r="G674" s="14" t="s">
        <v>15</v>
      </c>
      <c r="H674" s="14" t="s">
        <v>5910</v>
      </c>
      <c r="I674" s="14" t="s">
        <v>5709</v>
      </c>
      <c r="J674" s="15" t="s">
        <v>18</v>
      </c>
      <c r="K674" s="21">
        <v>46020</v>
      </c>
      <c r="M674" s="12"/>
    </row>
    <row r="675" spans="1:13" ht="21.75" customHeight="1" x14ac:dyDescent="0.25">
      <c r="A675" s="4">
        <v>674</v>
      </c>
      <c r="B675" s="30">
        <v>20255810241512</v>
      </c>
      <c r="C675" s="35">
        <v>46009.392361111109</v>
      </c>
      <c r="D675" s="2">
        <v>46009</v>
      </c>
      <c r="E675" s="2" t="s">
        <v>7373</v>
      </c>
      <c r="F675" s="14">
        <f ca="1">Tabla3689101118191516172345675638910[[#This Row],[FECHA RADICACION]]-TODAY()</f>
        <v>-53.607638888890506</v>
      </c>
      <c r="G675" s="14" t="s">
        <v>65</v>
      </c>
      <c r="H675" s="14" t="s">
        <v>283</v>
      </c>
      <c r="I675" s="14" t="s">
        <v>17</v>
      </c>
      <c r="J675" s="15" t="s">
        <v>18</v>
      </c>
      <c r="K675" s="21">
        <v>46020</v>
      </c>
      <c r="M675" s="12"/>
    </row>
    <row r="676" spans="1:13" ht="21.75" hidden="1" customHeight="1" x14ac:dyDescent="0.25">
      <c r="A676" s="4">
        <v>675</v>
      </c>
      <c r="B676" s="30">
        <v>20254604185902</v>
      </c>
      <c r="C676" s="35">
        <v>46009.39166666667</v>
      </c>
      <c r="D676" s="2">
        <v>46009</v>
      </c>
      <c r="E676" s="2" t="s">
        <v>7374</v>
      </c>
      <c r="F676" s="14">
        <f ca="1">Tabla3689101118191516172345675638910[[#This Row],[FECHA RADICACION]]-TODAY()</f>
        <v>-53.608333333329938</v>
      </c>
      <c r="G676" s="14" t="s">
        <v>15</v>
      </c>
      <c r="H676" s="14" t="s">
        <v>16</v>
      </c>
      <c r="I676" s="4" t="s">
        <v>17</v>
      </c>
      <c r="J676" s="15" t="s">
        <v>18</v>
      </c>
      <c r="K676" s="21">
        <v>46020</v>
      </c>
      <c r="M676" s="12"/>
    </row>
    <row r="677" spans="1:13" ht="21.75" hidden="1" customHeight="1" x14ac:dyDescent="0.25">
      <c r="A677" s="4">
        <v>676</v>
      </c>
      <c r="B677" s="30">
        <v>20254604185832</v>
      </c>
      <c r="C677" s="35">
        <v>46009.388888888891</v>
      </c>
      <c r="D677" s="2">
        <v>46009</v>
      </c>
      <c r="E677" s="2" t="s">
        <v>7375</v>
      </c>
      <c r="F677" s="14">
        <f ca="1">Tabla3689101118191516172345675638910[[#This Row],[FECHA RADICACION]]-TODAY()</f>
        <v>-53.611111111109494</v>
      </c>
      <c r="G677" s="14" t="s">
        <v>65</v>
      </c>
      <c r="H677" s="14" t="s">
        <v>6109</v>
      </c>
      <c r="I677" s="14" t="s">
        <v>17</v>
      </c>
      <c r="J677" s="15" t="s">
        <v>18</v>
      </c>
      <c r="K677" s="21">
        <v>46020</v>
      </c>
      <c r="M677" s="12"/>
    </row>
    <row r="678" spans="1:13" ht="21.75" hidden="1" customHeight="1" x14ac:dyDescent="0.25">
      <c r="A678" s="4">
        <v>677</v>
      </c>
      <c r="B678" s="30">
        <v>20255810241502</v>
      </c>
      <c r="C678" s="35">
        <v>46009.386805555558</v>
      </c>
      <c r="D678" s="2">
        <v>46009</v>
      </c>
      <c r="E678" s="2" t="s">
        <v>7376</v>
      </c>
      <c r="F678" s="14">
        <f ca="1">Tabla3689101118191516172345675638910[[#This Row],[FECHA RADICACION]]-TODAY()</f>
        <v>-53.613194444442343</v>
      </c>
      <c r="G678" s="14" t="s">
        <v>65</v>
      </c>
      <c r="H678" s="14" t="s">
        <v>3285</v>
      </c>
      <c r="I678" s="4" t="s">
        <v>17</v>
      </c>
      <c r="J678" s="15" t="s">
        <v>18</v>
      </c>
      <c r="K678" s="21">
        <v>46020</v>
      </c>
      <c r="M678" s="12"/>
    </row>
    <row r="679" spans="1:13" ht="21.75" hidden="1" customHeight="1" x14ac:dyDescent="0.25">
      <c r="A679" s="4">
        <v>678</v>
      </c>
      <c r="B679" s="30">
        <v>20254604185302</v>
      </c>
      <c r="C679" s="35">
        <v>46009.370833333334</v>
      </c>
      <c r="D679" s="2">
        <v>46009</v>
      </c>
      <c r="E679" s="6" t="s">
        <v>7377</v>
      </c>
      <c r="F679" s="14">
        <f ca="1">Tabla3689101118191516172345675638910[[#This Row],[FECHA RADICACION]]-TODAY()</f>
        <v>-53.629166666665697</v>
      </c>
      <c r="G679" s="14" t="s">
        <v>15</v>
      </c>
      <c r="H679" s="14" t="s">
        <v>16</v>
      </c>
      <c r="I679" s="4" t="s">
        <v>17</v>
      </c>
      <c r="J679" s="15" t="s">
        <v>18</v>
      </c>
      <c r="K679" s="21">
        <v>46020</v>
      </c>
      <c r="M679" s="12"/>
    </row>
    <row r="680" spans="1:13" ht="21.75" hidden="1" customHeight="1" x14ac:dyDescent="0.25">
      <c r="A680" s="4">
        <v>679</v>
      </c>
      <c r="B680" s="30">
        <v>20254604162082</v>
      </c>
      <c r="C680" s="35">
        <v>46007.481944444444</v>
      </c>
      <c r="D680" s="2">
        <v>46009</v>
      </c>
      <c r="E680" s="2" t="s">
        <v>7378</v>
      </c>
      <c r="F680" s="14">
        <f ca="1">Tabla3689101118191516172345675638910[[#This Row],[FECHA RADICACION]]-TODAY()</f>
        <v>-55.518055555556202</v>
      </c>
      <c r="G680" s="14" t="s">
        <v>50</v>
      </c>
      <c r="H680" s="14" t="s">
        <v>51</v>
      </c>
      <c r="I680" s="4" t="s">
        <v>17</v>
      </c>
      <c r="J680" s="15" t="s">
        <v>18</v>
      </c>
      <c r="K680" s="21">
        <v>46020</v>
      </c>
      <c r="M680" s="12"/>
    </row>
    <row r="681" spans="1:13" ht="21.75" hidden="1" customHeight="1" x14ac:dyDescent="0.25">
      <c r="A681" s="4">
        <v>680</v>
      </c>
      <c r="B681" s="30">
        <v>20255810242652</v>
      </c>
      <c r="C681" s="2">
        <v>46009</v>
      </c>
      <c r="D681" s="2">
        <v>46009</v>
      </c>
      <c r="E681" s="2" t="s">
        <v>7379</v>
      </c>
      <c r="F681" s="14">
        <f ca="1">Tabla3689101118191516172345675638910[[#This Row],[FECHA RADICACION]]-TODAY()</f>
        <v>-54</v>
      </c>
      <c r="G681" s="14" t="s">
        <v>814</v>
      </c>
      <c r="H681" s="14" t="s">
        <v>3713</v>
      </c>
      <c r="I681" s="4" t="s">
        <v>17</v>
      </c>
      <c r="J681" s="15" t="s">
        <v>18</v>
      </c>
      <c r="K681" s="21">
        <v>46020</v>
      </c>
      <c r="M681" s="12"/>
    </row>
    <row r="682" spans="1:13" ht="21.75" hidden="1" customHeight="1" x14ac:dyDescent="0.25">
      <c r="A682" s="4">
        <v>681</v>
      </c>
      <c r="B682" s="30">
        <v>20255810242512</v>
      </c>
      <c r="C682" s="2">
        <v>46009</v>
      </c>
      <c r="D682" s="2">
        <v>46009</v>
      </c>
      <c r="E682" s="2" t="s">
        <v>7380</v>
      </c>
      <c r="F682" s="14">
        <f ca="1">Tabla3689101118191516172345675638910[[#This Row],[FECHA RADICACION]]-TODAY()</f>
        <v>-54</v>
      </c>
      <c r="G682" s="14" t="s">
        <v>50</v>
      </c>
      <c r="H682" s="14" t="s">
        <v>51</v>
      </c>
      <c r="I682" s="4" t="s">
        <v>17</v>
      </c>
      <c r="J682" s="15" t="s">
        <v>18</v>
      </c>
      <c r="K682" s="21">
        <v>46020</v>
      </c>
      <c r="M682" s="12"/>
    </row>
    <row r="683" spans="1:13" ht="21.75" customHeight="1" x14ac:dyDescent="0.25">
      <c r="A683" s="4">
        <v>682</v>
      </c>
      <c r="B683" s="30">
        <v>20254604195792</v>
      </c>
      <c r="C683" s="2">
        <v>46009</v>
      </c>
      <c r="D683" s="2">
        <v>46009</v>
      </c>
      <c r="E683" s="2" t="s">
        <v>7381</v>
      </c>
      <c r="F683" s="14">
        <f ca="1">Tabla3689101118191516172345675638910[[#This Row],[FECHA RADICACION]]-TODAY()</f>
        <v>-54</v>
      </c>
      <c r="G683" s="14" t="s">
        <v>15</v>
      </c>
      <c r="H683" s="14" t="s">
        <v>5910</v>
      </c>
      <c r="I683" s="14" t="s">
        <v>549</v>
      </c>
      <c r="J683" s="15" t="s">
        <v>18</v>
      </c>
      <c r="K683" s="21">
        <v>46020</v>
      </c>
      <c r="M683" s="12"/>
    </row>
    <row r="684" spans="1:13" ht="21.75" customHeight="1" x14ac:dyDescent="0.25">
      <c r="A684" s="4">
        <v>683</v>
      </c>
      <c r="B684" s="30">
        <v>20255810242502</v>
      </c>
      <c r="C684" s="2">
        <v>46009</v>
      </c>
      <c r="D684" s="2">
        <v>46009</v>
      </c>
      <c r="E684" s="2" t="s">
        <v>7382</v>
      </c>
      <c r="F684" s="14">
        <f ca="1">Tabla3689101118191516172345675638910[[#This Row],[FECHA RADICACION]]-TODAY()</f>
        <v>-54</v>
      </c>
      <c r="G684" s="14" t="s">
        <v>15</v>
      </c>
      <c r="H684" s="14" t="s">
        <v>5910</v>
      </c>
      <c r="I684" s="4" t="s">
        <v>17</v>
      </c>
      <c r="J684" s="15" t="s">
        <v>18</v>
      </c>
      <c r="K684" s="21">
        <v>46020</v>
      </c>
      <c r="M684" s="12"/>
    </row>
    <row r="685" spans="1:13" ht="21.75" hidden="1" customHeight="1" x14ac:dyDescent="0.25">
      <c r="A685" s="4">
        <v>684</v>
      </c>
      <c r="B685" s="30">
        <v>20255810242472</v>
      </c>
      <c r="C685" s="2">
        <v>46009</v>
      </c>
      <c r="D685" s="2">
        <v>46009</v>
      </c>
      <c r="E685" s="2" t="s">
        <v>7383</v>
      </c>
      <c r="F685" s="14">
        <f ca="1">Tabla3689101118191516172345675638910[[#This Row],[FECHA RADICACION]]-TODAY()</f>
        <v>-54</v>
      </c>
      <c r="G685" s="14" t="s">
        <v>2964</v>
      </c>
      <c r="H685" s="14" t="s">
        <v>17</v>
      </c>
      <c r="I685" s="4" t="s">
        <v>17</v>
      </c>
      <c r="J685" s="15" t="s">
        <v>18</v>
      </c>
      <c r="M685" s="12"/>
    </row>
    <row r="686" spans="1:13" ht="21.75" customHeight="1" x14ac:dyDescent="0.25">
      <c r="A686" s="4">
        <v>685</v>
      </c>
      <c r="B686" s="30">
        <v>20255810242462</v>
      </c>
      <c r="C686" s="2">
        <v>46009</v>
      </c>
      <c r="D686" s="2">
        <v>46009</v>
      </c>
      <c r="E686" s="2" t="s">
        <v>7384</v>
      </c>
      <c r="F686" s="14">
        <f ca="1">Tabla3689101118191516172345675638910[[#This Row],[FECHA RADICACION]]-TODAY()</f>
        <v>-54</v>
      </c>
      <c r="G686" s="14" t="s">
        <v>65</v>
      </c>
      <c r="H686" s="14" t="s">
        <v>7385</v>
      </c>
      <c r="I686" s="14" t="s">
        <v>17</v>
      </c>
      <c r="J686" s="15" t="s">
        <v>18</v>
      </c>
      <c r="K686" s="21">
        <v>46020</v>
      </c>
      <c r="M686" s="12"/>
    </row>
    <row r="687" spans="1:13" ht="21.75" hidden="1" customHeight="1" x14ac:dyDescent="0.25">
      <c r="A687" s="4">
        <v>686</v>
      </c>
      <c r="B687" s="30">
        <v>20254604195452</v>
      </c>
      <c r="C687" s="2">
        <v>46009</v>
      </c>
      <c r="D687" s="2">
        <v>46009</v>
      </c>
      <c r="E687" s="6" t="s">
        <v>7386</v>
      </c>
      <c r="F687" s="14">
        <f ca="1">Tabla3689101118191516172345675638910[[#This Row],[FECHA RADICACION]]-TODAY()</f>
        <v>-54</v>
      </c>
      <c r="G687" s="14" t="s">
        <v>15</v>
      </c>
      <c r="H687" s="14" t="s">
        <v>16</v>
      </c>
      <c r="I687" s="4" t="s">
        <v>17</v>
      </c>
      <c r="J687" s="15" t="s">
        <v>18</v>
      </c>
      <c r="K687" s="21">
        <v>46020</v>
      </c>
      <c r="M687" s="12"/>
    </row>
    <row r="688" spans="1:13" ht="21.75" hidden="1" customHeight="1" x14ac:dyDescent="0.25">
      <c r="A688" s="4">
        <v>687</v>
      </c>
      <c r="B688" s="30">
        <v>20255810242422</v>
      </c>
      <c r="C688" s="2">
        <v>46009</v>
      </c>
      <c r="D688" s="2">
        <v>46009</v>
      </c>
      <c r="E688" s="2" t="s">
        <v>7387</v>
      </c>
      <c r="F688" s="14">
        <f ca="1">Tabla3689101118191516172345675638910[[#This Row],[FECHA RADICACION]]-TODAY()</f>
        <v>-54</v>
      </c>
      <c r="G688" s="14" t="s">
        <v>50</v>
      </c>
      <c r="H688" s="14" t="s">
        <v>51</v>
      </c>
      <c r="I688" s="4" t="s">
        <v>17</v>
      </c>
      <c r="J688" s="15" t="s">
        <v>18</v>
      </c>
      <c r="K688" s="21">
        <v>46020</v>
      </c>
      <c r="L688" s="4" t="s">
        <v>194</v>
      </c>
      <c r="M688" s="12"/>
    </row>
    <row r="689" spans="1:13" ht="21.75" hidden="1" customHeight="1" x14ac:dyDescent="0.25">
      <c r="A689" s="4">
        <v>688</v>
      </c>
      <c r="B689" s="30">
        <v>20255810242302</v>
      </c>
      <c r="C689" s="2">
        <v>46009</v>
      </c>
      <c r="D689" s="2">
        <v>46009</v>
      </c>
      <c r="E689" s="2" t="s">
        <v>7388</v>
      </c>
      <c r="F689" s="14">
        <f ca="1">Tabla3689101118191516172345675638910[[#This Row],[FECHA RADICACION]]-TODAY()</f>
        <v>-54</v>
      </c>
      <c r="G689" s="14" t="s">
        <v>2964</v>
      </c>
      <c r="H689" s="14" t="s">
        <v>17</v>
      </c>
      <c r="I689" s="4" t="s">
        <v>17</v>
      </c>
      <c r="J689" s="15" t="s">
        <v>18</v>
      </c>
      <c r="M689" s="12"/>
    </row>
    <row r="690" spans="1:13" ht="21.75" customHeight="1" x14ac:dyDescent="0.25">
      <c r="A690" s="4">
        <v>689</v>
      </c>
      <c r="B690" s="30">
        <v>20254604193942</v>
      </c>
      <c r="C690" s="2">
        <v>46009</v>
      </c>
      <c r="D690" s="2">
        <v>46009</v>
      </c>
      <c r="E690" s="2" t="s">
        <v>7389</v>
      </c>
      <c r="F690" s="14">
        <f ca="1">Tabla3689101118191516172345675638910[[#This Row],[FECHA RADICACION]]-TODAY()</f>
        <v>-54</v>
      </c>
      <c r="G690" s="14" t="s">
        <v>15</v>
      </c>
      <c r="H690" s="14" t="s">
        <v>5910</v>
      </c>
      <c r="I690" s="14" t="s">
        <v>17</v>
      </c>
      <c r="J690" s="15" t="s">
        <v>18</v>
      </c>
      <c r="K690" s="21">
        <v>46020</v>
      </c>
      <c r="M690" s="12"/>
    </row>
    <row r="691" spans="1:13" ht="21.75" hidden="1" customHeight="1" x14ac:dyDescent="0.25">
      <c r="A691" s="4">
        <v>690</v>
      </c>
      <c r="B691" s="30">
        <v>20255810242222</v>
      </c>
      <c r="C691" s="2">
        <v>46009</v>
      </c>
      <c r="D691" s="2">
        <v>46009</v>
      </c>
      <c r="E691" s="2" t="s">
        <v>7390</v>
      </c>
      <c r="F691" s="14">
        <f ca="1">Tabla3689101118191516172345675638910[[#This Row],[FECHA RADICACION]]-TODAY()</f>
        <v>-54</v>
      </c>
      <c r="G691" s="14" t="s">
        <v>85</v>
      </c>
      <c r="H691" s="14" t="s">
        <v>86</v>
      </c>
      <c r="I691" s="14" t="s">
        <v>17</v>
      </c>
      <c r="J691" s="15" t="s">
        <v>18</v>
      </c>
      <c r="K691" s="21">
        <v>46020</v>
      </c>
      <c r="M691" s="12"/>
    </row>
    <row r="692" spans="1:13" ht="21.75" customHeight="1" x14ac:dyDescent="0.25">
      <c r="A692" s="4">
        <v>691</v>
      </c>
      <c r="B692" s="30">
        <v>20254604193232</v>
      </c>
      <c r="C692" s="2">
        <v>46009</v>
      </c>
      <c r="D692" s="2">
        <v>46009</v>
      </c>
      <c r="E692" s="2" t="s">
        <v>7391</v>
      </c>
      <c r="F692" s="14">
        <f ca="1">Tabla3689101118191516172345675638910[[#This Row],[FECHA RADICACION]]-TODAY()</f>
        <v>-54</v>
      </c>
      <c r="G692" s="14" t="s">
        <v>15</v>
      </c>
      <c r="H692" s="14" t="s">
        <v>16</v>
      </c>
      <c r="I692" s="4" t="s">
        <v>17</v>
      </c>
      <c r="J692" s="15" t="s">
        <v>18</v>
      </c>
      <c r="K692" s="21">
        <v>46020</v>
      </c>
      <c r="M692" s="12"/>
    </row>
    <row r="693" spans="1:13" ht="21.75" customHeight="1" x14ac:dyDescent="0.25">
      <c r="A693" s="4">
        <v>692</v>
      </c>
      <c r="B693" s="30">
        <v>20254604193042</v>
      </c>
      <c r="C693" s="2">
        <v>46009</v>
      </c>
      <c r="D693" s="2">
        <v>46009</v>
      </c>
      <c r="E693" s="2" t="s">
        <v>7392</v>
      </c>
      <c r="F693" s="14">
        <f ca="1">Tabla3689101118191516172345675638910[[#This Row],[FECHA RADICACION]]-TODAY()</f>
        <v>-54</v>
      </c>
      <c r="G693" s="14" t="s">
        <v>15</v>
      </c>
      <c r="H693" s="14" t="s">
        <v>16</v>
      </c>
      <c r="I693" s="4" t="s">
        <v>17</v>
      </c>
      <c r="J693" s="15" t="s">
        <v>18</v>
      </c>
      <c r="K693" s="21">
        <v>46020</v>
      </c>
      <c r="M693" s="12" t="s">
        <v>7393</v>
      </c>
    </row>
    <row r="694" spans="1:13" ht="21.75" hidden="1" customHeight="1" x14ac:dyDescent="0.25">
      <c r="A694" s="4">
        <v>693</v>
      </c>
      <c r="B694" s="30">
        <v>20254604192872</v>
      </c>
      <c r="C694" s="2">
        <v>46009</v>
      </c>
      <c r="D694" s="2">
        <v>46009</v>
      </c>
      <c r="E694" s="2" t="s">
        <v>7394</v>
      </c>
      <c r="F694" s="14">
        <f ca="1">Tabla3689101118191516172345675638910[[#This Row],[FECHA RADICACION]]-TODAY()</f>
        <v>-54</v>
      </c>
      <c r="G694" s="14" t="s">
        <v>15</v>
      </c>
      <c r="H694" s="14" t="s">
        <v>16</v>
      </c>
      <c r="I694" s="4" t="s">
        <v>17</v>
      </c>
      <c r="J694" s="15" t="s">
        <v>18</v>
      </c>
      <c r="K694" s="21">
        <v>46020</v>
      </c>
      <c r="M694" s="12"/>
    </row>
    <row r="695" spans="1:13" ht="21.75" hidden="1" customHeight="1" x14ac:dyDescent="0.25">
      <c r="A695" s="4">
        <v>694</v>
      </c>
      <c r="B695" s="30">
        <v>20254604191562</v>
      </c>
      <c r="C695" s="2">
        <v>46009</v>
      </c>
      <c r="D695" s="2">
        <v>46009</v>
      </c>
      <c r="E695" s="2" t="s">
        <v>7395</v>
      </c>
      <c r="F695" s="14">
        <f ca="1">Tabla3689101118191516172345675638910[[#This Row],[FECHA RADICACION]]-TODAY()</f>
        <v>-54</v>
      </c>
      <c r="G695" s="14" t="s">
        <v>65</v>
      </c>
      <c r="H695" s="14" t="s">
        <v>73</v>
      </c>
      <c r="I695" s="14" t="s">
        <v>17</v>
      </c>
      <c r="J695" s="15" t="s">
        <v>18</v>
      </c>
      <c r="K695" s="21">
        <v>46020</v>
      </c>
      <c r="M695" s="12"/>
    </row>
    <row r="696" spans="1:13" ht="21.75" hidden="1" customHeight="1" x14ac:dyDescent="0.25">
      <c r="A696" s="4">
        <v>695</v>
      </c>
      <c r="B696" s="30">
        <v>20255810242012</v>
      </c>
      <c r="C696" s="2">
        <v>46009</v>
      </c>
      <c r="D696" s="2">
        <v>46009</v>
      </c>
      <c r="E696" s="2" t="s">
        <v>7396</v>
      </c>
      <c r="F696" s="14">
        <f ca="1">Tabla3689101118191516172345675638910[[#This Row],[FECHA RADICACION]]-TODAY()</f>
        <v>-54</v>
      </c>
      <c r="G696" s="14" t="s">
        <v>15</v>
      </c>
      <c r="H696" s="14" t="s">
        <v>241</v>
      </c>
      <c r="I696" s="14" t="s">
        <v>17</v>
      </c>
      <c r="J696" s="15" t="s">
        <v>18</v>
      </c>
      <c r="K696" s="21">
        <v>46020</v>
      </c>
      <c r="L696" s="4" t="s">
        <v>370</v>
      </c>
      <c r="M696" s="12"/>
    </row>
    <row r="697" spans="1:13" ht="21.75" hidden="1" customHeight="1" x14ac:dyDescent="0.25">
      <c r="A697" s="4">
        <v>696</v>
      </c>
      <c r="B697" s="30">
        <v>20255810241962</v>
      </c>
      <c r="C697" s="35">
        <v>46009.538888888892</v>
      </c>
      <c r="D697" s="2">
        <v>46009</v>
      </c>
      <c r="E697" s="2" t="s">
        <v>7397</v>
      </c>
      <c r="F697" s="14">
        <f ca="1">Tabla3689101118191516172345675638910[[#This Row],[FECHA RADICACION]]-TODAY()</f>
        <v>-53.461111111108039</v>
      </c>
      <c r="G697" s="14" t="s">
        <v>50</v>
      </c>
      <c r="H697" s="14" t="s">
        <v>51</v>
      </c>
      <c r="I697" s="4" t="s">
        <v>17</v>
      </c>
      <c r="J697" s="15" t="s">
        <v>18</v>
      </c>
      <c r="K697" s="21">
        <v>46020</v>
      </c>
      <c r="L697" s="59" t="s">
        <v>5048</v>
      </c>
      <c r="M697" s="12"/>
    </row>
    <row r="698" spans="1:13" ht="21.75" hidden="1" customHeight="1" x14ac:dyDescent="0.25">
      <c r="A698" s="4">
        <v>697</v>
      </c>
      <c r="B698" s="64">
        <v>20255810241902</v>
      </c>
      <c r="C698" s="35">
        <v>46009.53125</v>
      </c>
      <c r="D698" s="2">
        <v>46009</v>
      </c>
      <c r="E698" s="2" t="s">
        <v>7398</v>
      </c>
      <c r="F698" s="14">
        <f ca="1">Tabla3689101118191516172345675638910[[#This Row],[FECHA RADICACION]]-TODAY()</f>
        <v>-53.46875</v>
      </c>
      <c r="G698" s="14" t="s">
        <v>2964</v>
      </c>
      <c r="H698" s="14" t="s">
        <v>17</v>
      </c>
      <c r="I698" s="4" t="s">
        <v>17</v>
      </c>
      <c r="J698" s="15" t="s">
        <v>18</v>
      </c>
      <c r="K698" s="21">
        <v>46020</v>
      </c>
      <c r="L698" s="59" t="s">
        <v>5048</v>
      </c>
      <c r="M698" s="12"/>
    </row>
    <row r="699" spans="1:13" ht="21.75" customHeight="1" x14ac:dyDescent="0.25">
      <c r="A699" s="4">
        <v>698</v>
      </c>
      <c r="B699" s="30">
        <v>20255810241912</v>
      </c>
      <c r="C699" s="35">
        <v>46009.53125</v>
      </c>
      <c r="D699" s="2">
        <v>46009</v>
      </c>
      <c r="E699" s="2" t="s">
        <v>1408</v>
      </c>
      <c r="F699" s="14">
        <f ca="1">Tabla3689101118191516172345675638910[[#This Row],[FECHA RADICACION]]-TODAY()</f>
        <v>-53.46875</v>
      </c>
      <c r="G699" s="14" t="s">
        <v>65</v>
      </c>
      <c r="H699" s="14" t="s">
        <v>283</v>
      </c>
      <c r="I699" s="14" t="s">
        <v>17</v>
      </c>
      <c r="J699" s="15" t="s">
        <v>18</v>
      </c>
      <c r="K699" s="21">
        <v>46020</v>
      </c>
      <c r="M699" s="12"/>
    </row>
    <row r="700" spans="1:13" ht="21.75" hidden="1" customHeight="1" x14ac:dyDescent="0.25">
      <c r="A700" s="4">
        <v>699</v>
      </c>
      <c r="B700" s="30">
        <v>20255810241892</v>
      </c>
      <c r="C700" s="35">
        <v>46009.529861111114</v>
      </c>
      <c r="D700" s="2">
        <v>46009</v>
      </c>
      <c r="E700" s="2" t="s">
        <v>7399</v>
      </c>
      <c r="F700" s="14">
        <f ca="1">Tabla3689101118191516172345675638910[[#This Row],[FECHA RADICACION]]-TODAY()</f>
        <v>-53.47013888888614</v>
      </c>
      <c r="G700" s="14" t="s">
        <v>50</v>
      </c>
      <c r="H700" s="14" t="s">
        <v>51</v>
      </c>
      <c r="I700" s="4" t="s">
        <v>17</v>
      </c>
      <c r="J700" s="15" t="s">
        <v>18</v>
      </c>
      <c r="K700" s="21">
        <v>46020</v>
      </c>
      <c r="L700" s="4" t="s">
        <v>1859</v>
      </c>
      <c r="M700" s="12"/>
    </row>
    <row r="701" spans="1:13" ht="21.75" hidden="1" customHeight="1" x14ac:dyDescent="0.25">
      <c r="A701" s="4">
        <v>700</v>
      </c>
      <c r="B701" s="30">
        <v>20255810241842</v>
      </c>
      <c r="C701" s="35">
        <v>46009.522916666669</v>
      </c>
      <c r="D701" s="2">
        <v>46009</v>
      </c>
      <c r="E701" s="2" t="s">
        <v>7400</v>
      </c>
      <c r="F701" s="14">
        <f ca="1">Tabla3689101118191516172345675638910[[#This Row],[FECHA RADICACION]]-TODAY()</f>
        <v>-53.477083333331393</v>
      </c>
      <c r="G701" s="14" t="s">
        <v>15</v>
      </c>
      <c r="H701" s="14" t="s">
        <v>5910</v>
      </c>
      <c r="I701" s="4" t="s">
        <v>17</v>
      </c>
      <c r="J701" s="15" t="s">
        <v>18</v>
      </c>
      <c r="K701" s="21">
        <v>46020</v>
      </c>
      <c r="L701" s="4" t="s">
        <v>91</v>
      </c>
      <c r="M701" s="12"/>
    </row>
    <row r="702" spans="1:13" ht="21.75" hidden="1" customHeight="1" x14ac:dyDescent="0.25">
      <c r="A702" s="4">
        <v>701</v>
      </c>
      <c r="B702" s="30">
        <v>20255810241812</v>
      </c>
      <c r="C702" s="35">
        <v>46009.520138888889</v>
      </c>
      <c r="D702" s="2">
        <v>46009</v>
      </c>
      <c r="E702" s="2" t="s">
        <v>7401</v>
      </c>
      <c r="F702" s="14">
        <f ca="1">Tabla3689101118191516172345675638910[[#This Row],[FECHA RADICACION]]-TODAY()</f>
        <v>-53.479861111110949</v>
      </c>
      <c r="G702" s="14" t="s">
        <v>15</v>
      </c>
      <c r="H702" s="14" t="s">
        <v>5910</v>
      </c>
      <c r="I702" s="4" t="s">
        <v>17</v>
      </c>
      <c r="J702" s="15" t="s">
        <v>18</v>
      </c>
      <c r="K702" s="21">
        <v>46020</v>
      </c>
      <c r="M702" s="12"/>
    </row>
    <row r="703" spans="1:13" ht="21.75" hidden="1" customHeight="1" x14ac:dyDescent="0.25">
      <c r="A703" s="4">
        <v>702</v>
      </c>
      <c r="B703" s="30">
        <v>20255810241802</v>
      </c>
      <c r="C703" s="35">
        <v>46009.518750000003</v>
      </c>
      <c r="D703" s="2">
        <v>46009</v>
      </c>
      <c r="E703" s="2" t="s">
        <v>7402</v>
      </c>
      <c r="F703" s="14">
        <f ca="1">Tabla3689101118191516172345675638910[[#This Row],[FECHA RADICACION]]-TODAY()</f>
        <v>-53.48124999999709</v>
      </c>
      <c r="G703" s="14" t="s">
        <v>15</v>
      </c>
      <c r="H703" s="14" t="s">
        <v>5910</v>
      </c>
      <c r="I703" s="4" t="s">
        <v>17</v>
      </c>
      <c r="J703" s="15" t="s">
        <v>18</v>
      </c>
      <c r="K703" s="21">
        <v>46020</v>
      </c>
      <c r="M703" s="12"/>
    </row>
    <row r="704" spans="1:13" ht="21.75" hidden="1" customHeight="1" x14ac:dyDescent="0.25">
      <c r="A704" s="4">
        <v>703</v>
      </c>
      <c r="B704" s="30">
        <v>20255810241742</v>
      </c>
      <c r="C704" s="35">
        <v>46009.511805555558</v>
      </c>
      <c r="D704" s="2">
        <v>46009</v>
      </c>
      <c r="E704" s="2" t="s">
        <v>7403</v>
      </c>
      <c r="F704" s="14">
        <f ca="1">Tabla3689101118191516172345675638910[[#This Row],[FECHA RADICACION]]-TODAY()</f>
        <v>-53.488194444442343</v>
      </c>
      <c r="G704" s="14" t="s">
        <v>50</v>
      </c>
      <c r="H704" s="14" t="s">
        <v>51</v>
      </c>
      <c r="I704" s="4" t="s">
        <v>17</v>
      </c>
      <c r="J704" s="15" t="s">
        <v>18</v>
      </c>
      <c r="K704" s="21">
        <v>46020</v>
      </c>
      <c r="M704" s="12"/>
    </row>
    <row r="705" spans="1:13" ht="21.75" hidden="1" customHeight="1" x14ac:dyDescent="0.25">
      <c r="A705" s="4">
        <v>704</v>
      </c>
      <c r="B705" s="30">
        <v>20254604189712</v>
      </c>
      <c r="C705" s="35">
        <v>46009.49722222222</v>
      </c>
      <c r="D705" s="2">
        <v>46009</v>
      </c>
      <c r="E705" s="2" t="s">
        <v>7404</v>
      </c>
      <c r="F705" s="14">
        <f ca="1">Tabla3689101118191516172345675638910[[#This Row],[FECHA RADICACION]]-TODAY()</f>
        <v>-53.502777777779556</v>
      </c>
      <c r="G705" s="14" t="s">
        <v>15</v>
      </c>
      <c r="H705" s="14" t="s">
        <v>16</v>
      </c>
      <c r="I705" s="4" t="s">
        <v>17</v>
      </c>
      <c r="J705" s="15" t="s">
        <v>18</v>
      </c>
      <c r="K705" s="21">
        <v>46020</v>
      </c>
      <c r="M705" s="12"/>
    </row>
    <row r="706" spans="1:13" ht="21.75" hidden="1" customHeight="1" x14ac:dyDescent="0.25">
      <c r="A706" s="4">
        <v>705</v>
      </c>
      <c r="B706" s="30">
        <v>20255810242442</v>
      </c>
      <c r="C706" s="35">
        <v>46009</v>
      </c>
      <c r="D706" s="2">
        <v>46009</v>
      </c>
      <c r="E706" s="2" t="s">
        <v>7405</v>
      </c>
      <c r="F706" s="14">
        <f ca="1">Tabla3689101118191516172345675638910[[#This Row],[FECHA RADICACION]]-TODAY()</f>
        <v>-54</v>
      </c>
      <c r="G706" s="14" t="s">
        <v>50</v>
      </c>
      <c r="H706" s="14" t="s">
        <v>51</v>
      </c>
      <c r="I706" s="4" t="s">
        <v>17</v>
      </c>
      <c r="J706" s="15" t="s">
        <v>18</v>
      </c>
      <c r="K706" s="21">
        <v>46020</v>
      </c>
      <c r="M706" s="12"/>
    </row>
    <row r="707" spans="1:13" ht="21.75" customHeight="1" x14ac:dyDescent="0.25">
      <c r="A707" s="4">
        <v>706</v>
      </c>
      <c r="B707" s="30">
        <v>20254604195382</v>
      </c>
      <c r="C707" s="35">
        <v>46009</v>
      </c>
      <c r="D707" s="2">
        <v>46009</v>
      </c>
      <c r="E707" s="2" t="s">
        <v>7406</v>
      </c>
      <c r="F707" s="14">
        <f ca="1">Tabla3689101118191516172345675638910[[#This Row],[FECHA RADICACION]]-TODAY()</f>
        <v>-54</v>
      </c>
      <c r="G707" s="14" t="s">
        <v>15</v>
      </c>
      <c r="H707" s="14" t="s">
        <v>5910</v>
      </c>
      <c r="I707" s="14" t="s">
        <v>5709</v>
      </c>
      <c r="J707" s="15" t="s">
        <v>18</v>
      </c>
      <c r="K707" s="21">
        <v>46020</v>
      </c>
      <c r="M707" s="12"/>
    </row>
    <row r="708" spans="1:13" ht="21.75" hidden="1" customHeight="1" x14ac:dyDescent="0.25">
      <c r="A708" s="4">
        <v>707</v>
      </c>
      <c r="B708" s="30">
        <v>20252200482593</v>
      </c>
      <c r="C708" s="35">
        <v>46008</v>
      </c>
      <c r="D708" s="2">
        <v>46009</v>
      </c>
      <c r="E708" s="6" t="s">
        <v>7407</v>
      </c>
      <c r="F708" s="14">
        <f ca="1">Tabla3689101118191516172345675638910[[#This Row],[FECHA RADICACION]]-TODAY()</f>
        <v>-55</v>
      </c>
      <c r="G708" s="14" t="s">
        <v>2964</v>
      </c>
      <c r="H708" s="14" t="s">
        <v>17</v>
      </c>
      <c r="I708" s="4" t="s">
        <v>17</v>
      </c>
      <c r="J708" s="15" t="s">
        <v>18</v>
      </c>
      <c r="K708" s="21">
        <v>46009</v>
      </c>
      <c r="M708" s="12"/>
    </row>
    <row r="709" spans="1:13" ht="21.75" hidden="1" customHeight="1" x14ac:dyDescent="0.25">
      <c r="A709" s="4">
        <v>708</v>
      </c>
      <c r="B709" s="30">
        <v>20251300455843</v>
      </c>
      <c r="C709" s="35">
        <v>45993</v>
      </c>
      <c r="D709" s="2">
        <v>46009</v>
      </c>
      <c r="E709" s="15" t="s">
        <v>7408</v>
      </c>
      <c r="F709" s="14">
        <f ca="1">Tabla3689101118191516172345675638910[[#This Row],[FECHA RADICACION]]-TODAY()</f>
        <v>-70</v>
      </c>
      <c r="G709" s="14" t="s">
        <v>2964</v>
      </c>
      <c r="H709" s="14" t="s">
        <v>17</v>
      </c>
      <c r="I709" s="4" t="s">
        <v>17</v>
      </c>
      <c r="J709" s="15" t="s">
        <v>18</v>
      </c>
      <c r="K709" s="21">
        <v>46010</v>
      </c>
      <c r="M709" s="12"/>
    </row>
    <row r="710" spans="1:13" ht="21.75" hidden="1" customHeight="1" x14ac:dyDescent="0.25">
      <c r="A710" s="4">
        <v>709</v>
      </c>
      <c r="B710" s="30">
        <v>20255810243062</v>
      </c>
      <c r="C710" s="35">
        <v>46010.385416666664</v>
      </c>
      <c r="D710" s="2" t="s">
        <v>7409</v>
      </c>
      <c r="E710" s="6" t="s">
        <v>7410</v>
      </c>
      <c r="F710" s="14">
        <f ca="1">Tabla3689101118191516172345675638910[[#This Row],[FECHA RADICACION]]-TODAY()</f>
        <v>-52.614583333335759</v>
      </c>
      <c r="G710" s="14" t="s">
        <v>65</v>
      </c>
      <c r="H710" s="14" t="s">
        <v>6109</v>
      </c>
      <c r="I710" s="14" t="s">
        <v>17</v>
      </c>
      <c r="J710" s="15" t="s">
        <v>18</v>
      </c>
      <c r="K710" s="21">
        <v>46020</v>
      </c>
      <c r="L710" s="4" t="s">
        <v>174</v>
      </c>
      <c r="M710" s="12"/>
    </row>
    <row r="711" spans="1:13" ht="21.75" hidden="1" customHeight="1" x14ac:dyDescent="0.25">
      <c r="A711" s="4">
        <v>710</v>
      </c>
      <c r="B711" s="30">
        <v>20255810243022</v>
      </c>
      <c r="C711" s="35">
        <v>46010.366666666669</v>
      </c>
      <c r="D711" s="2" t="s">
        <v>7409</v>
      </c>
      <c r="E711" s="6" t="s">
        <v>7411</v>
      </c>
      <c r="F711" s="14">
        <f ca="1">Tabla3689101118191516172345675638910[[#This Row],[FECHA RADICACION]]-TODAY()</f>
        <v>-52.633333333331393</v>
      </c>
      <c r="G711" s="14" t="s">
        <v>65</v>
      </c>
      <c r="H711" s="14" t="s">
        <v>6109</v>
      </c>
      <c r="I711" s="14" t="s">
        <v>17</v>
      </c>
      <c r="J711" s="15" t="s">
        <v>18</v>
      </c>
      <c r="K711" s="21">
        <v>46020</v>
      </c>
      <c r="L711" s="4" t="s">
        <v>174</v>
      </c>
      <c r="M711" s="12"/>
    </row>
    <row r="712" spans="1:13" ht="21.75" customHeight="1" x14ac:dyDescent="0.25">
      <c r="A712" s="4">
        <v>711</v>
      </c>
      <c r="B712" s="30">
        <v>20255810243012</v>
      </c>
      <c r="C712" s="35">
        <v>46010.364583333336</v>
      </c>
      <c r="D712" s="2" t="s">
        <v>7409</v>
      </c>
      <c r="E712" s="6" t="s">
        <v>7412</v>
      </c>
      <c r="F712" s="14">
        <f ca="1">Tabla3689101118191516172345675638910[[#This Row],[FECHA RADICACION]]-TODAY()</f>
        <v>-52.635416666664241</v>
      </c>
      <c r="G712" s="14" t="s">
        <v>65</v>
      </c>
      <c r="H712" s="14" t="s">
        <v>283</v>
      </c>
      <c r="I712" s="14" t="s">
        <v>17</v>
      </c>
      <c r="J712" s="15" t="s">
        <v>18</v>
      </c>
      <c r="K712" s="21">
        <v>46020</v>
      </c>
      <c r="L712" s="4" t="s">
        <v>174</v>
      </c>
      <c r="M712" s="12"/>
    </row>
    <row r="713" spans="1:13" ht="21.75" hidden="1" customHeight="1" x14ac:dyDescent="0.25">
      <c r="A713" s="4">
        <v>712</v>
      </c>
      <c r="B713" s="30">
        <v>20255810243002</v>
      </c>
      <c r="C713" s="35">
        <v>46010.363194444442</v>
      </c>
      <c r="D713" s="2" t="s">
        <v>7409</v>
      </c>
      <c r="E713" s="6" t="s">
        <v>7413</v>
      </c>
      <c r="F713" s="14">
        <f ca="1">Tabla3689101118191516172345675638910[[#This Row],[FECHA RADICACION]]-TODAY()</f>
        <v>-52.636805555557657</v>
      </c>
      <c r="G713" s="14" t="s">
        <v>65</v>
      </c>
      <c r="H713" s="14" t="s">
        <v>6109</v>
      </c>
      <c r="I713" s="14" t="s">
        <v>17</v>
      </c>
      <c r="J713" s="15" t="s">
        <v>18</v>
      </c>
      <c r="K713" s="21">
        <v>46020</v>
      </c>
      <c r="L713" s="4" t="s">
        <v>174</v>
      </c>
      <c r="M713" s="12"/>
    </row>
    <row r="714" spans="1:13" ht="21.75" hidden="1" customHeight="1" x14ac:dyDescent="0.25">
      <c r="A714" s="4">
        <v>713</v>
      </c>
      <c r="B714" s="30">
        <v>20255810242982</v>
      </c>
      <c r="C714" s="35">
        <v>46010.359027777777</v>
      </c>
      <c r="D714" s="2" t="s">
        <v>7409</v>
      </c>
      <c r="E714" s="6" t="s">
        <v>7414</v>
      </c>
      <c r="F714" s="14">
        <f ca="1">Tabla3689101118191516172345675638910[[#This Row],[FECHA RADICACION]]-TODAY()</f>
        <v>-52.640972222223354</v>
      </c>
      <c r="G714" s="14" t="s">
        <v>15</v>
      </c>
      <c r="H714" s="14" t="s">
        <v>5910</v>
      </c>
      <c r="I714" s="4" t="s">
        <v>17</v>
      </c>
      <c r="J714" s="15" t="s">
        <v>18</v>
      </c>
      <c r="K714" s="21">
        <v>46020</v>
      </c>
      <c r="L714" s="4" t="s">
        <v>91</v>
      </c>
      <c r="M714" s="12"/>
    </row>
    <row r="715" spans="1:13" ht="21.75" customHeight="1" x14ac:dyDescent="0.25">
      <c r="A715" s="4">
        <v>714</v>
      </c>
      <c r="B715" s="30">
        <v>20255810242952</v>
      </c>
      <c r="C715" s="35">
        <v>46010.340277777781</v>
      </c>
      <c r="D715" s="2" t="s">
        <v>7409</v>
      </c>
      <c r="E715" s="6" t="s">
        <v>7415</v>
      </c>
      <c r="F715" s="14">
        <f ca="1">Tabla3689101118191516172345675638910[[#This Row],[FECHA RADICACION]]-TODAY()</f>
        <v>-52.659722222218988</v>
      </c>
      <c r="G715" s="14" t="s">
        <v>15</v>
      </c>
      <c r="H715" s="14" t="s">
        <v>241</v>
      </c>
      <c r="I715" s="14" t="s">
        <v>17</v>
      </c>
      <c r="J715" s="15" t="s">
        <v>18</v>
      </c>
      <c r="K715" s="21">
        <v>46020</v>
      </c>
      <c r="L715" s="4" t="s">
        <v>185</v>
      </c>
      <c r="M715" s="12"/>
    </row>
    <row r="716" spans="1:13" ht="21.75" hidden="1" customHeight="1" x14ac:dyDescent="0.25">
      <c r="A716" s="4">
        <v>715</v>
      </c>
      <c r="B716" s="30">
        <v>20255810242932</v>
      </c>
      <c r="C716" s="35">
        <v>46010.336805555555</v>
      </c>
      <c r="D716" s="2" t="s">
        <v>7409</v>
      </c>
      <c r="E716" s="6" t="s">
        <v>7416</v>
      </c>
      <c r="F716" s="14">
        <f ca="1">Tabla3689101118191516172345675638910[[#This Row],[FECHA RADICACION]]-TODAY()</f>
        <v>-52.663194444445253</v>
      </c>
      <c r="G716" s="14" t="s">
        <v>15</v>
      </c>
      <c r="H716" s="14" t="s">
        <v>16</v>
      </c>
      <c r="I716" s="14" t="s">
        <v>17</v>
      </c>
      <c r="J716" s="15" t="s">
        <v>18</v>
      </c>
      <c r="K716" s="21">
        <v>46020</v>
      </c>
      <c r="M716" s="12"/>
    </row>
    <row r="717" spans="1:13" ht="21.75" hidden="1" customHeight="1" x14ac:dyDescent="0.25">
      <c r="A717" s="4">
        <v>716</v>
      </c>
      <c r="B717" s="30">
        <v>20255810242942</v>
      </c>
      <c r="C717" s="35">
        <v>46010.336805555555</v>
      </c>
      <c r="D717" s="2" t="s">
        <v>7409</v>
      </c>
      <c r="E717" s="6" t="s">
        <v>7417</v>
      </c>
      <c r="F717" s="14">
        <f ca="1">Tabla3689101118191516172345675638910[[#This Row],[FECHA RADICACION]]-TODAY()</f>
        <v>-52.663194444445253</v>
      </c>
      <c r="G717" s="14" t="s">
        <v>50</v>
      </c>
      <c r="H717" s="14" t="s">
        <v>51</v>
      </c>
      <c r="I717" s="4" t="s">
        <v>17</v>
      </c>
      <c r="J717" s="15" t="s">
        <v>18</v>
      </c>
      <c r="K717" s="21">
        <v>46020</v>
      </c>
      <c r="L717" s="4" t="s">
        <v>491</v>
      </c>
      <c r="M717" s="12"/>
    </row>
    <row r="718" spans="1:13" ht="21.75" customHeight="1" x14ac:dyDescent="0.25">
      <c r="A718" s="4">
        <v>717</v>
      </c>
      <c r="B718" s="83">
        <v>20255810242902</v>
      </c>
      <c r="C718" s="35">
        <v>46010.331944444442</v>
      </c>
      <c r="D718" s="2" t="s">
        <v>7409</v>
      </c>
      <c r="E718" s="6" t="s">
        <v>7418</v>
      </c>
      <c r="F718" s="14">
        <f ca="1">Tabla3689101118191516172345675638910[[#This Row],[FECHA RADICACION]]-TODAY()</f>
        <v>-52.668055555557657</v>
      </c>
      <c r="G718" s="14" t="s">
        <v>65</v>
      </c>
      <c r="H718" s="14" t="s">
        <v>283</v>
      </c>
      <c r="I718" s="14" t="s">
        <v>17</v>
      </c>
      <c r="J718" s="15" t="s">
        <v>18</v>
      </c>
      <c r="K718" s="21">
        <v>46020</v>
      </c>
      <c r="L718" s="4" t="s">
        <v>174</v>
      </c>
      <c r="M718" s="12"/>
    </row>
    <row r="719" spans="1:13" ht="21.75" hidden="1" customHeight="1" x14ac:dyDescent="0.25">
      <c r="A719" s="4">
        <v>718</v>
      </c>
      <c r="B719" s="83">
        <v>20254604199222</v>
      </c>
      <c r="C719" s="35">
        <v>46010.331250000003</v>
      </c>
      <c r="D719" s="2" t="s">
        <v>7409</v>
      </c>
      <c r="E719" s="6" t="s">
        <v>7419</v>
      </c>
      <c r="F719" s="14">
        <f ca="1">Tabla3689101118191516172345675638910[[#This Row],[FECHA RADICACION]]-TODAY()</f>
        <v>-52.66874999999709</v>
      </c>
      <c r="G719" s="14" t="s">
        <v>50</v>
      </c>
      <c r="H719" s="14" t="s">
        <v>51</v>
      </c>
      <c r="I719" s="14" t="s">
        <v>17</v>
      </c>
      <c r="J719" s="15" t="s">
        <v>18</v>
      </c>
      <c r="K719" s="21">
        <v>46020</v>
      </c>
      <c r="M719" s="12"/>
    </row>
    <row r="720" spans="1:13" ht="21.75" hidden="1" customHeight="1" x14ac:dyDescent="0.25">
      <c r="A720" s="4">
        <v>719</v>
      </c>
      <c r="B720" s="83">
        <v>20255810242852</v>
      </c>
      <c r="C720" s="35">
        <v>46010.322222222225</v>
      </c>
      <c r="D720" s="2" t="s">
        <v>7409</v>
      </c>
      <c r="E720" s="6" t="s">
        <v>7420</v>
      </c>
      <c r="F720" s="14">
        <f ca="1">Tabla3689101118191516172345675638910[[#This Row],[FECHA RADICACION]]-TODAY()</f>
        <v>-52.677777777775191</v>
      </c>
      <c r="G720" s="14" t="s">
        <v>85</v>
      </c>
      <c r="H720" s="14" t="s">
        <v>86</v>
      </c>
      <c r="I720" s="14" t="s">
        <v>17</v>
      </c>
      <c r="J720" s="15" t="s">
        <v>18</v>
      </c>
      <c r="K720" s="21">
        <v>46020</v>
      </c>
      <c r="M720" s="12"/>
    </row>
    <row r="721" spans="1:13" ht="21.75" customHeight="1" x14ac:dyDescent="0.25">
      <c r="A721" s="4">
        <v>720</v>
      </c>
      <c r="B721" s="83">
        <v>20254604198592</v>
      </c>
      <c r="C721" s="35">
        <v>46010.296527777777</v>
      </c>
      <c r="D721" s="2" t="s">
        <v>7409</v>
      </c>
      <c r="E721" s="6" t="s">
        <v>7421</v>
      </c>
      <c r="F721" s="14">
        <f ca="1">Tabla3689101118191516172345675638910[[#This Row],[FECHA RADICACION]]-TODAY()</f>
        <v>-52.703472222223354</v>
      </c>
      <c r="G721" s="14" t="s">
        <v>65</v>
      </c>
      <c r="H721" s="14" t="s">
        <v>825</v>
      </c>
      <c r="I721" s="4" t="s">
        <v>17</v>
      </c>
      <c r="J721" s="15" t="s">
        <v>18</v>
      </c>
      <c r="K721" s="21">
        <v>46020</v>
      </c>
      <c r="M721" s="12"/>
    </row>
    <row r="722" spans="1:13" ht="21.75" hidden="1" customHeight="1" x14ac:dyDescent="0.25">
      <c r="A722" s="4">
        <v>721</v>
      </c>
      <c r="B722" s="83">
        <v>20255810242812</v>
      </c>
      <c r="C722" s="35">
        <v>46009</v>
      </c>
      <c r="D722" s="2" t="s">
        <v>7409</v>
      </c>
      <c r="E722" s="6" t="s">
        <v>7422</v>
      </c>
      <c r="F722" s="14">
        <f ca="1">Tabla3689101118191516172345675638910[[#This Row],[FECHA RADICACION]]-TODAY()</f>
        <v>-54</v>
      </c>
      <c r="G722" s="14" t="s">
        <v>814</v>
      </c>
      <c r="H722" s="14" t="s">
        <v>2129</v>
      </c>
      <c r="I722" s="4" t="s">
        <v>17</v>
      </c>
      <c r="J722" s="15" t="s">
        <v>18</v>
      </c>
      <c r="K722" s="21">
        <v>46010</v>
      </c>
      <c r="M722" s="12"/>
    </row>
    <row r="723" spans="1:13" ht="21.75" customHeight="1" x14ac:dyDescent="0.25">
      <c r="A723" s="4">
        <v>722</v>
      </c>
      <c r="B723" s="83">
        <v>20255810242762</v>
      </c>
      <c r="C723" s="35">
        <v>46009</v>
      </c>
      <c r="D723" s="2" t="s">
        <v>7409</v>
      </c>
      <c r="E723" s="6" t="s">
        <v>7423</v>
      </c>
      <c r="F723" s="14">
        <f ca="1">Tabla3689101118191516172345675638910[[#This Row],[FECHA RADICACION]]-TODAY()</f>
        <v>-54</v>
      </c>
      <c r="G723" s="14" t="s">
        <v>15</v>
      </c>
      <c r="H723" s="14" t="s">
        <v>5910</v>
      </c>
      <c r="I723" s="4" t="s">
        <v>549</v>
      </c>
      <c r="J723" s="15" t="s">
        <v>18</v>
      </c>
      <c r="K723" s="21">
        <v>46020</v>
      </c>
      <c r="M723" s="12"/>
    </row>
    <row r="724" spans="1:13" ht="21.75" hidden="1" customHeight="1" x14ac:dyDescent="0.25">
      <c r="A724" s="4">
        <v>723</v>
      </c>
      <c r="B724" s="83">
        <v>20255810242592</v>
      </c>
      <c r="C724" s="35">
        <v>46009</v>
      </c>
      <c r="D724" s="2" t="s">
        <v>7409</v>
      </c>
      <c r="E724" s="6" t="s">
        <v>7424</v>
      </c>
      <c r="F724" s="14">
        <f ca="1">Tabla3689101118191516172345675638910[[#This Row],[FECHA RADICACION]]-TODAY()</f>
        <v>-54</v>
      </c>
      <c r="G724" s="14" t="s">
        <v>65</v>
      </c>
      <c r="H724" s="14" t="s">
        <v>73</v>
      </c>
      <c r="I724" s="14" t="s">
        <v>17</v>
      </c>
      <c r="J724" s="15" t="s">
        <v>18</v>
      </c>
      <c r="K724" s="21">
        <v>46020</v>
      </c>
      <c r="L724" s="4" t="s">
        <v>42</v>
      </c>
      <c r="M724" s="12"/>
    </row>
    <row r="725" spans="1:13" ht="21.75" hidden="1" customHeight="1" x14ac:dyDescent="0.25">
      <c r="A725" s="4">
        <v>724</v>
      </c>
      <c r="B725" s="83">
        <v>20255810242562</v>
      </c>
      <c r="C725" s="35">
        <v>46009</v>
      </c>
      <c r="D725" s="2" t="s">
        <v>7409</v>
      </c>
      <c r="E725" s="6" t="s">
        <v>7425</v>
      </c>
      <c r="F725" s="14">
        <f ca="1">Tabla3689101118191516172345675638910[[#This Row],[FECHA RADICACION]]-TODAY()</f>
        <v>-54</v>
      </c>
      <c r="G725" s="14" t="s">
        <v>2964</v>
      </c>
      <c r="H725" s="14" t="s">
        <v>17</v>
      </c>
      <c r="I725" s="4" t="s">
        <v>17</v>
      </c>
      <c r="J725" s="15" t="s">
        <v>18</v>
      </c>
      <c r="K725" s="21">
        <v>46010</v>
      </c>
      <c r="M725" s="12"/>
    </row>
    <row r="726" spans="1:13" ht="21.75" hidden="1" customHeight="1" x14ac:dyDescent="0.25">
      <c r="A726" s="4">
        <v>725</v>
      </c>
      <c r="B726" s="83">
        <v>20254604202712</v>
      </c>
      <c r="C726" s="35">
        <v>46010.459027777775</v>
      </c>
      <c r="D726" s="2" t="s">
        <v>7409</v>
      </c>
      <c r="E726" s="6" t="s">
        <v>7426</v>
      </c>
      <c r="F726" s="14">
        <f ca="1">Tabla3689101118191516172345675638910[[#This Row],[FECHA RADICACION]]-TODAY()</f>
        <v>-52.540972222224809</v>
      </c>
      <c r="G726" s="14" t="s">
        <v>15</v>
      </c>
      <c r="H726" s="14" t="s">
        <v>16</v>
      </c>
      <c r="I726" s="14" t="s">
        <v>17</v>
      </c>
      <c r="J726" s="15" t="s">
        <v>18</v>
      </c>
      <c r="K726" s="21">
        <v>46020</v>
      </c>
      <c r="M726" s="12" t="s">
        <v>7109</v>
      </c>
    </row>
    <row r="727" spans="1:13" ht="21.75" hidden="1" customHeight="1" x14ac:dyDescent="0.25">
      <c r="A727" s="4">
        <v>726</v>
      </c>
      <c r="B727" s="83">
        <v>20254604202252</v>
      </c>
      <c r="C727" s="35">
        <v>46010.445138888892</v>
      </c>
      <c r="D727" s="2" t="s">
        <v>7409</v>
      </c>
      <c r="E727" s="6" t="s">
        <v>7427</v>
      </c>
      <c r="F727" s="14">
        <f ca="1">Tabla3689101118191516172345675638910[[#This Row],[FECHA RADICACION]]-TODAY()</f>
        <v>-52.554861111108039</v>
      </c>
      <c r="G727" s="14" t="s">
        <v>15</v>
      </c>
      <c r="H727" s="14" t="s">
        <v>16</v>
      </c>
      <c r="I727" s="4" t="s">
        <v>17</v>
      </c>
      <c r="J727" s="15" t="s">
        <v>18</v>
      </c>
      <c r="K727" s="21">
        <v>46020</v>
      </c>
      <c r="M727" s="12"/>
    </row>
    <row r="728" spans="1:13" ht="21.75" hidden="1" customHeight="1" x14ac:dyDescent="0.25">
      <c r="A728" s="4">
        <v>727</v>
      </c>
      <c r="B728" s="83">
        <v>20254604201192</v>
      </c>
      <c r="C728" s="35">
        <v>46010.414583333331</v>
      </c>
      <c r="D728" s="2" t="s">
        <v>7409</v>
      </c>
      <c r="E728" s="6" t="s">
        <v>7428</v>
      </c>
      <c r="F728" s="14">
        <f ca="1">Tabla3689101118191516172345675638910[[#This Row],[FECHA RADICACION]]-TODAY()</f>
        <v>-52.585416666668607</v>
      </c>
      <c r="G728" s="14" t="s">
        <v>15</v>
      </c>
      <c r="H728" s="14" t="s">
        <v>16</v>
      </c>
      <c r="I728" s="4" t="s">
        <v>17</v>
      </c>
      <c r="J728" s="15" t="s">
        <v>18</v>
      </c>
      <c r="K728" s="21">
        <v>46020</v>
      </c>
      <c r="M728" s="12"/>
    </row>
    <row r="729" spans="1:13" ht="21.75" hidden="1" customHeight="1" x14ac:dyDescent="0.25">
      <c r="A729" s="4">
        <v>728</v>
      </c>
      <c r="B729" s="83">
        <v>20254604201082</v>
      </c>
      <c r="C729" s="35">
        <v>46010.411111111112</v>
      </c>
      <c r="D729" s="2" t="s">
        <v>7409</v>
      </c>
      <c r="E729" s="6" t="s">
        <v>7429</v>
      </c>
      <c r="F729" s="14">
        <f ca="1">Tabla3689101118191516172345675638910[[#This Row],[FECHA RADICACION]]-TODAY()</f>
        <v>-52.588888888887595</v>
      </c>
      <c r="G729" s="14" t="s">
        <v>65</v>
      </c>
      <c r="H729" s="14" t="s">
        <v>825</v>
      </c>
      <c r="I729" s="4" t="s">
        <v>17</v>
      </c>
      <c r="J729" s="15" t="s">
        <v>18</v>
      </c>
      <c r="K729" s="21">
        <v>46020</v>
      </c>
      <c r="L729" s="4" t="s">
        <v>174</v>
      </c>
      <c r="M729" s="12"/>
    </row>
    <row r="730" spans="1:13" ht="21.75" hidden="1" customHeight="1" x14ac:dyDescent="0.25">
      <c r="A730" s="4">
        <v>729</v>
      </c>
      <c r="B730" s="83">
        <v>20254604202842</v>
      </c>
      <c r="C730" s="35">
        <v>46010.462500000001</v>
      </c>
      <c r="D730" s="2" t="s">
        <v>7409</v>
      </c>
      <c r="E730" s="6" t="s">
        <v>7430</v>
      </c>
      <c r="F730" s="14">
        <f ca="1">Tabla3689101118191516172345675638910[[#This Row],[FECHA RADICACION]]-TODAY()</f>
        <v>-52.537499999998545</v>
      </c>
      <c r="G730" s="14" t="s">
        <v>15</v>
      </c>
      <c r="H730" s="14" t="s">
        <v>16</v>
      </c>
      <c r="I730" s="4" t="s">
        <v>17</v>
      </c>
      <c r="J730" s="15" t="s">
        <v>18</v>
      </c>
      <c r="K730" s="21">
        <v>46020</v>
      </c>
      <c r="M730" s="12"/>
    </row>
    <row r="731" spans="1:13" ht="21.75" customHeight="1" x14ac:dyDescent="0.25">
      <c r="A731" s="4">
        <v>730</v>
      </c>
      <c r="B731" s="83">
        <v>20254604202752</v>
      </c>
      <c r="C731" s="35">
        <v>46010.460416666669</v>
      </c>
      <c r="D731" s="2" t="s">
        <v>7409</v>
      </c>
      <c r="E731" s="6" t="s">
        <v>7431</v>
      </c>
      <c r="F731" s="14">
        <f ca="1">Tabla3689101118191516172345675638910[[#This Row],[FECHA RADICACION]]-TODAY()</f>
        <v>-52.539583333331393</v>
      </c>
      <c r="G731" s="14" t="s">
        <v>15</v>
      </c>
      <c r="H731" s="14" t="s">
        <v>16</v>
      </c>
      <c r="I731" s="4" t="s">
        <v>17</v>
      </c>
      <c r="J731" s="15" t="s">
        <v>18</v>
      </c>
      <c r="K731" s="21">
        <v>46020</v>
      </c>
      <c r="M731" s="12" t="s">
        <v>7281</v>
      </c>
    </row>
    <row r="732" spans="1:13" ht="21.75" hidden="1" customHeight="1" x14ac:dyDescent="0.25">
      <c r="A732" s="4">
        <v>731</v>
      </c>
      <c r="B732" s="83">
        <v>20255810243112</v>
      </c>
      <c r="C732" s="35">
        <v>46010.459027777775</v>
      </c>
      <c r="D732" s="2" t="s">
        <v>7409</v>
      </c>
      <c r="E732" s="6" t="s">
        <v>7432</v>
      </c>
      <c r="F732" s="14">
        <f ca="1">Tabla3689101118191516172345675638910[[#This Row],[FECHA RADICACION]]-TODAY()</f>
        <v>-52.540972222224809</v>
      </c>
      <c r="G732" s="14" t="s">
        <v>15</v>
      </c>
      <c r="H732" s="14" t="s">
        <v>5910</v>
      </c>
      <c r="I732" s="14" t="s">
        <v>17</v>
      </c>
      <c r="J732" s="15" t="s">
        <v>18</v>
      </c>
      <c r="K732" s="21">
        <v>46020</v>
      </c>
      <c r="L732" s="4" t="s">
        <v>91</v>
      </c>
      <c r="M732" s="12"/>
    </row>
    <row r="733" spans="1:13" ht="21.75" hidden="1" customHeight="1" x14ac:dyDescent="0.25">
      <c r="A733" s="4">
        <v>732</v>
      </c>
      <c r="B733" s="83">
        <v>20254604203472</v>
      </c>
      <c r="C733" s="35">
        <v>46010.476388888892</v>
      </c>
      <c r="D733" s="2" t="s">
        <v>7409</v>
      </c>
      <c r="E733" s="2" t="s">
        <v>7433</v>
      </c>
      <c r="F733" s="14">
        <f ca="1">Tabla3689101118191516172345675638910[[#This Row],[FECHA RADICACION]]-TODAY()</f>
        <v>-52.523611111108039</v>
      </c>
      <c r="G733" s="14" t="s">
        <v>2964</v>
      </c>
      <c r="H733" s="14" t="s">
        <v>17</v>
      </c>
      <c r="I733" s="4" t="s">
        <v>17</v>
      </c>
      <c r="J733" s="15" t="s">
        <v>18</v>
      </c>
      <c r="K733" s="21">
        <v>46010</v>
      </c>
      <c r="M733" s="12"/>
    </row>
    <row r="734" spans="1:13" ht="21.75" customHeight="1" x14ac:dyDescent="0.25">
      <c r="A734" s="4">
        <v>733</v>
      </c>
      <c r="B734" s="83">
        <v>20255810243172</v>
      </c>
      <c r="C734" s="35">
        <v>46010.470902777779</v>
      </c>
      <c r="D734" s="2" t="s">
        <v>7409</v>
      </c>
      <c r="E734" s="2" t="s">
        <v>7434</v>
      </c>
      <c r="F734" s="14">
        <f ca="1">Tabla3689101118191516172345675638910[[#This Row],[FECHA RADICACION]]-TODAY()</f>
        <v>-52.529097222221026</v>
      </c>
      <c r="G734" s="14" t="s">
        <v>15</v>
      </c>
      <c r="H734" s="14" t="s">
        <v>16</v>
      </c>
      <c r="I734" s="14" t="s">
        <v>17</v>
      </c>
      <c r="J734" s="15" t="s">
        <v>18</v>
      </c>
      <c r="K734" s="21">
        <v>46020</v>
      </c>
      <c r="L734" s="4" t="s">
        <v>3982</v>
      </c>
      <c r="M734" s="12"/>
    </row>
    <row r="735" spans="1:13" ht="21.75" hidden="1" customHeight="1" x14ac:dyDescent="0.25">
      <c r="A735" s="4">
        <v>734</v>
      </c>
      <c r="B735" s="83">
        <v>20254604207652</v>
      </c>
      <c r="C735" s="35">
        <v>46010.470902777779</v>
      </c>
      <c r="D735" s="2" t="s">
        <v>7409</v>
      </c>
      <c r="E735" s="6" t="s">
        <v>7435</v>
      </c>
      <c r="F735" s="14">
        <f ca="1">Tabla3689101118191516172345675638910[[#This Row],[FECHA RADICACION]]-TODAY()</f>
        <v>-52.529097222221026</v>
      </c>
      <c r="G735" s="14" t="s">
        <v>814</v>
      </c>
      <c r="H735" s="14" t="s">
        <v>29</v>
      </c>
      <c r="I735" s="4" t="s">
        <v>17</v>
      </c>
      <c r="J735" s="15" t="s">
        <v>18</v>
      </c>
      <c r="K735" s="21">
        <v>46020</v>
      </c>
      <c r="M735" s="12"/>
    </row>
    <row r="736" spans="1:13" ht="21.75" hidden="1" customHeight="1" x14ac:dyDescent="0.25">
      <c r="A736" s="4">
        <v>735</v>
      </c>
      <c r="B736" s="83">
        <v>20254604206342</v>
      </c>
      <c r="C736" s="35">
        <v>46010.470902777779</v>
      </c>
      <c r="D736" s="2" t="s">
        <v>7409</v>
      </c>
      <c r="E736" s="6" t="s">
        <v>7436</v>
      </c>
      <c r="F736" s="14">
        <f ca="1">Tabla3689101118191516172345675638910[[#This Row],[FECHA RADICACION]]-TODAY()</f>
        <v>-52.529097222221026</v>
      </c>
      <c r="G736" s="14" t="s">
        <v>50</v>
      </c>
      <c r="H736" s="14" t="s">
        <v>51</v>
      </c>
      <c r="I736" s="14" t="s">
        <v>17</v>
      </c>
      <c r="J736" s="15" t="s">
        <v>18</v>
      </c>
      <c r="K736" s="21">
        <v>46020</v>
      </c>
      <c r="M736" s="12"/>
    </row>
    <row r="737" spans="1:13" ht="21.75" hidden="1" customHeight="1" x14ac:dyDescent="0.25">
      <c r="A737" s="4">
        <v>736</v>
      </c>
      <c r="B737" s="83">
        <v>20255810243652</v>
      </c>
      <c r="C737" s="35">
        <v>46010.470902777779</v>
      </c>
      <c r="D737" s="2" t="s">
        <v>7409</v>
      </c>
      <c r="E737" s="6" t="s">
        <v>7437</v>
      </c>
      <c r="F737" s="14">
        <f ca="1">Tabla3689101118191516172345675638910[[#This Row],[FECHA RADICACION]]-TODAY()</f>
        <v>-52.529097222221026</v>
      </c>
      <c r="G737" s="14" t="s">
        <v>15</v>
      </c>
      <c r="H737" s="14" t="s">
        <v>16</v>
      </c>
      <c r="I737" s="4" t="s">
        <v>17</v>
      </c>
      <c r="J737" s="15" t="s">
        <v>18</v>
      </c>
      <c r="K737" s="21">
        <v>46020</v>
      </c>
      <c r="L737" s="4" t="s">
        <v>3982</v>
      </c>
      <c r="M737" s="12" t="s">
        <v>7393</v>
      </c>
    </row>
    <row r="738" spans="1:13" ht="21.75" customHeight="1" x14ac:dyDescent="0.25">
      <c r="A738" s="4">
        <v>737</v>
      </c>
      <c r="B738" s="83">
        <v>20255810243622</v>
      </c>
      <c r="C738" s="35">
        <v>46010.470902777779</v>
      </c>
      <c r="D738" s="2" t="s">
        <v>7409</v>
      </c>
      <c r="E738" s="6" t="s">
        <v>7438</v>
      </c>
      <c r="F738" s="14">
        <f ca="1">Tabla3689101118191516172345675638910[[#This Row],[FECHA RADICACION]]-TODAY()</f>
        <v>-52.529097222221026</v>
      </c>
      <c r="G738" s="14" t="s">
        <v>65</v>
      </c>
      <c r="H738" s="14" t="s">
        <v>7439</v>
      </c>
      <c r="I738" s="14" t="s">
        <v>17</v>
      </c>
      <c r="J738" s="15" t="s">
        <v>18</v>
      </c>
      <c r="K738" s="21">
        <v>46020</v>
      </c>
      <c r="L738" s="4" t="s">
        <v>174</v>
      </c>
      <c r="M738" s="12"/>
    </row>
    <row r="739" spans="1:13" ht="21.75" hidden="1" customHeight="1" x14ac:dyDescent="0.25">
      <c r="A739" s="4">
        <v>738</v>
      </c>
      <c r="B739" s="83">
        <v>20255810243612</v>
      </c>
      <c r="C739" s="35">
        <v>46010.470902777779</v>
      </c>
      <c r="D739" s="2" t="s">
        <v>7409</v>
      </c>
      <c r="E739" s="6" t="s">
        <v>7440</v>
      </c>
      <c r="F739" s="14">
        <f ca="1">Tabla3689101118191516172345675638910[[#This Row],[FECHA RADICACION]]-TODAY()</f>
        <v>-52.529097222221026</v>
      </c>
      <c r="G739" s="14" t="s">
        <v>65</v>
      </c>
      <c r="H739" s="14" t="s">
        <v>7385</v>
      </c>
      <c r="I739" s="14" t="s">
        <v>17</v>
      </c>
      <c r="J739" s="15" t="s">
        <v>18</v>
      </c>
      <c r="K739" s="21">
        <v>46020</v>
      </c>
      <c r="L739" s="4" t="s">
        <v>174</v>
      </c>
      <c r="M739" s="12"/>
    </row>
    <row r="740" spans="1:13" ht="21.75" hidden="1" customHeight="1" x14ac:dyDescent="0.25">
      <c r="A740" s="4">
        <v>739</v>
      </c>
      <c r="B740" s="83">
        <v>20255810243602</v>
      </c>
      <c r="C740" s="35">
        <v>46010.538888888892</v>
      </c>
      <c r="D740" s="2" t="s">
        <v>7409</v>
      </c>
      <c r="E740" s="6" t="s">
        <v>7441</v>
      </c>
      <c r="F740" s="14">
        <f ca="1">Tabla3689101118191516172345675638910[[#This Row],[FECHA RADICACION]]-TODAY()</f>
        <v>-52.461111111108039</v>
      </c>
      <c r="G740" s="14" t="s">
        <v>15</v>
      </c>
      <c r="H740" s="14" t="s">
        <v>16</v>
      </c>
      <c r="I740" s="4" t="s">
        <v>17</v>
      </c>
      <c r="J740" s="15" t="s">
        <v>18</v>
      </c>
      <c r="K740" s="21">
        <v>46020</v>
      </c>
      <c r="M740" s="12" t="s">
        <v>7393</v>
      </c>
    </row>
    <row r="741" spans="1:13" ht="21.75" hidden="1" customHeight="1" x14ac:dyDescent="0.25">
      <c r="A741" s="4">
        <v>740</v>
      </c>
      <c r="B741" s="83">
        <v>20255810243592</v>
      </c>
      <c r="C741" s="35">
        <v>46010.537499999999</v>
      </c>
      <c r="D741" s="2" t="s">
        <v>7409</v>
      </c>
      <c r="E741" s="6" t="s">
        <v>7442</v>
      </c>
      <c r="F741" s="14">
        <f ca="1">Tabla3689101118191516172345675638910[[#This Row],[FECHA RADICACION]]-TODAY()</f>
        <v>-52.462500000001455</v>
      </c>
      <c r="G741" s="14" t="s">
        <v>15</v>
      </c>
      <c r="H741" s="14" t="s">
        <v>241</v>
      </c>
      <c r="I741" s="14" t="s">
        <v>17</v>
      </c>
      <c r="J741" s="15" t="s">
        <v>18</v>
      </c>
      <c r="K741" s="21">
        <v>46020</v>
      </c>
      <c r="L741" s="4" t="s">
        <v>3982</v>
      </c>
      <c r="M741" s="12"/>
    </row>
    <row r="742" spans="1:13" ht="21.75" customHeight="1" x14ac:dyDescent="0.25">
      <c r="A742" s="4">
        <v>741</v>
      </c>
      <c r="B742" s="83">
        <v>20255810243572</v>
      </c>
      <c r="C742" s="35">
        <v>46010.534722222219</v>
      </c>
      <c r="D742" s="2" t="s">
        <v>7409</v>
      </c>
      <c r="E742" s="6" t="s">
        <v>7443</v>
      </c>
      <c r="F742" s="14">
        <f ca="1">Tabla3689101118191516172345675638910[[#This Row],[FECHA RADICACION]]-TODAY()</f>
        <v>-52.465277777781012</v>
      </c>
      <c r="G742" s="14" t="s">
        <v>15</v>
      </c>
      <c r="H742" s="14" t="s">
        <v>16</v>
      </c>
      <c r="I742" s="4" t="s">
        <v>17</v>
      </c>
      <c r="J742" s="15" t="s">
        <v>18</v>
      </c>
      <c r="K742" s="21">
        <v>46020</v>
      </c>
      <c r="L742" s="4" t="s">
        <v>3982</v>
      </c>
      <c r="M742" s="12" t="s">
        <v>7393</v>
      </c>
    </row>
    <row r="743" spans="1:13" ht="21.75" customHeight="1" x14ac:dyDescent="0.25">
      <c r="A743" s="4">
        <v>742</v>
      </c>
      <c r="B743" s="83">
        <v>20254604205212</v>
      </c>
      <c r="C743" s="35">
        <v>46010.529166666667</v>
      </c>
      <c r="D743" s="2" t="s">
        <v>7409</v>
      </c>
      <c r="E743" s="6" t="s">
        <v>7444</v>
      </c>
      <c r="F743" s="14">
        <f ca="1">Tabla3689101118191516172345675638910[[#This Row],[FECHA RADICACION]]-TODAY()</f>
        <v>-52.470833333332848</v>
      </c>
      <c r="G743" s="14" t="s">
        <v>15</v>
      </c>
      <c r="H743" s="14" t="s">
        <v>5910</v>
      </c>
      <c r="I743" s="14" t="s">
        <v>549</v>
      </c>
      <c r="J743" s="15" t="s">
        <v>18</v>
      </c>
      <c r="K743" s="21">
        <v>46020</v>
      </c>
      <c r="M743" s="12"/>
    </row>
    <row r="744" spans="1:13" ht="21.75" hidden="1" customHeight="1" x14ac:dyDescent="0.25">
      <c r="A744" s="4">
        <v>743</v>
      </c>
      <c r="B744" s="83">
        <v>20255810243522</v>
      </c>
      <c r="C744" s="35">
        <v>46010.525000000001</v>
      </c>
      <c r="D744" s="2" t="s">
        <v>7409</v>
      </c>
      <c r="E744" s="6" t="s">
        <v>7445</v>
      </c>
      <c r="F744" s="14">
        <f ca="1">Tabla3689101118191516172345675638910[[#This Row],[FECHA RADICACION]]-TODAY()</f>
        <v>-52.474999999998545</v>
      </c>
      <c r="G744" s="14" t="s">
        <v>65</v>
      </c>
      <c r="H744" s="14" t="s">
        <v>6109</v>
      </c>
      <c r="I744" s="14" t="s">
        <v>17</v>
      </c>
      <c r="J744" s="15" t="s">
        <v>18</v>
      </c>
      <c r="K744" s="21">
        <v>46020</v>
      </c>
      <c r="M744" s="12"/>
    </row>
    <row r="745" spans="1:13" ht="21.75" hidden="1" customHeight="1" x14ac:dyDescent="0.25">
      <c r="A745" s="4">
        <v>744</v>
      </c>
      <c r="B745" s="83">
        <v>20255810243512</v>
      </c>
      <c r="C745" s="35">
        <v>46010.525000000001</v>
      </c>
      <c r="D745" s="2" t="s">
        <v>7409</v>
      </c>
      <c r="E745" s="6" t="s">
        <v>7446</v>
      </c>
      <c r="F745" s="14">
        <f ca="1">Tabla3689101118191516172345675638910[[#This Row],[FECHA RADICACION]]-TODAY()</f>
        <v>-52.474999999998545</v>
      </c>
      <c r="G745" s="14" t="s">
        <v>2964</v>
      </c>
      <c r="H745" s="14" t="s">
        <v>17</v>
      </c>
      <c r="I745" s="4" t="s">
        <v>17</v>
      </c>
      <c r="J745" s="15" t="s">
        <v>18</v>
      </c>
      <c r="M745" s="12"/>
    </row>
    <row r="746" spans="1:13" ht="21.75" customHeight="1" x14ac:dyDescent="0.25">
      <c r="A746" s="4">
        <v>745</v>
      </c>
      <c r="B746" s="83">
        <v>20254604205032</v>
      </c>
      <c r="C746" s="35">
        <v>46010.522222222222</v>
      </c>
      <c r="D746" s="2" t="s">
        <v>7409</v>
      </c>
      <c r="E746" s="6" t="s">
        <v>7447</v>
      </c>
      <c r="F746" s="14">
        <f ca="1">Tabla3689101118191516172345675638910[[#This Row],[FECHA RADICACION]]-TODAY()</f>
        <v>-52.477777777778101</v>
      </c>
      <c r="G746" s="14" t="s">
        <v>15</v>
      </c>
      <c r="H746" s="14" t="s">
        <v>5910</v>
      </c>
      <c r="I746" s="14" t="s">
        <v>549</v>
      </c>
      <c r="J746" s="15" t="s">
        <v>18</v>
      </c>
      <c r="K746" s="21">
        <v>46020</v>
      </c>
      <c r="M746" s="12"/>
    </row>
    <row r="747" spans="1:13" ht="21.75" hidden="1" customHeight="1" x14ac:dyDescent="0.25">
      <c r="A747" s="4">
        <v>746</v>
      </c>
      <c r="B747" s="83">
        <v>20254604205052</v>
      </c>
      <c r="C747" s="35">
        <v>46010.522222222222</v>
      </c>
      <c r="D747" s="2" t="s">
        <v>7409</v>
      </c>
      <c r="E747" s="6" t="s">
        <v>7448</v>
      </c>
      <c r="F747" s="14">
        <f ca="1">Tabla3689101118191516172345675638910[[#This Row],[FECHA RADICACION]]-TODAY()</f>
        <v>-52.477777777778101</v>
      </c>
      <c r="G747" s="14" t="s">
        <v>2964</v>
      </c>
      <c r="H747" s="14" t="s">
        <v>17</v>
      </c>
      <c r="I747" s="4" t="s">
        <v>17</v>
      </c>
      <c r="J747" s="15" t="s">
        <v>18</v>
      </c>
      <c r="M747" s="12"/>
    </row>
    <row r="748" spans="1:13" ht="21.75" hidden="1" customHeight="1" x14ac:dyDescent="0.25">
      <c r="A748" s="4">
        <v>747</v>
      </c>
      <c r="B748" s="83">
        <v>20254604205042</v>
      </c>
      <c r="C748" s="35">
        <v>46010.522222222222</v>
      </c>
      <c r="D748" s="2" t="s">
        <v>7409</v>
      </c>
      <c r="E748" s="6" t="s">
        <v>7449</v>
      </c>
      <c r="F748" s="14">
        <f ca="1">Tabla3689101118191516172345675638910[[#This Row],[FECHA RADICACION]]-TODAY()</f>
        <v>-52.477777777778101</v>
      </c>
      <c r="G748" s="14" t="s">
        <v>15</v>
      </c>
      <c r="H748" s="14" t="s">
        <v>241</v>
      </c>
      <c r="I748" s="14" t="s">
        <v>17</v>
      </c>
      <c r="J748" s="15" t="s">
        <v>18</v>
      </c>
      <c r="K748" s="21">
        <v>46020</v>
      </c>
      <c r="M748" s="12"/>
    </row>
    <row r="749" spans="1:13" ht="21.75" hidden="1" customHeight="1" x14ac:dyDescent="0.25">
      <c r="A749" s="4">
        <v>748</v>
      </c>
      <c r="B749" s="83">
        <v>20255810243502</v>
      </c>
      <c r="C749" s="35">
        <v>46010.521527777775</v>
      </c>
      <c r="D749" s="2" t="s">
        <v>7409</v>
      </c>
      <c r="E749" s="6" t="s">
        <v>7450</v>
      </c>
      <c r="F749" s="14">
        <f ca="1">Tabla3689101118191516172345675638910[[#This Row],[FECHA RADICACION]]-TODAY()</f>
        <v>-52.478472222224809</v>
      </c>
      <c r="G749" s="14" t="s">
        <v>15</v>
      </c>
      <c r="H749" s="14" t="s">
        <v>16</v>
      </c>
      <c r="I749" s="4" t="s">
        <v>17</v>
      </c>
      <c r="J749" s="15" t="s">
        <v>18</v>
      </c>
      <c r="K749" s="21">
        <v>46020</v>
      </c>
      <c r="M749" s="12" t="s">
        <v>7393</v>
      </c>
    </row>
    <row r="750" spans="1:13" ht="21.75" customHeight="1" x14ac:dyDescent="0.25">
      <c r="A750" s="4">
        <v>749</v>
      </c>
      <c r="B750" s="83">
        <v>20254604204932</v>
      </c>
      <c r="C750" s="35">
        <v>46010.519444444442</v>
      </c>
      <c r="D750" s="2" t="s">
        <v>7409</v>
      </c>
      <c r="E750" s="6" t="s">
        <v>7451</v>
      </c>
      <c r="F750" s="14">
        <f ca="1">Tabla3689101118191516172345675638910[[#This Row],[FECHA RADICACION]]-TODAY()</f>
        <v>-52.480555555557657</v>
      </c>
      <c r="G750" s="14" t="s">
        <v>15</v>
      </c>
      <c r="H750" s="14" t="s">
        <v>5910</v>
      </c>
      <c r="I750" s="14" t="s">
        <v>568</v>
      </c>
      <c r="K750" s="21">
        <v>46037</v>
      </c>
      <c r="M750" s="12"/>
    </row>
    <row r="751" spans="1:13" ht="21.75" customHeight="1" x14ac:dyDescent="0.25">
      <c r="A751" s="4">
        <v>750</v>
      </c>
      <c r="B751" s="83">
        <v>20254604204882</v>
      </c>
      <c r="C751" s="35">
        <v>46010.518055555556</v>
      </c>
      <c r="D751" s="2" t="s">
        <v>7409</v>
      </c>
      <c r="E751" s="6" t="s">
        <v>7452</v>
      </c>
      <c r="F751" s="14">
        <f ca="1">Tabla3689101118191516172345675638910[[#This Row],[FECHA RADICACION]]-TODAY()</f>
        <v>-52.481944444443798</v>
      </c>
      <c r="G751" s="14" t="s">
        <v>15</v>
      </c>
      <c r="H751" s="14" t="s">
        <v>5910</v>
      </c>
      <c r="I751" s="14" t="s">
        <v>549</v>
      </c>
      <c r="J751" s="15" t="s">
        <v>18</v>
      </c>
      <c r="K751" s="21">
        <v>46020</v>
      </c>
      <c r="M751" s="12"/>
    </row>
    <row r="752" spans="1:13" ht="21.75" customHeight="1" x14ac:dyDescent="0.25">
      <c r="A752" s="4">
        <v>751</v>
      </c>
      <c r="B752" s="83">
        <v>20255810243472</v>
      </c>
      <c r="C752" s="35">
        <v>46010.515277777777</v>
      </c>
      <c r="D752" s="2" t="s">
        <v>7409</v>
      </c>
      <c r="E752" s="6" t="s">
        <v>7453</v>
      </c>
      <c r="F752" s="14">
        <f ca="1">Tabla3689101118191516172345675638910[[#This Row],[FECHA RADICACION]]-TODAY()</f>
        <v>-52.484722222223354</v>
      </c>
      <c r="G752" s="14" t="s">
        <v>15</v>
      </c>
      <c r="H752" s="14" t="s">
        <v>241</v>
      </c>
      <c r="I752" s="14" t="s">
        <v>17</v>
      </c>
      <c r="J752" s="15" t="s">
        <v>18</v>
      </c>
      <c r="K752" s="21">
        <v>46020</v>
      </c>
      <c r="M752" s="12"/>
    </row>
    <row r="753" spans="1:13" ht="21.75" customHeight="1" x14ac:dyDescent="0.25">
      <c r="A753" s="4">
        <v>752</v>
      </c>
      <c r="B753" s="83">
        <v>20254604204712</v>
      </c>
      <c r="C753" s="35">
        <v>46010.513194444444</v>
      </c>
      <c r="D753" s="2" t="s">
        <v>7409</v>
      </c>
      <c r="E753" s="6" t="s">
        <v>7454</v>
      </c>
      <c r="F753" s="14">
        <f ca="1">Tabla3689101118191516172345675638910[[#This Row],[FECHA RADICACION]]-TODAY()</f>
        <v>-52.486805555556202</v>
      </c>
      <c r="G753" s="14" t="s">
        <v>15</v>
      </c>
      <c r="H753" s="14" t="s">
        <v>5910</v>
      </c>
      <c r="I753" s="14" t="s">
        <v>5709</v>
      </c>
      <c r="J753" s="15" t="s">
        <v>18</v>
      </c>
      <c r="K753" s="21">
        <v>46020</v>
      </c>
      <c r="M753" s="12"/>
    </row>
    <row r="754" spans="1:13" ht="21.75" customHeight="1" x14ac:dyDescent="0.25">
      <c r="A754" s="4">
        <v>753</v>
      </c>
      <c r="B754" s="83">
        <v>20254604204612</v>
      </c>
      <c r="C754" s="35">
        <v>46010.510416666664</v>
      </c>
      <c r="D754" s="2" t="s">
        <v>7409</v>
      </c>
      <c r="E754" s="6" t="s">
        <v>7455</v>
      </c>
      <c r="F754" s="14">
        <f ca="1">Tabla3689101118191516172345675638910[[#This Row],[FECHA RADICACION]]-TODAY()</f>
        <v>-52.489583333335759</v>
      </c>
      <c r="G754" s="14" t="s">
        <v>15</v>
      </c>
      <c r="H754" s="14" t="s">
        <v>5910</v>
      </c>
      <c r="I754" s="14" t="s">
        <v>5709</v>
      </c>
      <c r="J754" s="15" t="s">
        <v>18</v>
      </c>
      <c r="K754" s="21">
        <v>46020</v>
      </c>
      <c r="M754" s="12"/>
    </row>
    <row r="755" spans="1:13" ht="21.75" hidden="1" customHeight="1" x14ac:dyDescent="0.25">
      <c r="A755" s="4">
        <v>754</v>
      </c>
      <c r="B755" s="83">
        <v>20255810243442</v>
      </c>
      <c r="C755" s="35">
        <v>46010.507638888892</v>
      </c>
      <c r="D755" s="2" t="s">
        <v>7409</v>
      </c>
      <c r="E755" s="6" t="s">
        <v>7456</v>
      </c>
      <c r="F755" s="14">
        <f ca="1">Tabla3689101118191516172345675638910[[#This Row],[FECHA RADICACION]]-TODAY()</f>
        <v>-52.492361111108039</v>
      </c>
      <c r="G755" s="14" t="s">
        <v>2964</v>
      </c>
      <c r="H755" s="14" t="s">
        <v>17</v>
      </c>
      <c r="I755" s="4" t="s">
        <v>17</v>
      </c>
      <c r="J755" s="15" t="s">
        <v>18</v>
      </c>
      <c r="M755" s="12"/>
    </row>
    <row r="756" spans="1:13" ht="21.75" customHeight="1" x14ac:dyDescent="0.25">
      <c r="A756" s="4">
        <v>755</v>
      </c>
      <c r="B756" s="83">
        <v>20254604204202</v>
      </c>
      <c r="C756" s="35">
        <v>46010.49722222222</v>
      </c>
      <c r="D756" s="2" t="s">
        <v>7409</v>
      </c>
      <c r="E756" s="6" t="s">
        <v>7457</v>
      </c>
      <c r="F756" s="14">
        <f ca="1">Tabla3689101118191516172345675638910[[#This Row],[FECHA RADICACION]]-TODAY()</f>
        <v>-52.502777777779556</v>
      </c>
      <c r="G756" s="14" t="s">
        <v>15</v>
      </c>
      <c r="H756" s="14" t="s">
        <v>5910</v>
      </c>
      <c r="I756" s="14" t="s">
        <v>5709</v>
      </c>
      <c r="J756" s="15" t="s">
        <v>18</v>
      </c>
      <c r="K756" s="21">
        <v>46020</v>
      </c>
      <c r="M756" s="12"/>
    </row>
    <row r="757" spans="1:13" ht="21.75" hidden="1" customHeight="1" x14ac:dyDescent="0.25">
      <c r="A757" s="4">
        <v>756</v>
      </c>
      <c r="B757" s="83">
        <v>20255810243352</v>
      </c>
      <c r="C757" s="35">
        <v>46010.496527777781</v>
      </c>
      <c r="D757" s="2" t="s">
        <v>7409</v>
      </c>
      <c r="E757" s="6" t="s">
        <v>7458</v>
      </c>
      <c r="F757" s="14">
        <f ca="1">Tabla3689101118191516172345675638910[[#This Row],[FECHA RADICACION]]-TODAY()</f>
        <v>-52.503472222218988</v>
      </c>
      <c r="G757" s="14" t="s">
        <v>65</v>
      </c>
      <c r="H757" s="14" t="s">
        <v>7459</v>
      </c>
      <c r="I757" s="14" t="s">
        <v>17</v>
      </c>
      <c r="J757" s="15" t="s">
        <v>18</v>
      </c>
      <c r="K757" s="21">
        <v>46020</v>
      </c>
      <c r="L757" s="4" t="s">
        <v>42</v>
      </c>
      <c r="M757" s="12"/>
    </row>
    <row r="758" spans="1:13" ht="21.75" hidden="1" customHeight="1" x14ac:dyDescent="0.25">
      <c r="A758" s="4">
        <v>757</v>
      </c>
      <c r="B758" s="83">
        <v>20255810243332</v>
      </c>
      <c r="C758" s="35">
        <v>46010.495138888888</v>
      </c>
      <c r="D758" s="2" t="s">
        <v>7409</v>
      </c>
      <c r="E758" s="6" t="s">
        <v>7460</v>
      </c>
      <c r="F758" s="14">
        <f ca="1">Tabla3689101118191516172345675638910[[#This Row],[FECHA RADICACION]]-TODAY()</f>
        <v>-52.504861111112405</v>
      </c>
      <c r="G758" s="14" t="s">
        <v>85</v>
      </c>
      <c r="H758" s="14" t="s">
        <v>160</v>
      </c>
      <c r="I758" s="14" t="s">
        <v>17</v>
      </c>
      <c r="J758" s="15" t="s">
        <v>18</v>
      </c>
      <c r="K758" s="21">
        <v>46020</v>
      </c>
      <c r="M758" s="12"/>
    </row>
    <row r="759" spans="1:13" ht="21.75" customHeight="1" x14ac:dyDescent="0.25">
      <c r="A759" s="4">
        <v>758</v>
      </c>
      <c r="B759" s="83">
        <v>20254604204012</v>
      </c>
      <c r="C759" s="35">
        <v>46010.493055555555</v>
      </c>
      <c r="D759" s="2" t="s">
        <v>7409</v>
      </c>
      <c r="E759" s="6" t="s">
        <v>7461</v>
      </c>
      <c r="F759" s="14">
        <f ca="1">Tabla3689101118191516172345675638910[[#This Row],[FECHA RADICACION]]-TODAY()</f>
        <v>-52.506944444445253</v>
      </c>
      <c r="G759" s="14" t="s">
        <v>65</v>
      </c>
      <c r="H759" s="14" t="s">
        <v>7459</v>
      </c>
      <c r="I759" s="14" t="s">
        <v>17</v>
      </c>
      <c r="J759" s="15" t="s">
        <v>18</v>
      </c>
      <c r="K759" s="21">
        <v>46020</v>
      </c>
      <c r="M759" s="12"/>
    </row>
    <row r="760" spans="1:13" ht="21.75" hidden="1" customHeight="1" x14ac:dyDescent="0.25">
      <c r="A760" s="4">
        <v>759</v>
      </c>
      <c r="B760" s="83">
        <v>20254604203782</v>
      </c>
      <c r="C760" s="35">
        <v>46010.486111111109</v>
      </c>
      <c r="D760" s="2" t="s">
        <v>7409</v>
      </c>
      <c r="E760" s="6" t="s">
        <v>7462</v>
      </c>
      <c r="F760" s="14">
        <f ca="1">Tabla3689101118191516172345675638910[[#This Row],[FECHA RADICACION]]-TODAY()</f>
        <v>-52.513888888890506</v>
      </c>
      <c r="G760" s="14" t="s">
        <v>65</v>
      </c>
      <c r="H760" s="14" t="s">
        <v>73</v>
      </c>
      <c r="I760" s="14" t="s">
        <v>17</v>
      </c>
      <c r="J760" s="15" t="s">
        <v>18</v>
      </c>
      <c r="K760" s="21">
        <v>46020</v>
      </c>
      <c r="M760" s="12"/>
    </row>
    <row r="761" spans="1:13" ht="21.75" customHeight="1" x14ac:dyDescent="0.25">
      <c r="A761" s="4">
        <v>760</v>
      </c>
      <c r="B761" s="83">
        <v>20254604203662</v>
      </c>
      <c r="C761" s="35">
        <v>46010.482638888891</v>
      </c>
      <c r="D761" s="2" t="s">
        <v>7409</v>
      </c>
      <c r="E761" s="6" t="s">
        <v>7463</v>
      </c>
      <c r="F761" s="14">
        <f ca="1">Tabla3689101118191516172345675638910[[#This Row],[FECHA RADICACION]]-TODAY()</f>
        <v>-52.517361111109494</v>
      </c>
      <c r="G761" s="14" t="s">
        <v>15</v>
      </c>
      <c r="H761" s="14" t="s">
        <v>5910</v>
      </c>
      <c r="I761" s="14" t="s">
        <v>549</v>
      </c>
      <c r="J761" s="15" t="s">
        <v>18</v>
      </c>
      <c r="K761" s="21">
        <v>46020</v>
      </c>
      <c r="M761" s="12"/>
    </row>
    <row r="762" spans="1:13" ht="21.75" hidden="1" customHeight="1" x14ac:dyDescent="0.25">
      <c r="A762" s="4">
        <v>761</v>
      </c>
      <c r="B762" s="83">
        <v>20255810243902</v>
      </c>
      <c r="C762" s="35">
        <v>46010.482638888891</v>
      </c>
      <c r="D762" s="2">
        <v>46013</v>
      </c>
      <c r="E762" s="2" t="s">
        <v>7464</v>
      </c>
      <c r="F762" s="14">
        <f ca="1">Tabla3689101118191516172345675638910[[#This Row],[FECHA RADICACION]]-TODAY()</f>
        <v>-52.517361111109494</v>
      </c>
      <c r="G762" s="14" t="s">
        <v>65</v>
      </c>
      <c r="H762" s="14" t="s">
        <v>6109</v>
      </c>
      <c r="I762" s="14" t="s">
        <v>17</v>
      </c>
      <c r="J762" s="15" t="s">
        <v>18</v>
      </c>
      <c r="K762" s="21">
        <v>46020</v>
      </c>
      <c r="L762" s="4" t="s">
        <v>174</v>
      </c>
      <c r="M762" s="12"/>
    </row>
    <row r="763" spans="1:13" ht="21.75" customHeight="1" x14ac:dyDescent="0.25">
      <c r="A763" s="4">
        <v>762</v>
      </c>
      <c r="B763" s="83">
        <v>20255810243782</v>
      </c>
      <c r="C763" s="35">
        <v>46010.482638888891</v>
      </c>
      <c r="D763" s="2">
        <v>46013</v>
      </c>
      <c r="E763" s="2" t="s">
        <v>7465</v>
      </c>
      <c r="F763" s="14">
        <f ca="1">Tabla3689101118191516172345675638910[[#This Row],[FECHA RADICACION]]-TODAY()</f>
        <v>-52.517361111109494</v>
      </c>
      <c r="G763" s="14" t="s">
        <v>65</v>
      </c>
      <c r="H763" s="14" t="s">
        <v>7385</v>
      </c>
      <c r="I763" s="14" t="s">
        <v>17</v>
      </c>
      <c r="J763" s="15" t="s">
        <v>18</v>
      </c>
      <c r="K763" s="21">
        <v>46020</v>
      </c>
      <c r="L763" s="4" t="s">
        <v>3982</v>
      </c>
      <c r="M763" s="12"/>
    </row>
    <row r="764" spans="1:13" ht="21.75" customHeight="1" x14ac:dyDescent="0.25">
      <c r="A764" s="4">
        <v>763</v>
      </c>
      <c r="B764" s="83">
        <v>20254604207022</v>
      </c>
      <c r="C764" s="35">
        <v>46010.482638888891</v>
      </c>
      <c r="D764" s="2">
        <v>46013</v>
      </c>
      <c r="E764" s="2" t="s">
        <v>7466</v>
      </c>
      <c r="F764" s="14">
        <f ca="1">Tabla3689101118191516172345675638910[[#This Row],[FECHA RADICACION]]-TODAY()</f>
        <v>-52.517361111109494</v>
      </c>
      <c r="G764" s="14" t="s">
        <v>15</v>
      </c>
      <c r="H764" s="14" t="s">
        <v>5910</v>
      </c>
      <c r="I764" s="14" t="s">
        <v>5709</v>
      </c>
      <c r="J764" s="15" t="s">
        <v>18</v>
      </c>
      <c r="K764" s="21">
        <v>46020</v>
      </c>
      <c r="M764" s="12"/>
    </row>
    <row r="765" spans="1:13" ht="21.75" customHeight="1" x14ac:dyDescent="0.25">
      <c r="A765" s="4">
        <v>764</v>
      </c>
      <c r="B765" s="83">
        <v>20254604206912</v>
      </c>
      <c r="C765" s="35">
        <v>46010.482638888891</v>
      </c>
      <c r="D765" s="2">
        <v>46013</v>
      </c>
      <c r="E765" s="2" t="s">
        <v>7467</v>
      </c>
      <c r="F765" s="14">
        <f ca="1">Tabla3689101118191516172345675638910[[#This Row],[FECHA RADICACION]]-TODAY()</f>
        <v>-52.517361111109494</v>
      </c>
      <c r="G765" s="14" t="s">
        <v>15</v>
      </c>
      <c r="H765" s="14" t="s">
        <v>5910</v>
      </c>
      <c r="I765" s="14" t="s">
        <v>5709</v>
      </c>
      <c r="J765" s="15" t="s">
        <v>18</v>
      </c>
      <c r="K765" s="21">
        <v>46020</v>
      </c>
      <c r="M765" s="12"/>
    </row>
    <row r="766" spans="1:13" ht="21.75" hidden="1" customHeight="1" x14ac:dyDescent="0.25">
      <c r="A766" s="4">
        <v>765</v>
      </c>
      <c r="B766" s="83">
        <v>20255810243712</v>
      </c>
      <c r="C766" s="35">
        <v>46010.482638888891</v>
      </c>
      <c r="D766" s="2">
        <v>46013</v>
      </c>
      <c r="E766" s="2" t="s">
        <v>7468</v>
      </c>
      <c r="F766" s="14">
        <f ca="1">Tabla3689101118191516172345675638910[[#This Row],[FECHA RADICACION]]-TODAY()</f>
        <v>-52.517361111109494</v>
      </c>
      <c r="G766" s="14" t="s">
        <v>15</v>
      </c>
      <c r="H766" s="14" t="s">
        <v>16</v>
      </c>
      <c r="I766" s="4" t="s">
        <v>17</v>
      </c>
      <c r="J766" s="15" t="s">
        <v>18</v>
      </c>
      <c r="K766" s="21">
        <v>46020</v>
      </c>
      <c r="M766" s="12"/>
    </row>
    <row r="767" spans="1:13" ht="21.75" hidden="1" customHeight="1" x14ac:dyDescent="0.25">
      <c r="A767" s="4">
        <v>766</v>
      </c>
      <c r="B767" s="83">
        <v>20255810243662</v>
      </c>
      <c r="C767" s="35">
        <v>46010.482638888891</v>
      </c>
      <c r="D767" s="2">
        <v>46013</v>
      </c>
      <c r="E767" s="2" t="s">
        <v>7469</v>
      </c>
      <c r="F767" s="14">
        <f ca="1">Tabla3689101118191516172345675638910[[#This Row],[FECHA RADICACION]]-TODAY()</f>
        <v>-52.517361111109494</v>
      </c>
      <c r="G767" s="14" t="s">
        <v>15</v>
      </c>
      <c r="H767" s="14" t="s">
        <v>16</v>
      </c>
      <c r="I767" s="4" t="s">
        <v>17</v>
      </c>
      <c r="J767" s="15" t="s">
        <v>18</v>
      </c>
      <c r="K767" s="21">
        <v>46020</v>
      </c>
      <c r="M767" s="12"/>
    </row>
    <row r="768" spans="1:13" ht="21.75" customHeight="1" x14ac:dyDescent="0.25">
      <c r="A768" s="4">
        <v>767</v>
      </c>
      <c r="B768" s="83">
        <v>20254604203082</v>
      </c>
      <c r="C768" s="35">
        <v>46010.46597222222</v>
      </c>
      <c r="D768" s="2">
        <v>46013</v>
      </c>
      <c r="E768" s="2" t="s">
        <v>7470</v>
      </c>
      <c r="F768" s="14">
        <f ca="1">Tabla3689101118191516172345675638910[[#This Row],[FECHA RADICACION]]-TODAY()</f>
        <v>-52.534027777779556</v>
      </c>
      <c r="G768" s="14" t="s">
        <v>85</v>
      </c>
      <c r="H768" s="14" t="s">
        <v>1144</v>
      </c>
      <c r="I768" s="14" t="s">
        <v>17</v>
      </c>
      <c r="J768" s="15" t="s">
        <v>18</v>
      </c>
      <c r="K768" s="21">
        <v>46020</v>
      </c>
      <c r="M768" s="12"/>
    </row>
    <row r="769" spans="1:13" ht="21.75" hidden="1" customHeight="1" x14ac:dyDescent="0.25">
      <c r="A769" s="4">
        <v>768</v>
      </c>
      <c r="B769" s="83">
        <v>20255810243132</v>
      </c>
      <c r="C769" s="35">
        <v>46010.463888888888</v>
      </c>
      <c r="D769" s="2">
        <v>46013</v>
      </c>
      <c r="E769" s="2" t="s">
        <v>7471</v>
      </c>
      <c r="F769" s="14">
        <f ca="1">Tabla3689101118191516172345675638910[[#This Row],[FECHA RADICACION]]-TODAY()</f>
        <v>-52.536111111112405</v>
      </c>
      <c r="G769" s="14" t="s">
        <v>85</v>
      </c>
      <c r="H769" s="14" t="s">
        <v>160</v>
      </c>
      <c r="I769" s="14" t="s">
        <v>17</v>
      </c>
      <c r="J769" s="15" t="s">
        <v>18</v>
      </c>
      <c r="K769" s="21">
        <v>46020</v>
      </c>
      <c r="M769" s="12"/>
    </row>
    <row r="770" spans="1:13" ht="21.75" customHeight="1" x14ac:dyDescent="0.25">
      <c r="A770" s="4">
        <v>769</v>
      </c>
      <c r="B770" s="83">
        <v>20254214197652</v>
      </c>
      <c r="C770" s="35">
        <v>46009</v>
      </c>
      <c r="D770" s="2">
        <v>46013</v>
      </c>
      <c r="E770" s="2" t="s">
        <v>7472</v>
      </c>
      <c r="F770" s="14">
        <f ca="1">Tabla3689101118191516172345675638910[[#This Row],[FECHA RADICACION]]-TODAY()</f>
        <v>-54</v>
      </c>
      <c r="G770" s="14" t="s">
        <v>15</v>
      </c>
      <c r="H770" s="14" t="s">
        <v>5910</v>
      </c>
      <c r="I770" s="4" t="s">
        <v>568</v>
      </c>
      <c r="K770" s="21">
        <v>46037</v>
      </c>
      <c r="M770" s="12"/>
    </row>
    <row r="771" spans="1:13" ht="21.75" hidden="1" customHeight="1" x14ac:dyDescent="0.25">
      <c r="A771" s="4">
        <v>770</v>
      </c>
      <c r="B771" s="83">
        <v>20255810237142</v>
      </c>
      <c r="C771" s="35">
        <v>46006.397916666669</v>
      </c>
      <c r="D771" s="2">
        <v>46013</v>
      </c>
      <c r="E771" s="2" t="s">
        <v>7473</v>
      </c>
      <c r="F771" s="14">
        <f ca="1">Tabla3689101118191516172345675638910[[#This Row],[FECHA RADICACION]]-TODAY()</f>
        <v>-56.602083333331393</v>
      </c>
      <c r="G771" s="14" t="s">
        <v>15</v>
      </c>
      <c r="H771" s="14" t="s">
        <v>241</v>
      </c>
      <c r="I771" s="4" t="s">
        <v>17</v>
      </c>
      <c r="J771" s="15" t="s">
        <v>18</v>
      </c>
      <c r="K771" s="21">
        <v>46020</v>
      </c>
      <c r="L771" s="4" t="s">
        <v>3982</v>
      </c>
      <c r="M771" s="12"/>
    </row>
    <row r="772" spans="1:13" ht="21.75" hidden="1" customHeight="1" x14ac:dyDescent="0.25">
      <c r="A772" s="4">
        <v>771</v>
      </c>
      <c r="B772" s="83">
        <v>20255810226442</v>
      </c>
      <c r="C772" s="35">
        <v>45988</v>
      </c>
      <c r="D772" s="2">
        <v>46013</v>
      </c>
      <c r="E772" s="2" t="s">
        <v>7474</v>
      </c>
      <c r="F772" s="14">
        <f ca="1">Tabla3689101118191516172345675638910[[#This Row],[FECHA RADICACION]]-TODAY()</f>
        <v>-75</v>
      </c>
      <c r="G772" s="14" t="s">
        <v>2964</v>
      </c>
      <c r="H772" s="14" t="s">
        <v>17</v>
      </c>
      <c r="I772" s="4" t="s">
        <v>17</v>
      </c>
      <c r="J772" s="15" t="s">
        <v>18</v>
      </c>
      <c r="M772" s="12"/>
    </row>
    <row r="773" spans="1:13" ht="21.75" hidden="1" customHeight="1" x14ac:dyDescent="0.25">
      <c r="A773" s="4">
        <v>772</v>
      </c>
      <c r="B773" s="83">
        <v>20255810244412</v>
      </c>
      <c r="C773" s="35">
        <v>46010.463888888888</v>
      </c>
      <c r="D773" s="2">
        <v>46013</v>
      </c>
      <c r="E773" s="2" t="s">
        <v>7475</v>
      </c>
      <c r="F773" s="14">
        <f ca="1">Tabla3689101118191516172345675638910[[#This Row],[FECHA RADICACION]]-TODAY()</f>
        <v>-52.536111111112405</v>
      </c>
      <c r="G773" s="14" t="s">
        <v>15</v>
      </c>
      <c r="H773" s="14" t="s">
        <v>5910</v>
      </c>
      <c r="I773" s="14" t="s">
        <v>17</v>
      </c>
      <c r="J773" s="15" t="s">
        <v>18</v>
      </c>
      <c r="K773" s="21">
        <v>46020</v>
      </c>
      <c r="L773" s="4" t="s">
        <v>3982</v>
      </c>
      <c r="M773" s="12"/>
    </row>
    <row r="774" spans="1:13" ht="21.75" hidden="1" customHeight="1" x14ac:dyDescent="0.25">
      <c r="A774" s="4">
        <v>773</v>
      </c>
      <c r="B774" s="83">
        <v>20255810244312</v>
      </c>
      <c r="C774" s="35">
        <v>46010.463888888888</v>
      </c>
      <c r="D774" s="2">
        <v>46013</v>
      </c>
      <c r="E774" s="2" t="s">
        <v>7476</v>
      </c>
      <c r="F774" s="14">
        <f ca="1">Tabla3689101118191516172345675638910[[#This Row],[FECHA RADICACION]]-TODAY()</f>
        <v>-52.536111111112405</v>
      </c>
      <c r="G774" s="14" t="s">
        <v>15</v>
      </c>
      <c r="H774" s="14" t="s">
        <v>241</v>
      </c>
      <c r="I774" s="4" t="s">
        <v>17</v>
      </c>
      <c r="J774" s="15" t="s">
        <v>18</v>
      </c>
      <c r="K774" s="21">
        <v>46020</v>
      </c>
      <c r="L774" s="4" t="s">
        <v>91</v>
      </c>
      <c r="M774" s="12"/>
    </row>
    <row r="775" spans="1:13" ht="21.75" customHeight="1" x14ac:dyDescent="0.25">
      <c r="A775" s="4">
        <v>774</v>
      </c>
      <c r="B775" s="83">
        <v>20255810244302</v>
      </c>
      <c r="C775" s="35">
        <v>46010.463888888888</v>
      </c>
      <c r="D775" s="2">
        <v>46013</v>
      </c>
      <c r="E775" s="2" t="s">
        <v>7477</v>
      </c>
      <c r="F775" s="14">
        <f ca="1">Tabla3689101118191516172345675638910[[#This Row],[FECHA RADICACION]]-TODAY()</f>
        <v>-52.536111111112405</v>
      </c>
      <c r="G775" s="14" t="s">
        <v>65</v>
      </c>
      <c r="H775" s="14" t="s">
        <v>7439</v>
      </c>
      <c r="I775" s="14" t="s">
        <v>17</v>
      </c>
      <c r="J775" s="15" t="s">
        <v>18</v>
      </c>
      <c r="K775" s="21">
        <v>46020</v>
      </c>
      <c r="M775" s="12"/>
    </row>
    <row r="776" spans="1:13" ht="21.75" customHeight="1" x14ac:dyDescent="0.25">
      <c r="A776" s="4">
        <v>775</v>
      </c>
      <c r="B776" s="83">
        <v>20254604209152</v>
      </c>
      <c r="C776" s="35">
        <v>46010.463888888888</v>
      </c>
      <c r="D776" s="2">
        <v>46013</v>
      </c>
      <c r="E776" s="2" t="s">
        <v>7478</v>
      </c>
      <c r="F776" s="14">
        <f ca="1">Tabla3689101118191516172345675638910[[#This Row],[FECHA RADICACION]]-TODAY()</f>
        <v>-52.536111111112405</v>
      </c>
      <c r="G776" s="14" t="s">
        <v>15</v>
      </c>
      <c r="H776" s="14" t="s">
        <v>5910</v>
      </c>
      <c r="I776" s="14" t="s">
        <v>5709</v>
      </c>
      <c r="J776" s="15" t="s">
        <v>18</v>
      </c>
      <c r="K776" s="21">
        <v>46020</v>
      </c>
      <c r="M776" s="12"/>
    </row>
    <row r="777" spans="1:13" ht="21.75" hidden="1" customHeight="1" x14ac:dyDescent="0.25">
      <c r="A777" s="4">
        <v>776</v>
      </c>
      <c r="B777" s="83">
        <v>20255810244082</v>
      </c>
      <c r="C777" s="35">
        <v>46010.463888888888</v>
      </c>
      <c r="D777" s="2">
        <v>46013</v>
      </c>
      <c r="E777" s="2" t="s">
        <v>7479</v>
      </c>
      <c r="F777" s="14">
        <f ca="1">Tabla3689101118191516172345675638910[[#This Row],[FECHA RADICACION]]-TODAY()</f>
        <v>-52.536111111112405</v>
      </c>
      <c r="G777" s="14" t="s">
        <v>65</v>
      </c>
      <c r="H777" s="14" t="s">
        <v>3285</v>
      </c>
      <c r="I777" s="4" t="s">
        <v>17</v>
      </c>
      <c r="J777" s="15" t="s">
        <v>18</v>
      </c>
      <c r="K777" s="21">
        <v>46020</v>
      </c>
      <c r="M777" s="12"/>
    </row>
    <row r="778" spans="1:13" ht="21.75" hidden="1" customHeight="1" x14ac:dyDescent="0.25">
      <c r="A778" s="4">
        <v>777</v>
      </c>
      <c r="B778" s="83">
        <v>20254604208902</v>
      </c>
      <c r="C778" s="35">
        <v>46010.463888888888</v>
      </c>
      <c r="D778" s="2">
        <v>46013</v>
      </c>
      <c r="E778" s="2" t="s">
        <v>7480</v>
      </c>
      <c r="F778" s="14">
        <f ca="1">Tabla3689101118191516172345675638910[[#This Row],[FECHA RADICACION]]-TODAY()</f>
        <v>-52.536111111112405</v>
      </c>
      <c r="G778" s="14" t="s">
        <v>15</v>
      </c>
      <c r="H778" s="14" t="s">
        <v>241</v>
      </c>
      <c r="I778" s="14" t="s">
        <v>17</v>
      </c>
      <c r="J778" s="15" t="s">
        <v>18</v>
      </c>
      <c r="K778" s="21">
        <v>46020</v>
      </c>
      <c r="M778" s="12"/>
    </row>
    <row r="779" spans="1:13" ht="21.75" customHeight="1" x14ac:dyDescent="0.25">
      <c r="A779" s="4">
        <v>778</v>
      </c>
      <c r="B779" s="83">
        <v>20254604208712</v>
      </c>
      <c r="C779" s="35">
        <v>46010.463888888888</v>
      </c>
      <c r="D779" s="2">
        <v>46013</v>
      </c>
      <c r="E779" s="2" t="s">
        <v>7481</v>
      </c>
      <c r="F779" s="14">
        <f ca="1">Tabla3689101118191516172345675638910[[#This Row],[FECHA RADICACION]]-TODAY()</f>
        <v>-52.536111111112405</v>
      </c>
      <c r="G779" s="14" t="s">
        <v>15</v>
      </c>
      <c r="H779" s="14" t="s">
        <v>5910</v>
      </c>
      <c r="I779" s="14" t="s">
        <v>5709</v>
      </c>
      <c r="J779" s="15" t="s">
        <v>18</v>
      </c>
      <c r="K779" s="21">
        <v>46020</v>
      </c>
      <c r="M779" s="12"/>
    </row>
    <row r="780" spans="1:13" ht="21.75" customHeight="1" x14ac:dyDescent="0.25">
      <c r="A780" s="4">
        <v>779</v>
      </c>
      <c r="B780" s="83">
        <v>20254604208622</v>
      </c>
      <c r="C780" s="35">
        <v>46010.463888888888</v>
      </c>
      <c r="D780" s="2">
        <v>46013</v>
      </c>
      <c r="E780" s="2" t="s">
        <v>7482</v>
      </c>
      <c r="F780" s="14">
        <f ca="1">Tabla3689101118191516172345675638910[[#This Row],[FECHA RADICACION]]-TODAY()</f>
        <v>-52.536111111112405</v>
      </c>
      <c r="G780" s="14" t="s">
        <v>15</v>
      </c>
      <c r="H780" s="14" t="s">
        <v>16</v>
      </c>
      <c r="I780" s="4" t="s">
        <v>17</v>
      </c>
      <c r="J780" s="15" t="s">
        <v>18</v>
      </c>
      <c r="K780" s="21">
        <v>46020</v>
      </c>
      <c r="M780" s="12" t="s">
        <v>6477</v>
      </c>
    </row>
    <row r="781" spans="1:13" ht="21.75" hidden="1" customHeight="1" x14ac:dyDescent="0.25">
      <c r="A781" s="4">
        <v>780</v>
      </c>
      <c r="B781" s="83">
        <v>20255810243982</v>
      </c>
      <c r="C781" s="35">
        <v>46010.463888888888</v>
      </c>
      <c r="D781" s="2">
        <v>46013</v>
      </c>
      <c r="E781" s="2" t="s">
        <v>7483</v>
      </c>
      <c r="F781" s="14">
        <f ca="1">Tabla3689101118191516172345675638910[[#This Row],[FECHA RADICACION]]-TODAY()</f>
        <v>-52.536111111112405</v>
      </c>
      <c r="G781" s="14" t="s">
        <v>15</v>
      </c>
      <c r="H781" s="14" t="s">
        <v>5910</v>
      </c>
      <c r="I781" s="14" t="s">
        <v>17</v>
      </c>
      <c r="J781" s="15" t="s">
        <v>18</v>
      </c>
      <c r="K781" s="21">
        <v>46020</v>
      </c>
      <c r="M781" s="12"/>
    </row>
    <row r="782" spans="1:13" ht="21.75" hidden="1" customHeight="1" x14ac:dyDescent="0.25">
      <c r="A782" s="4">
        <v>781</v>
      </c>
      <c r="B782" s="83">
        <v>20255810243942</v>
      </c>
      <c r="C782" s="35">
        <v>46010.463888888888</v>
      </c>
      <c r="D782" s="2">
        <v>46013</v>
      </c>
      <c r="E782" s="2" t="s">
        <v>7484</v>
      </c>
      <c r="F782" s="14">
        <f ca="1">Tabla3689101118191516172345675638910[[#This Row],[FECHA RADICACION]]-TODAY()</f>
        <v>-52.536111111112405</v>
      </c>
      <c r="G782" s="14" t="s">
        <v>65</v>
      </c>
      <c r="H782" s="14" t="s">
        <v>7459</v>
      </c>
      <c r="I782" s="14" t="s">
        <v>17</v>
      </c>
      <c r="J782" s="15" t="s">
        <v>18</v>
      </c>
      <c r="K782" s="21">
        <v>46020</v>
      </c>
      <c r="L782" s="4" t="s">
        <v>174</v>
      </c>
      <c r="M782" s="12"/>
    </row>
    <row r="783" spans="1:13" ht="21.75" hidden="1" customHeight="1" x14ac:dyDescent="0.25">
      <c r="A783" s="4">
        <v>782</v>
      </c>
      <c r="B783" s="84">
        <v>20255810243932</v>
      </c>
      <c r="C783" s="35">
        <v>46010.463888888888</v>
      </c>
      <c r="D783" s="2">
        <v>46013</v>
      </c>
      <c r="E783" s="2" t="s">
        <v>7485</v>
      </c>
      <c r="F783" s="14">
        <f ca="1">Tabla3689101118191516172345675638910[[#This Row],[FECHA RADICACION]]-TODAY()</f>
        <v>-52.536111111112405</v>
      </c>
      <c r="G783" s="14" t="s">
        <v>2964</v>
      </c>
      <c r="H783" s="14" t="s">
        <v>17</v>
      </c>
      <c r="I783" s="4" t="s">
        <v>17</v>
      </c>
      <c r="J783" s="15" t="s">
        <v>18</v>
      </c>
      <c r="K783" s="21">
        <v>46020</v>
      </c>
      <c r="M783" s="12"/>
    </row>
    <row r="784" spans="1:13" ht="21.75" customHeight="1" x14ac:dyDescent="0.25">
      <c r="A784" s="4">
        <v>783</v>
      </c>
      <c r="B784" s="83">
        <v>20255810243912</v>
      </c>
      <c r="C784" s="35">
        <v>46010.463888888888</v>
      </c>
      <c r="D784" s="2">
        <v>46013</v>
      </c>
      <c r="E784" s="2" t="s">
        <v>7486</v>
      </c>
      <c r="F784" s="14">
        <f ca="1">Tabla3689101118191516172345675638910[[#This Row],[FECHA RADICACION]]-TODAY()</f>
        <v>-52.536111111112405</v>
      </c>
      <c r="G784" s="14" t="s">
        <v>65</v>
      </c>
      <c r="H784" s="14" t="s">
        <v>825</v>
      </c>
      <c r="I784" s="4" t="s">
        <v>549</v>
      </c>
      <c r="J784" s="15" t="s">
        <v>18</v>
      </c>
      <c r="K784" s="21">
        <v>46020</v>
      </c>
      <c r="M784" s="12"/>
    </row>
    <row r="785" spans="1:13" ht="21.75" hidden="1" customHeight="1" x14ac:dyDescent="0.25">
      <c r="A785" s="4">
        <v>784</v>
      </c>
      <c r="B785" s="85">
        <v>20255810243922</v>
      </c>
      <c r="C785" s="35">
        <v>46010.463888888888</v>
      </c>
      <c r="D785" s="2">
        <v>46013</v>
      </c>
      <c r="E785" s="6" t="s">
        <v>7487</v>
      </c>
      <c r="F785" s="19">
        <f ca="1">Tabla3689101118191516172345675638910[[#This Row],[FECHA RADICACION]]-TODAY()</f>
        <v>-52.536111111112405</v>
      </c>
      <c r="G785" s="14" t="s">
        <v>2964</v>
      </c>
      <c r="H785" s="19" t="s">
        <v>17</v>
      </c>
      <c r="I785" s="23" t="s">
        <v>17</v>
      </c>
      <c r="J785" s="18" t="s">
        <v>18</v>
      </c>
      <c r="K785" s="24"/>
      <c r="L785" s="23"/>
      <c r="M785" s="3"/>
    </row>
    <row r="786" spans="1:13" ht="21.75" customHeight="1" x14ac:dyDescent="0.25">
      <c r="A786" s="4">
        <v>785</v>
      </c>
      <c r="B786" s="85">
        <v>20254604218692</v>
      </c>
      <c r="C786" s="77">
        <v>46013</v>
      </c>
      <c r="D786" s="77">
        <v>46013</v>
      </c>
      <c r="E786" s="6" t="s">
        <v>7488</v>
      </c>
      <c r="F786" s="14">
        <f ca="1">Tabla3689101118191516172345675638910[[#This Row],[FECHA RADICACION]]-TODAY()</f>
        <v>-50</v>
      </c>
      <c r="G786" s="14" t="s">
        <v>15</v>
      </c>
      <c r="H786" s="14" t="s">
        <v>5910</v>
      </c>
      <c r="I786" s="14" t="s">
        <v>5709</v>
      </c>
      <c r="J786" s="15" t="s">
        <v>18</v>
      </c>
      <c r="K786" s="21">
        <v>46020</v>
      </c>
      <c r="M786" s="12"/>
    </row>
    <row r="787" spans="1:13" ht="21.75" hidden="1" customHeight="1" x14ac:dyDescent="0.25">
      <c r="A787" s="4">
        <v>786</v>
      </c>
      <c r="B787" s="85">
        <v>20255810244812</v>
      </c>
      <c r="C787" s="77">
        <v>46013</v>
      </c>
      <c r="D787" s="77">
        <v>46013</v>
      </c>
      <c r="E787" s="6" t="s">
        <v>7489</v>
      </c>
      <c r="F787" s="14">
        <f ca="1">Tabla3689101118191516172345675638910[[#This Row],[FECHA RADICACION]]-TODAY()</f>
        <v>-50</v>
      </c>
      <c r="G787" s="14" t="s">
        <v>15</v>
      </c>
      <c r="H787" s="14" t="s">
        <v>16</v>
      </c>
      <c r="I787" s="4" t="s">
        <v>17</v>
      </c>
      <c r="J787" s="15" t="s">
        <v>18</v>
      </c>
      <c r="K787" s="21">
        <v>46020</v>
      </c>
      <c r="L787" s="4" t="s">
        <v>1598</v>
      </c>
      <c r="M787" s="12"/>
    </row>
    <row r="788" spans="1:13" ht="21.75" hidden="1" customHeight="1" x14ac:dyDescent="0.25">
      <c r="A788" s="4">
        <v>787</v>
      </c>
      <c r="B788" s="85">
        <v>20254604218012</v>
      </c>
      <c r="C788" s="77">
        <v>46013</v>
      </c>
      <c r="D788" s="77">
        <v>46013</v>
      </c>
      <c r="E788" s="6" t="s">
        <v>7490</v>
      </c>
      <c r="F788" s="14">
        <f ca="1">Tabla3689101118191516172345675638910[[#This Row],[FECHA RADICACION]]-TODAY()</f>
        <v>-50</v>
      </c>
      <c r="G788" s="14" t="s">
        <v>50</v>
      </c>
      <c r="H788" s="14" t="s">
        <v>51</v>
      </c>
      <c r="I788" s="14" t="s">
        <v>17</v>
      </c>
      <c r="J788" s="15" t="s">
        <v>18</v>
      </c>
      <c r="K788" s="21">
        <v>46020</v>
      </c>
      <c r="M788" s="12"/>
    </row>
    <row r="789" spans="1:13" ht="21.75" customHeight="1" x14ac:dyDescent="0.25">
      <c r="A789" s="4">
        <v>788</v>
      </c>
      <c r="B789" s="85">
        <v>20254604217912</v>
      </c>
      <c r="C789" s="77">
        <v>46013</v>
      </c>
      <c r="D789" s="77">
        <v>46013</v>
      </c>
      <c r="E789" s="6" t="s">
        <v>7491</v>
      </c>
      <c r="F789" s="14">
        <f ca="1">Tabla3689101118191516172345675638910[[#This Row],[FECHA RADICACION]]-TODAY()</f>
        <v>-50</v>
      </c>
      <c r="G789" s="14" t="s">
        <v>15</v>
      </c>
      <c r="H789" s="14" t="s">
        <v>5910</v>
      </c>
      <c r="I789" s="14" t="s">
        <v>5709</v>
      </c>
      <c r="J789" s="15" t="s">
        <v>18</v>
      </c>
      <c r="K789" s="21">
        <v>46020</v>
      </c>
      <c r="M789" s="12"/>
    </row>
    <row r="790" spans="1:13" ht="21.75" hidden="1" customHeight="1" x14ac:dyDescent="0.25">
      <c r="A790" s="4">
        <v>789</v>
      </c>
      <c r="B790" s="85">
        <v>20255810244692</v>
      </c>
      <c r="C790" s="77">
        <v>46013</v>
      </c>
      <c r="D790" s="77">
        <v>46013</v>
      </c>
      <c r="E790" s="6" t="s">
        <v>7492</v>
      </c>
      <c r="F790" s="14">
        <f ca="1">Tabla3689101118191516172345675638910[[#This Row],[FECHA RADICACION]]-TODAY()</f>
        <v>-50</v>
      </c>
      <c r="G790" s="14" t="s">
        <v>15</v>
      </c>
      <c r="H790" s="14" t="s">
        <v>16</v>
      </c>
      <c r="I790" s="4" t="s">
        <v>17</v>
      </c>
      <c r="J790" s="15" t="s">
        <v>18</v>
      </c>
      <c r="K790" s="21">
        <v>46020</v>
      </c>
      <c r="L790" s="4" t="s">
        <v>1598</v>
      </c>
      <c r="M790" s="12"/>
    </row>
    <row r="791" spans="1:13" ht="21.75" hidden="1" customHeight="1" x14ac:dyDescent="0.25">
      <c r="A791" s="4">
        <v>790</v>
      </c>
      <c r="B791" s="85">
        <v>20254214217702</v>
      </c>
      <c r="C791" s="77">
        <v>46013</v>
      </c>
      <c r="D791" s="77">
        <v>46013</v>
      </c>
      <c r="E791" s="6" t="s">
        <v>7493</v>
      </c>
      <c r="F791" s="14">
        <f ca="1">Tabla3689101118191516172345675638910[[#This Row],[FECHA RADICACION]]-TODAY()</f>
        <v>-50</v>
      </c>
      <c r="G791" s="14" t="s">
        <v>50</v>
      </c>
      <c r="H791" s="14" t="s">
        <v>128</v>
      </c>
      <c r="I791" s="4" t="s">
        <v>17</v>
      </c>
      <c r="J791" s="15" t="s">
        <v>18</v>
      </c>
      <c r="K791" s="21">
        <v>46020</v>
      </c>
      <c r="M791" s="12"/>
    </row>
    <row r="792" spans="1:13" ht="21.75" customHeight="1" x14ac:dyDescent="0.25">
      <c r="A792" s="4">
        <v>791</v>
      </c>
      <c r="B792" s="85">
        <v>20254604217662</v>
      </c>
      <c r="C792" s="77">
        <v>46013</v>
      </c>
      <c r="D792" s="77">
        <v>46013</v>
      </c>
      <c r="E792" s="6" t="s">
        <v>7494</v>
      </c>
      <c r="F792" s="14">
        <f ca="1">Tabla3689101118191516172345675638910[[#This Row],[FECHA RADICACION]]-TODAY()</f>
        <v>-50</v>
      </c>
      <c r="G792" s="14" t="s">
        <v>15</v>
      </c>
      <c r="H792" s="14" t="s">
        <v>5910</v>
      </c>
      <c r="I792" s="14" t="s">
        <v>5709</v>
      </c>
      <c r="J792" s="15" t="s">
        <v>18</v>
      </c>
      <c r="K792" s="21">
        <v>46020</v>
      </c>
      <c r="M792" s="12"/>
    </row>
    <row r="793" spans="1:13" ht="21.75" customHeight="1" x14ac:dyDescent="0.25">
      <c r="A793" s="4">
        <v>792</v>
      </c>
      <c r="B793" s="85">
        <v>20255810244672</v>
      </c>
      <c r="C793" s="77">
        <v>46013</v>
      </c>
      <c r="D793" s="77">
        <v>46013</v>
      </c>
      <c r="E793" s="6" t="s">
        <v>7495</v>
      </c>
      <c r="F793" s="14">
        <f ca="1">Tabla3689101118191516172345675638910[[#This Row],[FECHA RADICACION]]-TODAY()</f>
        <v>-50</v>
      </c>
      <c r="G793" s="14" t="s">
        <v>15</v>
      </c>
      <c r="H793" s="14" t="s">
        <v>5910</v>
      </c>
      <c r="I793" s="14" t="s">
        <v>5709</v>
      </c>
      <c r="J793" s="15" t="s">
        <v>18</v>
      </c>
      <c r="K793" s="21">
        <v>46020</v>
      </c>
      <c r="L793" s="4" t="s">
        <v>1916</v>
      </c>
      <c r="M793" s="12"/>
    </row>
    <row r="794" spans="1:13" ht="21.75" customHeight="1" x14ac:dyDescent="0.25">
      <c r="A794" s="4">
        <v>793</v>
      </c>
      <c r="B794" s="85">
        <v>20254604216992</v>
      </c>
      <c r="C794" s="77">
        <v>46013</v>
      </c>
      <c r="D794" s="77">
        <v>46013</v>
      </c>
      <c r="E794" s="6" t="s">
        <v>7496</v>
      </c>
      <c r="F794" s="14">
        <f ca="1">Tabla3689101118191516172345675638910[[#This Row],[FECHA RADICACION]]-TODAY()</f>
        <v>-50</v>
      </c>
      <c r="G794" s="14" t="s">
        <v>15</v>
      </c>
      <c r="H794" s="14" t="s">
        <v>5910</v>
      </c>
      <c r="I794" s="14" t="s">
        <v>5709</v>
      </c>
      <c r="J794" s="15" t="s">
        <v>18</v>
      </c>
      <c r="K794" s="21">
        <v>46020</v>
      </c>
      <c r="M794" s="12"/>
    </row>
    <row r="795" spans="1:13" ht="21.75" customHeight="1" x14ac:dyDescent="0.25">
      <c r="A795" s="4">
        <v>794</v>
      </c>
      <c r="B795" s="85">
        <v>20254604216862</v>
      </c>
      <c r="C795" s="77">
        <v>46013</v>
      </c>
      <c r="D795" s="77">
        <v>46013</v>
      </c>
      <c r="E795" s="6" t="s">
        <v>7497</v>
      </c>
      <c r="F795" s="14">
        <f ca="1">Tabla3689101118191516172345675638910[[#This Row],[FECHA RADICACION]]-TODAY()</f>
        <v>-50</v>
      </c>
      <c r="G795" s="14" t="s">
        <v>15</v>
      </c>
      <c r="H795" s="14" t="s">
        <v>5910</v>
      </c>
      <c r="I795" s="14" t="s">
        <v>5709</v>
      </c>
      <c r="J795" s="15" t="s">
        <v>18</v>
      </c>
      <c r="K795" s="21">
        <v>46020</v>
      </c>
      <c r="M795" s="12"/>
    </row>
    <row r="796" spans="1:13" ht="21.75" hidden="1" customHeight="1" x14ac:dyDescent="0.25">
      <c r="A796" s="4">
        <v>795</v>
      </c>
      <c r="B796" s="85">
        <v>20254604216802</v>
      </c>
      <c r="C796" s="77">
        <v>46013</v>
      </c>
      <c r="D796" s="77">
        <v>46013</v>
      </c>
      <c r="E796" s="6" t="s">
        <v>7498</v>
      </c>
      <c r="F796" s="14">
        <f ca="1">Tabla3689101118191516172345675638910[[#This Row],[FECHA RADICACION]]-TODAY()</f>
        <v>-50</v>
      </c>
      <c r="G796" s="14" t="s">
        <v>50</v>
      </c>
      <c r="H796" s="14" t="s">
        <v>51</v>
      </c>
      <c r="I796" s="4" t="s">
        <v>17</v>
      </c>
      <c r="J796" s="15" t="s">
        <v>18</v>
      </c>
      <c r="K796" s="21">
        <v>46020</v>
      </c>
      <c r="M796" s="12"/>
    </row>
    <row r="797" spans="1:13" ht="21.75" customHeight="1" x14ac:dyDescent="0.25">
      <c r="A797" s="4">
        <v>796</v>
      </c>
      <c r="B797" s="85">
        <v>20254604216492</v>
      </c>
      <c r="C797" s="77">
        <v>46013</v>
      </c>
      <c r="D797" s="77">
        <v>46013</v>
      </c>
      <c r="E797" s="6" t="s">
        <v>7499</v>
      </c>
      <c r="F797" s="14">
        <f ca="1">Tabla3689101118191516172345675638910[[#This Row],[FECHA RADICACION]]-TODAY()</f>
        <v>-50</v>
      </c>
      <c r="G797" s="14" t="s">
        <v>15</v>
      </c>
      <c r="H797" s="14" t="s">
        <v>5910</v>
      </c>
      <c r="I797" s="14" t="s">
        <v>5709</v>
      </c>
      <c r="J797" s="15" t="s">
        <v>18</v>
      </c>
      <c r="K797" s="21">
        <v>46020</v>
      </c>
      <c r="M797" s="12"/>
    </row>
    <row r="798" spans="1:13" ht="21.75" hidden="1" customHeight="1" x14ac:dyDescent="0.25">
      <c r="A798" s="4">
        <v>797</v>
      </c>
      <c r="B798" s="85">
        <v>20255810244572</v>
      </c>
      <c r="C798" s="77">
        <v>46013</v>
      </c>
      <c r="D798" s="77">
        <v>46013</v>
      </c>
      <c r="E798" s="6" t="s">
        <v>7500</v>
      </c>
      <c r="F798" s="14">
        <f ca="1">Tabla3689101118191516172345675638910[[#This Row],[FECHA RADICACION]]-TODAY()</f>
        <v>-50</v>
      </c>
      <c r="G798" s="14" t="s">
        <v>65</v>
      </c>
      <c r="H798" s="14" t="s">
        <v>6109</v>
      </c>
      <c r="I798" s="14" t="s">
        <v>17</v>
      </c>
      <c r="J798" s="15" t="s">
        <v>18</v>
      </c>
      <c r="K798" s="21">
        <v>46020</v>
      </c>
      <c r="M798" s="12"/>
    </row>
    <row r="799" spans="1:13" ht="21.75" customHeight="1" x14ac:dyDescent="0.25">
      <c r="A799" s="4">
        <v>798</v>
      </c>
      <c r="B799" s="85">
        <v>20254604215392</v>
      </c>
      <c r="C799" s="77">
        <v>46013</v>
      </c>
      <c r="D799" s="77">
        <v>46013</v>
      </c>
      <c r="E799" s="6" t="s">
        <v>7501</v>
      </c>
      <c r="F799" s="14">
        <f ca="1">Tabla3689101118191516172345675638910[[#This Row],[FECHA RADICACION]]-TODAY()</f>
        <v>-50</v>
      </c>
      <c r="G799" s="14" t="s">
        <v>15</v>
      </c>
      <c r="H799" s="14" t="s">
        <v>5910</v>
      </c>
      <c r="I799" s="14" t="s">
        <v>5709</v>
      </c>
      <c r="J799" s="15" t="s">
        <v>18</v>
      </c>
      <c r="K799" s="21">
        <v>46020</v>
      </c>
      <c r="M799" s="12"/>
    </row>
    <row r="800" spans="1:13" ht="21.75" hidden="1" customHeight="1" x14ac:dyDescent="0.25">
      <c r="A800" s="4">
        <v>799</v>
      </c>
      <c r="B800" s="85">
        <v>20255810244542</v>
      </c>
      <c r="C800" s="77">
        <v>46013</v>
      </c>
      <c r="D800" s="77">
        <v>46013</v>
      </c>
      <c r="E800" s="6" t="s">
        <v>7502</v>
      </c>
      <c r="F800" s="14">
        <f ca="1">Tabla3689101118191516172345675638910[[#This Row],[FECHA RADICACION]]-TODAY()</f>
        <v>-50</v>
      </c>
      <c r="G800" s="14" t="s">
        <v>65</v>
      </c>
      <c r="H800" s="14" t="s">
        <v>3285</v>
      </c>
      <c r="I800" s="4" t="s">
        <v>17</v>
      </c>
      <c r="J800" s="15" t="s">
        <v>18</v>
      </c>
      <c r="K800" s="21">
        <v>46020</v>
      </c>
      <c r="L800" s="4" t="s">
        <v>42</v>
      </c>
      <c r="M800" s="12"/>
    </row>
    <row r="801" spans="1:13" ht="21.75" customHeight="1" x14ac:dyDescent="0.25">
      <c r="A801" s="4">
        <v>800</v>
      </c>
      <c r="B801" s="87">
        <v>20254604214402</v>
      </c>
      <c r="C801" s="77">
        <v>46013</v>
      </c>
      <c r="D801" s="77">
        <v>46013</v>
      </c>
      <c r="E801" s="6" t="s">
        <v>7503</v>
      </c>
      <c r="F801" s="14">
        <f ca="1">Tabla3689101118191516172345675638910[[#This Row],[FECHA RADICACION]]-TODAY()</f>
        <v>-50</v>
      </c>
      <c r="G801" s="14" t="s">
        <v>15</v>
      </c>
      <c r="H801" s="14" t="s">
        <v>5910</v>
      </c>
      <c r="I801" s="14" t="s">
        <v>549</v>
      </c>
      <c r="J801" s="15" t="s">
        <v>18</v>
      </c>
      <c r="K801" s="21">
        <v>46020</v>
      </c>
      <c r="M801" s="12"/>
    </row>
    <row r="802" spans="1:13" ht="21.75" customHeight="1" x14ac:dyDescent="0.25">
      <c r="A802" s="4">
        <v>801</v>
      </c>
      <c r="B802" s="85">
        <v>20254604214222</v>
      </c>
      <c r="C802" s="77">
        <v>46013</v>
      </c>
      <c r="D802" s="77">
        <v>46013</v>
      </c>
      <c r="E802" s="6" t="s">
        <v>7504</v>
      </c>
      <c r="F802" s="14">
        <f ca="1">Tabla3689101118191516172345675638910[[#This Row],[FECHA RADICACION]]-TODAY()</f>
        <v>-50</v>
      </c>
      <c r="G802" s="14" t="s">
        <v>15</v>
      </c>
      <c r="H802" s="14" t="s">
        <v>5910</v>
      </c>
      <c r="I802" s="14" t="s">
        <v>549</v>
      </c>
      <c r="J802" s="15" t="s">
        <v>18</v>
      </c>
      <c r="K802" s="21">
        <v>46020</v>
      </c>
      <c r="M802" s="12"/>
    </row>
    <row r="803" spans="1:13" ht="21.75" customHeight="1" x14ac:dyDescent="0.25">
      <c r="A803" s="4">
        <v>802</v>
      </c>
      <c r="B803" s="85">
        <v>20254604213432</v>
      </c>
      <c r="C803" s="2">
        <v>46012</v>
      </c>
      <c r="D803" s="77">
        <v>46013</v>
      </c>
      <c r="E803" s="6" t="s">
        <v>7505</v>
      </c>
      <c r="F803" s="14">
        <f ca="1">Tabla3689101118191516172345675638910[[#This Row],[FECHA RADICACION]]-TODAY()</f>
        <v>-51</v>
      </c>
      <c r="G803" s="14" t="s">
        <v>15</v>
      </c>
      <c r="H803" s="14" t="s">
        <v>16</v>
      </c>
      <c r="I803" s="4" t="s">
        <v>549</v>
      </c>
      <c r="J803" s="15" t="s">
        <v>18</v>
      </c>
      <c r="K803" s="21">
        <v>46020</v>
      </c>
      <c r="M803" s="12" t="s">
        <v>7393</v>
      </c>
    </row>
    <row r="804" spans="1:13" ht="21.75" customHeight="1" x14ac:dyDescent="0.25">
      <c r="A804" s="4">
        <v>803</v>
      </c>
      <c r="B804" s="85">
        <v>20254604210812</v>
      </c>
      <c r="C804" s="2">
        <v>46010</v>
      </c>
      <c r="D804" s="77">
        <v>46013</v>
      </c>
      <c r="E804" s="6" t="s">
        <v>7506</v>
      </c>
      <c r="F804" s="14">
        <f ca="1">Tabla3689101118191516172345675638910[[#This Row],[FECHA RADICACION]]-TODAY()</f>
        <v>-53</v>
      </c>
      <c r="G804" s="14" t="s">
        <v>15</v>
      </c>
      <c r="H804" s="14" t="s">
        <v>5910</v>
      </c>
      <c r="I804" s="14" t="s">
        <v>549</v>
      </c>
      <c r="J804" s="15" t="s">
        <v>18</v>
      </c>
      <c r="K804" s="21">
        <v>46020</v>
      </c>
      <c r="M804" s="12"/>
    </row>
    <row r="805" spans="1:13" ht="21.75" customHeight="1" x14ac:dyDescent="0.25">
      <c r="A805" s="4">
        <v>804</v>
      </c>
      <c r="B805" s="85">
        <v>20254604210582</v>
      </c>
      <c r="C805" s="2">
        <v>46010</v>
      </c>
      <c r="D805" s="77">
        <v>46013</v>
      </c>
      <c r="E805" s="6" t="s">
        <v>7507</v>
      </c>
      <c r="F805" s="14">
        <f ca="1">Tabla3689101118191516172345675638910[[#This Row],[FECHA RADICACION]]-TODAY()</f>
        <v>-53</v>
      </c>
      <c r="G805" s="14" t="s">
        <v>15</v>
      </c>
      <c r="H805" s="14" t="s">
        <v>5910</v>
      </c>
      <c r="I805" s="14" t="s">
        <v>6180</v>
      </c>
      <c r="K805" s="21">
        <v>46037</v>
      </c>
      <c r="M805" s="12"/>
    </row>
    <row r="806" spans="1:13" ht="21.75" customHeight="1" x14ac:dyDescent="0.25">
      <c r="A806" s="4">
        <v>805</v>
      </c>
      <c r="B806" s="85">
        <v>20254604210472</v>
      </c>
      <c r="C806" s="2">
        <v>46010</v>
      </c>
      <c r="D806" s="77">
        <v>46013</v>
      </c>
      <c r="E806" s="6" t="s">
        <v>7508</v>
      </c>
      <c r="F806" s="14">
        <f ca="1">Tabla3689101118191516172345675638910[[#This Row],[FECHA RADICACION]]-TODAY()</f>
        <v>-53</v>
      </c>
      <c r="G806" s="14" t="s">
        <v>15</v>
      </c>
      <c r="H806" s="14" t="s">
        <v>241</v>
      </c>
      <c r="I806" s="14" t="s">
        <v>549</v>
      </c>
      <c r="J806" s="15" t="s">
        <v>18</v>
      </c>
      <c r="K806" s="21">
        <v>46020</v>
      </c>
      <c r="M806" s="12"/>
    </row>
    <row r="807" spans="1:13" ht="21.75" customHeight="1" x14ac:dyDescent="0.25">
      <c r="A807" s="4">
        <v>806</v>
      </c>
      <c r="B807" s="85">
        <v>20254604210462</v>
      </c>
      <c r="C807" s="2">
        <v>46010</v>
      </c>
      <c r="D807" s="77">
        <v>46013</v>
      </c>
      <c r="E807" s="6" t="s">
        <v>7509</v>
      </c>
      <c r="F807" s="14">
        <f ca="1">Tabla3689101118191516172345675638910[[#This Row],[FECHA RADICACION]]-TODAY()</f>
        <v>-53</v>
      </c>
      <c r="G807" s="14" t="s">
        <v>15</v>
      </c>
      <c r="H807" s="14" t="s">
        <v>5910</v>
      </c>
      <c r="I807" s="14" t="s">
        <v>549</v>
      </c>
      <c r="J807" s="15" t="s">
        <v>18</v>
      </c>
      <c r="K807" s="21">
        <v>46020</v>
      </c>
      <c r="M807" s="12"/>
    </row>
    <row r="808" spans="1:13" ht="21.75" hidden="1" customHeight="1" x14ac:dyDescent="0.25">
      <c r="A808" s="4">
        <v>807</v>
      </c>
      <c r="B808" s="85">
        <v>20255810244462</v>
      </c>
      <c r="C808" s="2">
        <v>46010</v>
      </c>
      <c r="D808" s="77">
        <v>46013</v>
      </c>
      <c r="E808" s="6" t="s">
        <v>7510</v>
      </c>
      <c r="F808" s="14">
        <f ca="1">Tabla3689101118191516172345675638910[[#This Row],[FECHA RADICACION]]-TODAY()</f>
        <v>-53</v>
      </c>
      <c r="G808" s="14" t="s">
        <v>65</v>
      </c>
      <c r="H808" s="14" t="s">
        <v>7511</v>
      </c>
      <c r="I808" s="14" t="s">
        <v>17</v>
      </c>
      <c r="J808" s="15" t="s">
        <v>18</v>
      </c>
      <c r="K808" s="21">
        <v>46020</v>
      </c>
      <c r="L808" s="4" t="s">
        <v>174</v>
      </c>
      <c r="M808" s="12"/>
    </row>
    <row r="809" spans="1:13" ht="21.75" hidden="1" customHeight="1" x14ac:dyDescent="0.25">
      <c r="A809" s="4">
        <v>808</v>
      </c>
      <c r="B809" s="85">
        <v>20255810244452</v>
      </c>
      <c r="C809" s="2">
        <v>46010</v>
      </c>
      <c r="D809" s="77">
        <v>46013</v>
      </c>
      <c r="E809" s="6" t="s">
        <v>7512</v>
      </c>
      <c r="F809" s="14">
        <f ca="1">Tabla3689101118191516172345675638910[[#This Row],[FECHA RADICACION]]-TODAY()</f>
        <v>-53</v>
      </c>
      <c r="G809" s="14" t="s">
        <v>65</v>
      </c>
      <c r="H809" s="14" t="s">
        <v>3285</v>
      </c>
      <c r="I809" s="4" t="s">
        <v>17</v>
      </c>
      <c r="J809" s="15" t="s">
        <v>18</v>
      </c>
      <c r="K809" s="21">
        <v>46020</v>
      </c>
      <c r="L809" s="4" t="s">
        <v>174</v>
      </c>
      <c r="M809" s="12"/>
    </row>
    <row r="810" spans="1:13" ht="21.75" hidden="1" customHeight="1" x14ac:dyDescent="0.25">
      <c r="A810" s="4">
        <v>809</v>
      </c>
      <c r="B810" s="85">
        <v>20255810244442</v>
      </c>
      <c r="C810" s="2">
        <v>46010</v>
      </c>
      <c r="D810" s="77">
        <v>46013</v>
      </c>
      <c r="E810" s="6" t="s">
        <v>7513</v>
      </c>
      <c r="F810" s="14">
        <f ca="1">Tabla3689101118191516172345675638910[[#This Row],[FECHA RADICACION]]-TODAY()</f>
        <v>-53</v>
      </c>
      <c r="G810" s="14" t="s">
        <v>65</v>
      </c>
      <c r="H810" s="14" t="s">
        <v>3285</v>
      </c>
      <c r="I810" s="4" t="s">
        <v>17</v>
      </c>
      <c r="J810" s="15" t="s">
        <v>18</v>
      </c>
      <c r="K810" s="21">
        <v>46020</v>
      </c>
      <c r="L810" s="4" t="s">
        <v>174</v>
      </c>
      <c r="M810" s="12"/>
    </row>
    <row r="811" spans="1:13" ht="21.75" hidden="1" customHeight="1" x14ac:dyDescent="0.25">
      <c r="A811" s="4">
        <v>810</v>
      </c>
      <c r="B811" s="85">
        <v>20255810244432</v>
      </c>
      <c r="C811" s="2">
        <v>46010</v>
      </c>
      <c r="D811" s="77">
        <v>46013</v>
      </c>
      <c r="E811" s="6" t="s">
        <v>7514</v>
      </c>
      <c r="F811" s="14">
        <f ca="1">Tabla3689101118191516172345675638910[[#This Row],[FECHA RADICACION]]-TODAY()</f>
        <v>-53</v>
      </c>
      <c r="G811" s="14" t="s">
        <v>65</v>
      </c>
      <c r="H811" s="14" t="s">
        <v>3285</v>
      </c>
      <c r="I811" s="4" t="s">
        <v>17</v>
      </c>
      <c r="J811" s="15" t="s">
        <v>18</v>
      </c>
      <c r="K811" s="21">
        <v>46020</v>
      </c>
      <c r="L811" s="4" t="s">
        <v>174</v>
      </c>
      <c r="M811" s="12"/>
    </row>
    <row r="812" spans="1:13" ht="21.75" hidden="1" customHeight="1" x14ac:dyDescent="0.25">
      <c r="A812" s="4">
        <v>811</v>
      </c>
      <c r="B812" s="85">
        <v>20255810244422</v>
      </c>
      <c r="C812" s="2">
        <v>46010</v>
      </c>
      <c r="D812" s="77">
        <v>46013</v>
      </c>
      <c r="E812" s="6" t="s">
        <v>4596</v>
      </c>
      <c r="F812" s="14">
        <f ca="1">Tabla3689101118191516172345675638910[[#This Row],[FECHA RADICACION]]-TODAY()</f>
        <v>-53</v>
      </c>
      <c r="G812" s="14" t="s">
        <v>15</v>
      </c>
      <c r="H812" s="14" t="s">
        <v>241</v>
      </c>
      <c r="I812" s="4" t="s">
        <v>17</v>
      </c>
      <c r="J812" s="15" t="s">
        <v>18</v>
      </c>
      <c r="K812" s="21">
        <v>46020</v>
      </c>
      <c r="M812" s="12"/>
    </row>
    <row r="813" spans="1:13" ht="21.75" customHeight="1" x14ac:dyDescent="0.25">
      <c r="A813" s="4">
        <v>812</v>
      </c>
      <c r="B813" s="85">
        <v>20254604221912</v>
      </c>
      <c r="C813" s="77">
        <v>46013</v>
      </c>
      <c r="D813" s="77">
        <v>46013</v>
      </c>
      <c r="E813" s="2" t="s">
        <v>7515</v>
      </c>
      <c r="F813" s="14">
        <f ca="1">Tabla3689101118191516172345675638910[[#This Row],[FECHA RADICACION]]-TODAY()</f>
        <v>-50</v>
      </c>
      <c r="G813" s="14" t="s">
        <v>15</v>
      </c>
      <c r="H813" s="14" t="s">
        <v>5910</v>
      </c>
      <c r="I813" s="14" t="s">
        <v>5709</v>
      </c>
      <c r="J813" s="15" t="s">
        <v>18</v>
      </c>
      <c r="K813" s="21">
        <v>46020</v>
      </c>
      <c r="M813" s="12"/>
    </row>
    <row r="814" spans="1:13" ht="21.75" customHeight="1" x14ac:dyDescent="0.25">
      <c r="A814" s="4">
        <v>813</v>
      </c>
      <c r="B814" s="85">
        <v>20254604221612</v>
      </c>
      <c r="C814" s="77">
        <v>46013</v>
      </c>
      <c r="D814" s="77">
        <v>46013</v>
      </c>
      <c r="E814" s="2" t="s">
        <v>7516</v>
      </c>
      <c r="F814" s="14">
        <f ca="1">Tabla3689101118191516172345675638910[[#This Row],[FECHA RADICACION]]-TODAY()</f>
        <v>-50</v>
      </c>
      <c r="G814" s="14" t="s">
        <v>15</v>
      </c>
      <c r="H814" s="14" t="s">
        <v>5910</v>
      </c>
      <c r="I814" s="14" t="s">
        <v>5709</v>
      </c>
      <c r="J814" s="15" t="s">
        <v>18</v>
      </c>
      <c r="K814" s="21">
        <v>46037</v>
      </c>
      <c r="M814" s="12"/>
    </row>
    <row r="815" spans="1:13" ht="21.75" customHeight="1" x14ac:dyDescent="0.25">
      <c r="A815" s="4">
        <v>814</v>
      </c>
      <c r="B815" s="85">
        <v>20254604221532</v>
      </c>
      <c r="C815" s="77">
        <v>46013</v>
      </c>
      <c r="D815" s="77">
        <v>46013</v>
      </c>
      <c r="E815" s="2" t="s">
        <v>7517</v>
      </c>
      <c r="F815" s="14">
        <f ca="1">Tabla3689101118191516172345675638910[[#This Row],[FECHA RADICACION]]-TODAY()</f>
        <v>-50</v>
      </c>
      <c r="G815" s="14" t="s">
        <v>65</v>
      </c>
      <c r="H815" s="14" t="s">
        <v>7385</v>
      </c>
      <c r="I815" s="14" t="s">
        <v>549</v>
      </c>
      <c r="J815" s="15" t="s">
        <v>18</v>
      </c>
      <c r="K815" s="21">
        <v>46020</v>
      </c>
      <c r="M815" s="12"/>
    </row>
    <row r="816" spans="1:13" ht="21.75" customHeight="1" x14ac:dyDescent="0.25">
      <c r="A816" s="4">
        <v>815</v>
      </c>
      <c r="B816" s="85">
        <v>20255810245242</v>
      </c>
      <c r="C816" s="77">
        <v>46013</v>
      </c>
      <c r="D816" s="77">
        <v>46013</v>
      </c>
      <c r="E816" s="2" t="s">
        <v>7518</v>
      </c>
      <c r="F816" s="14">
        <f ca="1">Tabla3689101118191516172345675638910[[#This Row],[FECHA RADICACION]]-TODAY()</f>
        <v>-50</v>
      </c>
      <c r="G816" s="14" t="s">
        <v>15</v>
      </c>
      <c r="H816" s="14" t="s">
        <v>5910</v>
      </c>
      <c r="I816" s="14" t="s">
        <v>549</v>
      </c>
      <c r="J816" s="15" t="s">
        <v>18</v>
      </c>
      <c r="K816" s="21">
        <v>46020</v>
      </c>
      <c r="L816" s="4" t="s">
        <v>3982</v>
      </c>
      <c r="M816" s="12"/>
    </row>
    <row r="817" spans="1:13" ht="21.75" hidden="1" customHeight="1" x14ac:dyDescent="0.25">
      <c r="A817" s="4">
        <v>816</v>
      </c>
      <c r="B817" s="85">
        <v>20255810245222</v>
      </c>
      <c r="C817" s="77">
        <v>46013</v>
      </c>
      <c r="D817" s="77">
        <v>46013</v>
      </c>
      <c r="E817" s="2" t="s">
        <v>7519</v>
      </c>
      <c r="F817" s="14">
        <f ca="1">Tabla3689101118191516172345675638910[[#This Row],[FECHA RADICACION]]-TODAY()</f>
        <v>-50</v>
      </c>
      <c r="G817" s="14" t="s">
        <v>65</v>
      </c>
      <c r="H817" s="14" t="s">
        <v>6109</v>
      </c>
      <c r="I817" s="14" t="s">
        <v>17</v>
      </c>
      <c r="J817" s="15" t="s">
        <v>18</v>
      </c>
      <c r="K817" s="21">
        <v>46020</v>
      </c>
      <c r="M817" s="12"/>
    </row>
    <row r="818" spans="1:13" ht="21.75" hidden="1" customHeight="1" x14ac:dyDescent="0.25">
      <c r="A818" s="4">
        <v>817</v>
      </c>
      <c r="B818" s="85">
        <v>20255810245202</v>
      </c>
      <c r="C818" s="77">
        <v>46013</v>
      </c>
      <c r="D818" s="77">
        <v>46013</v>
      </c>
      <c r="E818" s="2" t="s">
        <v>7520</v>
      </c>
      <c r="F818" s="14">
        <f ca="1">Tabla3689101118191516172345675638910[[#This Row],[FECHA RADICACION]]-TODAY()</f>
        <v>-50</v>
      </c>
      <c r="G818" s="14" t="s">
        <v>50</v>
      </c>
      <c r="H818" s="14" t="s">
        <v>51</v>
      </c>
      <c r="I818" s="4" t="s">
        <v>17</v>
      </c>
      <c r="J818" s="15" t="s">
        <v>18</v>
      </c>
      <c r="K818" s="21">
        <v>46020</v>
      </c>
      <c r="M818" s="12"/>
    </row>
    <row r="819" spans="1:13" ht="21.75" hidden="1" customHeight="1" x14ac:dyDescent="0.25">
      <c r="A819" s="4">
        <v>818</v>
      </c>
      <c r="B819" s="85">
        <v>20255810245192</v>
      </c>
      <c r="C819" s="77">
        <v>46013</v>
      </c>
      <c r="D819" s="77">
        <v>46013</v>
      </c>
      <c r="E819" s="2" t="s">
        <v>7521</v>
      </c>
      <c r="F819" s="14">
        <f ca="1">Tabla3689101118191516172345675638910[[#This Row],[FECHA RADICACION]]-TODAY()</f>
        <v>-50</v>
      </c>
      <c r="G819" s="14" t="s">
        <v>50</v>
      </c>
      <c r="H819" s="14" t="s">
        <v>51</v>
      </c>
      <c r="I819" s="4" t="s">
        <v>17</v>
      </c>
      <c r="J819" s="15" t="s">
        <v>18</v>
      </c>
      <c r="K819" s="21">
        <v>46020</v>
      </c>
      <c r="L819" s="4" t="s">
        <v>7206</v>
      </c>
      <c r="M819" s="12"/>
    </row>
    <row r="820" spans="1:13" ht="21.75" hidden="1" customHeight="1" x14ac:dyDescent="0.25">
      <c r="A820" s="4">
        <v>819</v>
      </c>
      <c r="B820" s="85">
        <v>20255810245102</v>
      </c>
      <c r="C820" s="77">
        <v>46013</v>
      </c>
      <c r="D820" s="77">
        <v>46013</v>
      </c>
      <c r="E820" s="2" t="s">
        <v>7522</v>
      </c>
      <c r="F820" s="14">
        <f ca="1">Tabla3689101118191516172345675638910[[#This Row],[FECHA RADICACION]]-TODAY()</f>
        <v>-50</v>
      </c>
      <c r="G820" s="14" t="s">
        <v>2964</v>
      </c>
      <c r="H820" s="14" t="s">
        <v>17</v>
      </c>
      <c r="I820" s="4" t="s">
        <v>17</v>
      </c>
      <c r="J820" s="15" t="s">
        <v>18</v>
      </c>
      <c r="M820" s="12"/>
    </row>
    <row r="821" spans="1:13" ht="21.75" hidden="1" customHeight="1" x14ac:dyDescent="0.25">
      <c r="A821" s="4">
        <v>820</v>
      </c>
      <c r="B821" s="85">
        <v>20255810245072</v>
      </c>
      <c r="C821" s="77">
        <v>46013</v>
      </c>
      <c r="D821" s="77">
        <v>46013</v>
      </c>
      <c r="E821" s="2" t="s">
        <v>7523</v>
      </c>
      <c r="F821" s="14">
        <f ca="1">Tabla3689101118191516172345675638910[[#This Row],[FECHA RADICACION]]-TODAY()</f>
        <v>-50</v>
      </c>
      <c r="G821" s="14" t="s">
        <v>15</v>
      </c>
      <c r="H821" s="14" t="s">
        <v>16</v>
      </c>
      <c r="I821" s="4" t="s">
        <v>17</v>
      </c>
      <c r="J821" s="15" t="s">
        <v>18</v>
      </c>
      <c r="K821" s="21">
        <v>46020</v>
      </c>
      <c r="L821" s="4" t="s">
        <v>3259</v>
      </c>
      <c r="M821" s="12"/>
    </row>
    <row r="822" spans="1:13" ht="21.75" hidden="1" customHeight="1" x14ac:dyDescent="0.25">
      <c r="A822" s="4">
        <v>821</v>
      </c>
      <c r="B822" s="85">
        <v>20255810245022</v>
      </c>
      <c r="C822" s="35">
        <v>46013.533333333333</v>
      </c>
      <c r="D822" s="77">
        <v>46013</v>
      </c>
      <c r="E822" s="2" t="s">
        <v>7524</v>
      </c>
      <c r="F822" s="14">
        <f ca="1">Tabla3689101118191516172345675638910[[#This Row],[FECHA RADICACION]]-TODAY()</f>
        <v>-49.466666666667152</v>
      </c>
      <c r="G822" s="14" t="s">
        <v>15</v>
      </c>
      <c r="H822" s="14" t="s">
        <v>935</v>
      </c>
      <c r="I822" s="14" t="s">
        <v>17</v>
      </c>
      <c r="J822" s="15" t="s">
        <v>18</v>
      </c>
      <c r="K822" s="21">
        <v>46020</v>
      </c>
      <c r="L822" s="4" t="s">
        <v>91</v>
      </c>
      <c r="M822" s="12"/>
    </row>
    <row r="823" spans="1:13" ht="21.75" hidden="1" customHeight="1" x14ac:dyDescent="0.25">
      <c r="A823" s="4">
        <v>822</v>
      </c>
      <c r="B823" s="85">
        <v>20255810245012</v>
      </c>
      <c r="C823" s="35">
        <v>46013.53125</v>
      </c>
      <c r="D823" s="77">
        <v>46013</v>
      </c>
      <c r="E823" s="2" t="s">
        <v>7525</v>
      </c>
      <c r="F823" s="14">
        <f ca="1">Tabla3689101118191516172345675638910[[#This Row],[FECHA RADICACION]]-TODAY()</f>
        <v>-49.46875</v>
      </c>
      <c r="G823" s="14" t="s">
        <v>15</v>
      </c>
      <c r="H823" s="14" t="s">
        <v>935</v>
      </c>
      <c r="I823" s="14" t="s">
        <v>17</v>
      </c>
      <c r="J823" s="15" t="s">
        <v>18</v>
      </c>
      <c r="K823" s="21">
        <v>46020</v>
      </c>
      <c r="M823" s="12"/>
    </row>
    <row r="824" spans="1:13" ht="21.75" hidden="1" customHeight="1" x14ac:dyDescent="0.25">
      <c r="A824" s="4">
        <v>823</v>
      </c>
      <c r="B824" s="85">
        <v>20255810245002</v>
      </c>
      <c r="C824" s="35">
        <v>46013.530555555553</v>
      </c>
      <c r="D824" s="77">
        <v>46013</v>
      </c>
      <c r="E824" s="2" t="s">
        <v>7526</v>
      </c>
      <c r="F824" s="14">
        <f ca="1">Tabla3689101118191516172345675638910[[#This Row],[FECHA RADICACION]]-TODAY()</f>
        <v>-49.469444444446708</v>
      </c>
      <c r="G824" s="14" t="s">
        <v>15</v>
      </c>
      <c r="H824" s="14" t="s">
        <v>5910</v>
      </c>
      <c r="I824" s="14" t="s">
        <v>17</v>
      </c>
      <c r="J824" s="15" t="s">
        <v>18</v>
      </c>
      <c r="K824" s="21">
        <v>46020</v>
      </c>
      <c r="L824" s="4" t="s">
        <v>174</v>
      </c>
      <c r="M824" s="12"/>
    </row>
    <row r="825" spans="1:13" ht="21.75" customHeight="1" x14ac:dyDescent="0.25">
      <c r="A825" s="4">
        <v>824</v>
      </c>
      <c r="B825" s="85">
        <v>20254604219382</v>
      </c>
      <c r="C825" s="35">
        <v>46013.519444444442</v>
      </c>
      <c r="D825" s="77">
        <v>46013</v>
      </c>
      <c r="E825" s="2" t="s">
        <v>7527</v>
      </c>
      <c r="F825" s="14">
        <f ca="1">Tabla3689101118191516172345675638910[[#This Row],[FECHA RADICACION]]-TODAY()</f>
        <v>-49.480555555557657</v>
      </c>
      <c r="G825" s="14" t="s">
        <v>15</v>
      </c>
      <c r="H825" s="14" t="s">
        <v>5910</v>
      </c>
      <c r="I825" s="14" t="s">
        <v>5709</v>
      </c>
      <c r="J825" s="15" t="s">
        <v>18</v>
      </c>
      <c r="K825" s="21">
        <v>46037</v>
      </c>
      <c r="M825" s="12"/>
    </row>
    <row r="826" spans="1:13" ht="21.75" customHeight="1" x14ac:dyDescent="0.25">
      <c r="A826" s="4">
        <v>825</v>
      </c>
      <c r="B826" s="85">
        <v>20254604219272</v>
      </c>
      <c r="C826" s="35">
        <v>46013.515277777777</v>
      </c>
      <c r="D826" s="77">
        <v>46013</v>
      </c>
      <c r="E826" s="2" t="s">
        <v>7528</v>
      </c>
      <c r="F826" s="14">
        <f ca="1">Tabla3689101118191516172345675638910[[#This Row],[FECHA RADICACION]]-TODAY()</f>
        <v>-49.484722222223354</v>
      </c>
      <c r="G826" s="14" t="s">
        <v>15</v>
      </c>
      <c r="H826" s="14" t="s">
        <v>5910</v>
      </c>
      <c r="I826" s="14" t="s">
        <v>549</v>
      </c>
      <c r="J826" s="15" t="s">
        <v>18</v>
      </c>
      <c r="K826" s="21">
        <v>46020</v>
      </c>
      <c r="M826" s="12"/>
    </row>
    <row r="827" spans="1:13" ht="21.75" hidden="1" customHeight="1" x14ac:dyDescent="0.25">
      <c r="A827" s="4">
        <v>826</v>
      </c>
      <c r="B827" s="85">
        <v>20255810244882</v>
      </c>
      <c r="C827" s="35">
        <v>46013.503472222219</v>
      </c>
      <c r="D827" s="77">
        <v>46013</v>
      </c>
      <c r="E827" s="2" t="s">
        <v>7529</v>
      </c>
      <c r="F827" s="14">
        <f ca="1">Tabla3689101118191516172345675638910[[#This Row],[FECHA RADICACION]]-TODAY()</f>
        <v>-49.496527777781012</v>
      </c>
      <c r="G827" s="14" t="s">
        <v>15</v>
      </c>
      <c r="H827" s="14" t="s">
        <v>241</v>
      </c>
      <c r="I827" s="4" t="s">
        <v>17</v>
      </c>
      <c r="J827" s="15" t="s">
        <v>18</v>
      </c>
      <c r="K827" s="21">
        <v>46020</v>
      </c>
      <c r="L827" s="4" t="s">
        <v>3982</v>
      </c>
      <c r="M827" s="12"/>
    </row>
    <row r="828" spans="1:13" ht="21.75" hidden="1" customHeight="1" x14ac:dyDescent="0.25">
      <c r="A828" s="4">
        <v>827</v>
      </c>
      <c r="B828" s="85">
        <v>20255810244872</v>
      </c>
      <c r="C828" s="35">
        <v>46013.501388888886</v>
      </c>
      <c r="D828" s="77">
        <v>46013</v>
      </c>
      <c r="E828" s="2" t="s">
        <v>7530</v>
      </c>
      <c r="F828" s="14">
        <f ca="1">Tabla3689101118191516172345675638910[[#This Row],[FECHA RADICACION]]-TODAY()</f>
        <v>-49.49861111111386</v>
      </c>
      <c r="G828" s="14" t="s">
        <v>15</v>
      </c>
      <c r="H828" s="14" t="s">
        <v>16</v>
      </c>
      <c r="I828" s="4" t="s">
        <v>17</v>
      </c>
      <c r="J828" s="15" t="s">
        <v>18</v>
      </c>
      <c r="K828" s="21">
        <v>46020</v>
      </c>
      <c r="L828" s="4" t="s">
        <v>3982</v>
      </c>
      <c r="M828" s="12" t="s">
        <v>6477</v>
      </c>
    </row>
    <row r="829" spans="1:13" ht="21.75" customHeight="1" x14ac:dyDescent="0.25">
      <c r="A829" s="4">
        <v>828</v>
      </c>
      <c r="B829" s="85">
        <v>20255810244842</v>
      </c>
      <c r="C829" s="35">
        <v>46013.497916666667</v>
      </c>
      <c r="D829" s="77">
        <v>46013</v>
      </c>
      <c r="E829" s="2" t="s">
        <v>7531</v>
      </c>
      <c r="F829" s="14">
        <f ca="1">Tabla3689101118191516172345675638910[[#This Row],[FECHA RADICACION]]-TODAY()</f>
        <v>-49.502083333332848</v>
      </c>
      <c r="G829" s="14" t="s">
        <v>65</v>
      </c>
      <c r="H829" s="14" t="s">
        <v>7459</v>
      </c>
      <c r="I829" s="14" t="s">
        <v>549</v>
      </c>
      <c r="J829" s="15" t="s">
        <v>18</v>
      </c>
      <c r="K829" s="21">
        <v>46020</v>
      </c>
      <c r="M829" s="12"/>
    </row>
    <row r="830" spans="1:13" ht="21.75" hidden="1" customHeight="1" x14ac:dyDescent="0.25">
      <c r="A830" s="4">
        <v>829</v>
      </c>
      <c r="B830" s="85">
        <v>20255810244822</v>
      </c>
      <c r="C830" s="35">
        <v>46013.495138888888</v>
      </c>
      <c r="D830" s="77">
        <v>46013</v>
      </c>
      <c r="E830" s="2" t="s">
        <v>7532</v>
      </c>
      <c r="F830" s="14">
        <f ca="1">Tabla3689101118191516172345675638910[[#This Row],[FECHA RADICACION]]-TODAY()</f>
        <v>-49.504861111112405</v>
      </c>
      <c r="G830" s="14" t="s">
        <v>65</v>
      </c>
      <c r="H830" s="14" t="s">
        <v>3285</v>
      </c>
      <c r="I830" s="4" t="s">
        <v>17</v>
      </c>
      <c r="J830" s="15" t="s">
        <v>18</v>
      </c>
      <c r="K830" s="21">
        <v>46020</v>
      </c>
      <c r="L830" s="4" t="s">
        <v>174</v>
      </c>
      <c r="M830" s="12"/>
    </row>
    <row r="831" spans="1:13" ht="21.75" customHeight="1" x14ac:dyDescent="0.25">
      <c r="A831" s="4">
        <v>830</v>
      </c>
      <c r="B831" s="85">
        <v>20255810244772</v>
      </c>
      <c r="C831" s="35">
        <v>46013.488194444442</v>
      </c>
      <c r="D831" s="77">
        <v>46013</v>
      </c>
      <c r="E831" s="2" t="s">
        <v>7533</v>
      </c>
      <c r="F831" s="14">
        <f ca="1">Tabla3689101118191516172345675638910[[#This Row],[FECHA RADICACION]]-TODAY()</f>
        <v>-49.511805555557657</v>
      </c>
      <c r="G831" s="14" t="s">
        <v>65</v>
      </c>
      <c r="H831" s="14" t="s">
        <v>7385</v>
      </c>
      <c r="I831" s="14" t="s">
        <v>5709</v>
      </c>
      <c r="J831" s="15" t="s">
        <v>18</v>
      </c>
      <c r="K831" s="21">
        <v>46020</v>
      </c>
      <c r="L831" s="4" t="s">
        <v>174</v>
      </c>
      <c r="M831" s="12"/>
    </row>
    <row r="832" spans="1:13" ht="21.75" hidden="1" customHeight="1" x14ac:dyDescent="0.25">
      <c r="A832" s="4">
        <v>831</v>
      </c>
      <c r="B832" s="85">
        <v>20254604225872</v>
      </c>
      <c r="C832" s="35">
        <v>46014.363194444442</v>
      </c>
      <c r="D832" s="35">
        <v>46014.363194444442</v>
      </c>
      <c r="E832" s="2" t="s">
        <v>7534</v>
      </c>
      <c r="F832" s="14">
        <f ca="1">Tabla3689101118191516172345675638910[[#This Row],[FECHA RADICACION]]-TODAY()</f>
        <v>-48.636805555557657</v>
      </c>
      <c r="G832" s="14" t="s">
        <v>814</v>
      </c>
      <c r="H832" s="14" t="s">
        <v>3713</v>
      </c>
      <c r="I832" s="4" t="s">
        <v>17</v>
      </c>
      <c r="J832" s="15" t="s">
        <v>18</v>
      </c>
      <c r="K832" s="21">
        <v>46020</v>
      </c>
      <c r="M832" s="12"/>
    </row>
    <row r="833" spans="1:13" ht="21.75" hidden="1" customHeight="1" x14ac:dyDescent="0.25">
      <c r="A833" s="4">
        <v>832</v>
      </c>
      <c r="B833" s="85">
        <v>20254604225492</v>
      </c>
      <c r="C833" s="35">
        <v>46014.337500000001</v>
      </c>
      <c r="D833" s="35">
        <v>46014.363194444442</v>
      </c>
      <c r="E833" s="2" t="s">
        <v>7535</v>
      </c>
      <c r="F833" s="14">
        <f ca="1">Tabla3689101118191516172345675638910[[#This Row],[FECHA RADICACION]]-TODAY()</f>
        <v>-48.662499999998545</v>
      </c>
      <c r="G833" s="14" t="s">
        <v>814</v>
      </c>
      <c r="H833" s="14" t="s">
        <v>29</v>
      </c>
      <c r="I833" s="4" t="s">
        <v>17</v>
      </c>
      <c r="J833" s="15" t="s">
        <v>18</v>
      </c>
      <c r="K833" s="21">
        <v>46020</v>
      </c>
      <c r="M833" s="12"/>
    </row>
    <row r="834" spans="1:13" ht="21.75" hidden="1" customHeight="1" x14ac:dyDescent="0.25">
      <c r="A834" s="4">
        <v>833</v>
      </c>
      <c r="B834" s="85">
        <v>20254604225292</v>
      </c>
      <c r="C834" s="35">
        <v>46014.32708333333</v>
      </c>
      <c r="D834" s="35">
        <v>46014.363194444442</v>
      </c>
      <c r="E834" s="2" t="s">
        <v>7536</v>
      </c>
      <c r="F834" s="14">
        <f ca="1">Tabla3689101118191516172345675638910[[#This Row],[FECHA RADICACION]]-TODAY()</f>
        <v>-48.672916666670062</v>
      </c>
      <c r="G834" s="14" t="s">
        <v>814</v>
      </c>
      <c r="H834" s="14" t="s">
        <v>7103</v>
      </c>
      <c r="I834" s="4" t="s">
        <v>17</v>
      </c>
      <c r="J834" s="15" t="s">
        <v>18</v>
      </c>
      <c r="K834" s="21">
        <v>46020</v>
      </c>
      <c r="M834" s="12"/>
    </row>
    <row r="835" spans="1:13" ht="21.75" customHeight="1" x14ac:dyDescent="0.25">
      <c r="A835" s="4">
        <v>834</v>
      </c>
      <c r="B835" s="85">
        <v>20254604223892</v>
      </c>
      <c r="C835" s="35">
        <v>46013.488194444442</v>
      </c>
      <c r="D835" s="35">
        <v>46014.363194444442</v>
      </c>
      <c r="E835" s="2" t="s">
        <v>7537</v>
      </c>
      <c r="F835" s="14">
        <f ca="1">Tabla3689101118191516172345675638910[[#This Row],[FECHA RADICACION]]-TODAY()</f>
        <v>-49.511805555557657</v>
      </c>
      <c r="G835" s="14" t="s">
        <v>15</v>
      </c>
      <c r="H835" s="14" t="s">
        <v>5910</v>
      </c>
      <c r="I835" s="14" t="s">
        <v>549</v>
      </c>
      <c r="J835" s="15" t="s">
        <v>18</v>
      </c>
      <c r="K835" s="21">
        <v>46020</v>
      </c>
      <c r="M835" s="12"/>
    </row>
    <row r="836" spans="1:13" ht="21.75" customHeight="1" x14ac:dyDescent="0.25">
      <c r="A836" s="4">
        <v>835</v>
      </c>
      <c r="B836" s="85">
        <v>20254604223602</v>
      </c>
      <c r="C836" s="35">
        <v>46013.488194444442</v>
      </c>
      <c r="D836" s="35">
        <v>46014.363194444442</v>
      </c>
      <c r="E836" s="2" t="s">
        <v>7538</v>
      </c>
      <c r="F836" s="14">
        <f ca="1">Tabla3689101118191516172345675638910[[#This Row],[FECHA RADICACION]]-TODAY()</f>
        <v>-49.511805555557657</v>
      </c>
      <c r="G836" s="14" t="s">
        <v>65</v>
      </c>
      <c r="H836" s="14" t="s">
        <v>7439</v>
      </c>
      <c r="I836" s="14" t="s">
        <v>549</v>
      </c>
      <c r="J836" s="15" t="s">
        <v>18</v>
      </c>
      <c r="K836" s="21">
        <v>46020</v>
      </c>
      <c r="M836" s="12"/>
    </row>
    <row r="837" spans="1:13" ht="21.75" customHeight="1" x14ac:dyDescent="0.25">
      <c r="A837" s="4">
        <v>836</v>
      </c>
      <c r="B837" s="85">
        <v>20254604223532</v>
      </c>
      <c r="C837" s="35">
        <v>46013.488194444442</v>
      </c>
      <c r="D837" s="35">
        <v>46014.363194444442</v>
      </c>
      <c r="E837" s="2" t="s">
        <v>7539</v>
      </c>
      <c r="F837" s="14">
        <f ca="1">Tabla3689101118191516172345675638910[[#This Row],[FECHA RADICACION]]-TODAY()</f>
        <v>-49.511805555557657</v>
      </c>
      <c r="G837" s="14" t="s">
        <v>65</v>
      </c>
      <c r="H837" s="14" t="s">
        <v>283</v>
      </c>
      <c r="I837" s="14" t="s">
        <v>5709</v>
      </c>
      <c r="J837" s="15" t="s">
        <v>18</v>
      </c>
      <c r="K837" s="21">
        <v>46020</v>
      </c>
      <c r="M837" s="12"/>
    </row>
    <row r="838" spans="1:13" ht="21.75" customHeight="1" x14ac:dyDescent="0.25">
      <c r="A838" s="4">
        <v>837</v>
      </c>
      <c r="B838" s="85">
        <v>20254604223442</v>
      </c>
      <c r="C838" s="35">
        <v>46013.488194444442</v>
      </c>
      <c r="D838" s="35">
        <v>46014.363194444442</v>
      </c>
      <c r="E838" s="2" t="s">
        <v>7540</v>
      </c>
      <c r="F838" s="14">
        <f ca="1">Tabla3689101118191516172345675638910[[#This Row],[FECHA RADICACION]]-TODAY()</f>
        <v>-49.511805555557657</v>
      </c>
      <c r="G838" s="14" t="s">
        <v>15</v>
      </c>
      <c r="H838" s="14" t="s">
        <v>5910</v>
      </c>
      <c r="I838" s="14" t="s">
        <v>5709</v>
      </c>
      <c r="J838" s="15" t="s">
        <v>18</v>
      </c>
      <c r="K838" s="21">
        <v>46020</v>
      </c>
      <c r="M838" s="12"/>
    </row>
    <row r="839" spans="1:13" ht="21.75" hidden="1" customHeight="1" x14ac:dyDescent="0.25">
      <c r="A839" s="4">
        <v>838</v>
      </c>
      <c r="B839" s="85">
        <v>20255810245772</v>
      </c>
      <c r="C839" s="35">
        <v>46013.488194444442</v>
      </c>
      <c r="D839" s="35">
        <v>46014.363194444442</v>
      </c>
      <c r="E839" s="2" t="s">
        <v>7541</v>
      </c>
      <c r="F839" s="14">
        <f ca="1">Tabla3689101118191516172345675638910[[#This Row],[FECHA RADICACION]]-TODAY()</f>
        <v>-49.511805555557657</v>
      </c>
      <c r="G839" s="14" t="s">
        <v>2964</v>
      </c>
      <c r="H839" s="14" t="s">
        <v>17</v>
      </c>
      <c r="I839" s="4" t="s">
        <v>17</v>
      </c>
      <c r="J839" s="15" t="s">
        <v>18</v>
      </c>
      <c r="M839" s="12"/>
    </row>
    <row r="840" spans="1:13" ht="21.75" hidden="1" customHeight="1" x14ac:dyDescent="0.25">
      <c r="A840" s="4">
        <v>839</v>
      </c>
      <c r="B840" s="85">
        <v>20255810245702</v>
      </c>
      <c r="C840" s="35">
        <v>46013.488194444442</v>
      </c>
      <c r="D840" s="35">
        <v>46014.363194444442</v>
      </c>
      <c r="E840" s="2" t="s">
        <v>7542</v>
      </c>
      <c r="F840" s="14">
        <f ca="1">Tabla3689101118191516172345675638910[[#This Row],[FECHA RADICACION]]-TODAY()</f>
        <v>-49.511805555557657</v>
      </c>
      <c r="G840" s="14" t="s">
        <v>65</v>
      </c>
      <c r="H840" s="14" t="s">
        <v>3285</v>
      </c>
      <c r="I840" s="4" t="s">
        <v>17</v>
      </c>
      <c r="J840" s="15" t="s">
        <v>18</v>
      </c>
      <c r="K840" s="21">
        <v>46020</v>
      </c>
      <c r="L840" s="4" t="s">
        <v>1598</v>
      </c>
      <c r="M840" s="12"/>
    </row>
    <row r="841" spans="1:13" ht="21.75" customHeight="1" x14ac:dyDescent="0.25">
      <c r="A841" s="4">
        <v>840</v>
      </c>
      <c r="B841" s="85">
        <v>20255810245692</v>
      </c>
      <c r="C841" s="35">
        <v>46013.488194444442</v>
      </c>
      <c r="D841" s="35">
        <v>46014.363194444442</v>
      </c>
      <c r="E841" s="2" t="s">
        <v>7543</v>
      </c>
      <c r="F841" s="14">
        <f ca="1">Tabla3689101118191516172345675638910[[#This Row],[FECHA RADICACION]]-TODAY()</f>
        <v>-49.511805555557657</v>
      </c>
      <c r="G841" s="14" t="s">
        <v>65</v>
      </c>
      <c r="H841" s="14" t="s">
        <v>7439</v>
      </c>
      <c r="I841" s="14" t="s">
        <v>568</v>
      </c>
      <c r="K841" s="21">
        <v>46020</v>
      </c>
      <c r="L841" s="4" t="s">
        <v>174</v>
      </c>
      <c r="M841" s="12"/>
    </row>
    <row r="842" spans="1:13" ht="21.75" hidden="1" customHeight="1" x14ac:dyDescent="0.25">
      <c r="A842" s="4">
        <v>841</v>
      </c>
      <c r="B842" s="85">
        <v>20255810245642</v>
      </c>
      <c r="C842" s="35">
        <v>46013.488194444442</v>
      </c>
      <c r="D842" s="35">
        <v>46014.363194444442</v>
      </c>
      <c r="E842" s="2" t="s">
        <v>7544</v>
      </c>
      <c r="F842" s="14">
        <f ca="1">Tabla3689101118191516172345675638910[[#This Row],[FECHA RADICACION]]-TODAY()</f>
        <v>-49.511805555557657</v>
      </c>
      <c r="G842" s="14" t="s">
        <v>65</v>
      </c>
      <c r="H842" s="14" t="s">
        <v>6109</v>
      </c>
      <c r="I842" s="14" t="s">
        <v>17</v>
      </c>
      <c r="J842" s="15" t="s">
        <v>18</v>
      </c>
      <c r="K842" s="21">
        <v>46020</v>
      </c>
      <c r="L842" s="4" t="s">
        <v>174</v>
      </c>
      <c r="M842" s="12"/>
    </row>
    <row r="843" spans="1:13" ht="21.75" hidden="1" customHeight="1" x14ac:dyDescent="0.25">
      <c r="A843" s="4">
        <v>842</v>
      </c>
      <c r="B843" s="85">
        <v>20255810245562</v>
      </c>
      <c r="C843" s="35">
        <v>46013.488194444442</v>
      </c>
      <c r="D843" s="35">
        <v>46014.363194444442</v>
      </c>
      <c r="E843" s="2" t="s">
        <v>7545</v>
      </c>
      <c r="F843" s="14">
        <f ca="1">Tabla3689101118191516172345675638910[[#This Row],[FECHA RADICACION]]-TODAY()</f>
        <v>-49.511805555557657</v>
      </c>
      <c r="G843" s="14" t="s">
        <v>50</v>
      </c>
      <c r="H843" s="14" t="s">
        <v>51</v>
      </c>
      <c r="I843" s="14" t="s">
        <v>17</v>
      </c>
      <c r="J843" s="15" t="s">
        <v>18</v>
      </c>
      <c r="K843" s="21">
        <v>46020</v>
      </c>
      <c r="M843" s="12"/>
    </row>
    <row r="844" spans="1:13" ht="21.75" hidden="1" customHeight="1" x14ac:dyDescent="0.25">
      <c r="A844" s="4">
        <v>843</v>
      </c>
      <c r="B844" s="83">
        <v>20255810245532</v>
      </c>
      <c r="C844" s="35">
        <v>46013.488194444442</v>
      </c>
      <c r="D844" s="35">
        <v>46014.363194444442</v>
      </c>
      <c r="E844" s="2" t="s">
        <v>7546</v>
      </c>
      <c r="F844" s="14">
        <f ca="1">Tabla3689101118191516172345675638910[[#This Row],[FECHA RADICACION]]-TODAY()</f>
        <v>-49.511805555557657</v>
      </c>
      <c r="G844" s="14" t="s">
        <v>50</v>
      </c>
      <c r="H844" s="14" t="s">
        <v>51</v>
      </c>
      <c r="I844" s="4" t="s">
        <v>17</v>
      </c>
      <c r="J844" s="15" t="s">
        <v>18</v>
      </c>
      <c r="K844" s="21">
        <v>46020</v>
      </c>
      <c r="L844" s="4" t="s">
        <v>1598</v>
      </c>
      <c r="M844" s="12"/>
    </row>
    <row r="845" spans="1:13" ht="21.75" customHeight="1" x14ac:dyDescent="0.25">
      <c r="A845" s="4">
        <v>844</v>
      </c>
      <c r="B845" s="83">
        <v>20255810245522</v>
      </c>
      <c r="C845" s="35">
        <v>46013.488194444442</v>
      </c>
      <c r="D845" s="35">
        <v>46014.363194444442</v>
      </c>
      <c r="E845" s="2" t="s">
        <v>7547</v>
      </c>
      <c r="F845" s="14">
        <f ca="1">Tabla3689101118191516172345675638910[[#This Row],[FECHA RADICACION]]-TODAY()</f>
        <v>-49.511805555557657</v>
      </c>
      <c r="G845" s="14" t="s">
        <v>15</v>
      </c>
      <c r="H845" s="14" t="s">
        <v>16</v>
      </c>
      <c r="I845" s="4" t="s">
        <v>549</v>
      </c>
      <c r="J845" s="15" t="s">
        <v>18</v>
      </c>
      <c r="K845" s="21">
        <v>46020</v>
      </c>
      <c r="M845" s="12" t="s">
        <v>6477</v>
      </c>
    </row>
    <row r="846" spans="1:13" ht="21.75" customHeight="1" x14ac:dyDescent="0.25">
      <c r="A846" s="4">
        <v>845</v>
      </c>
      <c r="B846" s="83">
        <v>20254604222032</v>
      </c>
      <c r="C846" s="35">
        <v>46013.488194444442</v>
      </c>
      <c r="D846" s="35">
        <v>46014.363194444442</v>
      </c>
      <c r="E846" s="2" t="s">
        <v>7548</v>
      </c>
      <c r="F846" s="14">
        <f ca="1">Tabla3689101118191516172345675638910[[#This Row],[FECHA RADICACION]]-TODAY()</f>
        <v>-49.511805555557657</v>
      </c>
      <c r="G846" s="14" t="s">
        <v>15</v>
      </c>
      <c r="H846" s="14" t="s">
        <v>16</v>
      </c>
      <c r="I846" s="4" t="s">
        <v>549</v>
      </c>
      <c r="J846" s="15" t="s">
        <v>18</v>
      </c>
      <c r="K846" s="21">
        <v>46020</v>
      </c>
      <c r="M846" s="12"/>
    </row>
    <row r="847" spans="1:13" ht="21.75" hidden="1" customHeight="1" x14ac:dyDescent="0.25">
      <c r="A847" s="4">
        <v>846</v>
      </c>
      <c r="B847" s="83">
        <v>20255810245502</v>
      </c>
      <c r="C847" s="35">
        <v>46013.488194444442</v>
      </c>
      <c r="D847" s="35">
        <v>46014.363194444442</v>
      </c>
      <c r="E847" s="2" t="s">
        <v>7549</v>
      </c>
      <c r="F847" s="14">
        <f ca="1">Tabla3689101118191516172345675638910[[#This Row],[FECHA RADICACION]]-TODAY()</f>
        <v>-49.511805555557657</v>
      </c>
      <c r="G847" s="14" t="s">
        <v>85</v>
      </c>
      <c r="H847" s="14" t="s">
        <v>160</v>
      </c>
      <c r="I847" s="14" t="s">
        <v>17</v>
      </c>
      <c r="J847" s="15" t="s">
        <v>18</v>
      </c>
      <c r="K847" s="21">
        <v>46020</v>
      </c>
      <c r="L847" s="4" t="s">
        <v>185</v>
      </c>
      <c r="M847" s="12"/>
    </row>
    <row r="848" spans="1:13" ht="21.75" customHeight="1" x14ac:dyDescent="0.25">
      <c r="A848" s="4">
        <v>847</v>
      </c>
      <c r="B848" s="83">
        <v>20255810245442</v>
      </c>
      <c r="C848" s="35">
        <v>46013.488194444442</v>
      </c>
      <c r="D848" s="35">
        <v>46014.363194444442</v>
      </c>
      <c r="E848" s="2" t="s">
        <v>7550</v>
      </c>
      <c r="F848" s="14">
        <f ca="1">Tabla3689101118191516172345675638910[[#This Row],[FECHA RADICACION]]-TODAY()</f>
        <v>-49.511805555557657</v>
      </c>
      <c r="G848" s="14" t="s">
        <v>65</v>
      </c>
      <c r="H848" s="14" t="s">
        <v>7385</v>
      </c>
      <c r="I848" s="14" t="s">
        <v>549</v>
      </c>
      <c r="J848" s="15" t="s">
        <v>18</v>
      </c>
      <c r="K848" s="21">
        <v>46020</v>
      </c>
      <c r="M848" s="12"/>
    </row>
    <row r="849" spans="1:13" ht="21.75" hidden="1" customHeight="1" x14ac:dyDescent="0.25">
      <c r="A849" s="4">
        <v>848</v>
      </c>
      <c r="B849" s="83">
        <v>20255810245422</v>
      </c>
      <c r="C849" s="35">
        <v>46013.488194444442</v>
      </c>
      <c r="D849" s="35">
        <v>46014.363194444442</v>
      </c>
      <c r="E849" s="2" t="s">
        <v>7551</v>
      </c>
      <c r="F849" s="14">
        <f ca="1">Tabla3689101118191516172345675638910[[#This Row],[FECHA RADICACION]]-TODAY()</f>
        <v>-49.511805555557657</v>
      </c>
      <c r="G849" s="14" t="s">
        <v>15</v>
      </c>
      <c r="H849" s="14" t="s">
        <v>16</v>
      </c>
      <c r="I849" s="4" t="s">
        <v>17</v>
      </c>
      <c r="J849" s="15" t="s">
        <v>18</v>
      </c>
      <c r="K849" s="21">
        <v>46020</v>
      </c>
      <c r="L849" s="4" t="s">
        <v>1598</v>
      </c>
      <c r="M849" s="12"/>
    </row>
    <row r="850" spans="1:13" ht="21.75" hidden="1" customHeight="1" x14ac:dyDescent="0.25">
      <c r="A850" s="4">
        <v>849</v>
      </c>
      <c r="B850" s="83">
        <v>20255810245312</v>
      </c>
      <c r="C850" s="35">
        <v>46013.488194444442</v>
      </c>
      <c r="D850" s="35">
        <v>46014.363194444442</v>
      </c>
      <c r="E850" s="2" t="s">
        <v>7552</v>
      </c>
      <c r="F850" s="14">
        <f ca="1">Tabla3689101118191516172345675638910[[#This Row],[FECHA RADICACION]]-TODAY()</f>
        <v>-49.511805555557657</v>
      </c>
      <c r="G850" s="14" t="s">
        <v>85</v>
      </c>
      <c r="H850" s="14" t="s">
        <v>160</v>
      </c>
      <c r="I850" s="14" t="s">
        <v>17</v>
      </c>
      <c r="J850" s="15" t="s">
        <v>18</v>
      </c>
      <c r="K850" s="21">
        <v>46020</v>
      </c>
      <c r="L850" s="4" t="s">
        <v>91</v>
      </c>
      <c r="M850" s="12"/>
    </row>
    <row r="851" spans="1:13" ht="21.75" customHeight="1" x14ac:dyDescent="0.25">
      <c r="A851" s="4">
        <v>850</v>
      </c>
      <c r="B851" s="83">
        <v>20255810245282</v>
      </c>
      <c r="C851" s="35">
        <v>46013.488194444442</v>
      </c>
      <c r="D851" s="35">
        <v>46014.363194444442</v>
      </c>
      <c r="E851" s="2" t="s">
        <v>7553</v>
      </c>
      <c r="F851" s="14">
        <f ca="1">Tabla3689101118191516172345675638910[[#This Row],[FECHA RADICACION]]-TODAY()</f>
        <v>-49.511805555557657</v>
      </c>
      <c r="G851" s="14" t="s">
        <v>15</v>
      </c>
      <c r="H851" s="14" t="s">
        <v>16</v>
      </c>
      <c r="I851" s="14" t="s">
        <v>549</v>
      </c>
      <c r="J851" s="15" t="s">
        <v>18</v>
      </c>
      <c r="K851" s="21">
        <v>46020</v>
      </c>
      <c r="M851" s="12"/>
    </row>
    <row r="852" spans="1:13" ht="21.75" hidden="1" customHeight="1" x14ac:dyDescent="0.25">
      <c r="A852" s="4">
        <v>851</v>
      </c>
      <c r="B852" s="83">
        <v>20255810245272</v>
      </c>
      <c r="C852" s="35">
        <v>46013.488194444442</v>
      </c>
      <c r="D852" s="35">
        <v>46014.363194444442</v>
      </c>
      <c r="E852" s="2" t="s">
        <v>7554</v>
      </c>
      <c r="F852" s="14">
        <f ca="1">Tabla3689101118191516172345675638910[[#This Row],[FECHA RADICACION]]-TODAY()</f>
        <v>-49.511805555557657</v>
      </c>
      <c r="G852" s="14" t="s">
        <v>15</v>
      </c>
      <c r="H852" s="14" t="s">
        <v>241</v>
      </c>
      <c r="I852" s="14" t="s">
        <v>17</v>
      </c>
      <c r="J852" s="15" t="s">
        <v>18</v>
      </c>
      <c r="K852" s="21">
        <v>46020</v>
      </c>
      <c r="L852" s="4" t="s">
        <v>91</v>
      </c>
      <c r="M852" s="12"/>
    </row>
    <row r="853" spans="1:13" ht="21.75" customHeight="1" x14ac:dyDescent="0.25">
      <c r="A853" s="4">
        <v>852</v>
      </c>
      <c r="B853" s="83">
        <v>20255810245062</v>
      </c>
      <c r="C853" s="35">
        <v>46013.540277777778</v>
      </c>
      <c r="D853" s="35">
        <v>46014.363194444442</v>
      </c>
      <c r="E853" s="2" t="s">
        <v>7555</v>
      </c>
      <c r="F853" s="14">
        <f ca="1">Tabla3689101118191516172345675638910[[#This Row],[FECHA RADICACION]]-TODAY()</f>
        <v>-49.459722222221899</v>
      </c>
      <c r="G853" s="14" t="s">
        <v>15</v>
      </c>
      <c r="H853" s="14" t="s">
        <v>16</v>
      </c>
      <c r="I853" s="4" t="s">
        <v>549</v>
      </c>
      <c r="J853" s="15" t="s">
        <v>18</v>
      </c>
      <c r="K853" s="21">
        <v>46020</v>
      </c>
      <c r="M853" s="12" t="s">
        <v>6477</v>
      </c>
    </row>
    <row r="854" spans="1:13" ht="21.75" customHeight="1" x14ac:dyDescent="0.25">
      <c r="A854" s="4">
        <v>853</v>
      </c>
      <c r="B854" s="83">
        <v>20255810244802</v>
      </c>
      <c r="C854" s="35">
        <v>46013.493055555555</v>
      </c>
      <c r="D854" s="35">
        <v>46014.363194444442</v>
      </c>
      <c r="E854" s="2" t="s">
        <v>436</v>
      </c>
      <c r="F854" s="14">
        <f ca="1">Tabla3689101118191516172345675638910[[#This Row],[FECHA RADICACION]]-TODAY()</f>
        <v>-49.506944444445253</v>
      </c>
      <c r="G854" s="14" t="s">
        <v>65</v>
      </c>
      <c r="H854" s="14" t="s">
        <v>7459</v>
      </c>
      <c r="I854" s="14" t="s">
        <v>568</v>
      </c>
      <c r="K854" s="21">
        <v>46020</v>
      </c>
      <c r="M854" s="12"/>
    </row>
    <row r="855" spans="1:13" ht="21.75" hidden="1" customHeight="1" x14ac:dyDescent="0.25">
      <c r="A855" s="4">
        <v>854</v>
      </c>
      <c r="B855" s="83">
        <v>20255810245622</v>
      </c>
      <c r="C855" s="35">
        <v>46013</v>
      </c>
      <c r="D855" s="35">
        <v>46014.363194444442</v>
      </c>
      <c r="E855" s="2" t="s">
        <v>7556</v>
      </c>
      <c r="F855" s="14">
        <f ca="1">Tabla3689101118191516172345675638910[[#This Row],[FECHA RADICACION]]-TODAY()</f>
        <v>-50</v>
      </c>
      <c r="G855" s="14" t="s">
        <v>2964</v>
      </c>
      <c r="H855" s="14" t="s">
        <v>17</v>
      </c>
      <c r="I855" s="4" t="s">
        <v>17</v>
      </c>
      <c r="J855" s="15" t="s">
        <v>18</v>
      </c>
      <c r="M855" s="12"/>
    </row>
    <row r="856" spans="1:13" ht="21.75" customHeight="1" x14ac:dyDescent="0.25">
      <c r="A856" s="4">
        <v>855</v>
      </c>
      <c r="B856" s="83">
        <v>20254604226222</v>
      </c>
      <c r="C856" s="35">
        <v>46014.379166666666</v>
      </c>
      <c r="D856" s="35">
        <v>46014.363194444442</v>
      </c>
      <c r="E856" s="2" t="s">
        <v>7557</v>
      </c>
      <c r="F856" s="14">
        <f ca="1">Tabla3689101118191516172345675638910[[#This Row],[FECHA RADICACION]]-TODAY()</f>
        <v>-48.620833333334303</v>
      </c>
      <c r="G856" s="14" t="s">
        <v>15</v>
      </c>
      <c r="H856" s="14" t="s">
        <v>5910</v>
      </c>
      <c r="I856" s="14" t="s">
        <v>6180</v>
      </c>
      <c r="K856" s="21">
        <v>46037</v>
      </c>
      <c r="M856" s="12"/>
    </row>
    <row r="857" spans="1:13" ht="21.75" customHeight="1" x14ac:dyDescent="0.25">
      <c r="A857" s="4">
        <v>856</v>
      </c>
      <c r="B857" s="83">
        <v>20254604226302</v>
      </c>
      <c r="C857" s="35">
        <v>46014.384722222225</v>
      </c>
      <c r="D857" s="35">
        <v>46014.363194444442</v>
      </c>
      <c r="E857" s="2" t="s">
        <v>7558</v>
      </c>
      <c r="F857" s="14">
        <f ca="1">Tabla3689101118191516172345675638910[[#This Row],[FECHA RADICACION]]-TODAY()</f>
        <v>-48.615277777775191</v>
      </c>
      <c r="G857" s="14" t="s">
        <v>15</v>
      </c>
      <c r="H857" s="14" t="s">
        <v>5910</v>
      </c>
      <c r="I857" s="14" t="s">
        <v>5709</v>
      </c>
      <c r="J857" s="15" t="s">
        <v>18</v>
      </c>
      <c r="K857" s="21">
        <v>46020</v>
      </c>
      <c r="M857" s="12"/>
    </row>
    <row r="858" spans="1:13" ht="21.75" customHeight="1" x14ac:dyDescent="0.25">
      <c r="A858" s="4">
        <v>857</v>
      </c>
      <c r="B858" s="83">
        <v>20254604226452</v>
      </c>
      <c r="C858" s="35">
        <v>46014.388888888891</v>
      </c>
      <c r="D858" s="35">
        <v>46014.363194444442</v>
      </c>
      <c r="E858" s="2" t="s">
        <v>7559</v>
      </c>
      <c r="F858" s="14">
        <f ca="1">Tabla3689101118191516172345675638910[[#This Row],[FECHA RADICACION]]-TODAY()</f>
        <v>-48.611111111109494</v>
      </c>
      <c r="G858" s="14" t="s">
        <v>15</v>
      </c>
      <c r="H858" s="14" t="s">
        <v>5910</v>
      </c>
      <c r="I858" s="14" t="s">
        <v>5709</v>
      </c>
      <c r="J858" s="15" t="s">
        <v>18</v>
      </c>
      <c r="K858" s="21">
        <v>46020</v>
      </c>
      <c r="M858" s="12"/>
    </row>
    <row r="859" spans="1:13" ht="21.75" hidden="1" customHeight="1" x14ac:dyDescent="0.25">
      <c r="A859" s="4">
        <v>858</v>
      </c>
      <c r="B859" s="83">
        <v>20254604226762</v>
      </c>
      <c r="C859" s="35">
        <v>46014.402083333334</v>
      </c>
      <c r="D859" s="35">
        <v>46014.363194444442</v>
      </c>
      <c r="E859" s="2" t="s">
        <v>7560</v>
      </c>
      <c r="F859" s="14">
        <f ca="1">Tabla3689101118191516172345675638910[[#This Row],[FECHA RADICACION]]-TODAY()</f>
        <v>-48.597916666665697</v>
      </c>
      <c r="G859" s="14" t="s">
        <v>50</v>
      </c>
      <c r="H859" s="14" t="s">
        <v>51</v>
      </c>
      <c r="I859" s="14" t="s">
        <v>17</v>
      </c>
      <c r="J859" s="15" t="s">
        <v>18</v>
      </c>
      <c r="K859" s="21">
        <v>46020</v>
      </c>
      <c r="M859" s="12"/>
    </row>
    <row r="860" spans="1:13" ht="21.75" customHeight="1" x14ac:dyDescent="0.25">
      <c r="A860" s="4">
        <v>859</v>
      </c>
      <c r="B860" s="83">
        <v>20254604226802</v>
      </c>
      <c r="C860" s="35">
        <v>46014.402777777781</v>
      </c>
      <c r="D860" s="35">
        <v>46014.363194444442</v>
      </c>
      <c r="E860" s="2" t="s">
        <v>7561</v>
      </c>
      <c r="F860" s="14">
        <f ca="1">Tabla3689101118191516172345675638910[[#This Row],[FECHA RADICACION]]-TODAY()</f>
        <v>-48.597222222218988</v>
      </c>
      <c r="G860" s="14" t="s">
        <v>15</v>
      </c>
      <c r="H860" s="14" t="s">
        <v>5910</v>
      </c>
      <c r="I860" s="14" t="s">
        <v>549</v>
      </c>
      <c r="J860" s="15" t="s">
        <v>18</v>
      </c>
      <c r="K860" s="21">
        <v>46020</v>
      </c>
      <c r="M860" s="12"/>
    </row>
    <row r="861" spans="1:13" ht="21.75" customHeight="1" x14ac:dyDescent="0.25">
      <c r="A861" s="4">
        <v>860</v>
      </c>
      <c r="B861" s="83">
        <v>20254604227042</v>
      </c>
      <c r="C861" s="35">
        <v>46014.409722222219</v>
      </c>
      <c r="D861" s="35">
        <v>46014.363194444442</v>
      </c>
      <c r="E861" s="2" t="s">
        <v>7562</v>
      </c>
      <c r="F861" s="14">
        <f ca="1">Tabla3689101118191516172345675638910[[#This Row],[FECHA RADICACION]]-TODAY()</f>
        <v>-48.590277777781012</v>
      </c>
      <c r="G861" s="14" t="s">
        <v>15</v>
      </c>
      <c r="H861" s="14" t="s">
        <v>16</v>
      </c>
      <c r="I861" s="4" t="s">
        <v>549</v>
      </c>
      <c r="J861" s="15" t="s">
        <v>18</v>
      </c>
      <c r="K861" s="21">
        <v>46020</v>
      </c>
      <c r="M861" s="12"/>
    </row>
    <row r="862" spans="1:13" ht="21.75" customHeight="1" x14ac:dyDescent="0.25">
      <c r="A862" s="4">
        <v>861</v>
      </c>
      <c r="B862" s="83">
        <v>20254604227092</v>
      </c>
      <c r="C862" s="35">
        <v>46014.411111111112</v>
      </c>
      <c r="D862" s="35">
        <v>46014.363194444442</v>
      </c>
      <c r="E862" s="2" t="s">
        <v>7563</v>
      </c>
      <c r="F862" s="14">
        <f ca="1">Tabla3689101118191516172345675638910[[#This Row],[FECHA RADICACION]]-TODAY()</f>
        <v>-48.588888888887595</v>
      </c>
      <c r="G862" s="14" t="s">
        <v>15</v>
      </c>
      <c r="H862" s="14" t="s">
        <v>5910</v>
      </c>
      <c r="I862" s="14" t="s">
        <v>549</v>
      </c>
      <c r="J862" s="15" t="s">
        <v>18</v>
      </c>
      <c r="K862" s="21">
        <v>46020</v>
      </c>
      <c r="M862" s="12"/>
    </row>
    <row r="863" spans="1:13" ht="21.75" hidden="1" customHeight="1" x14ac:dyDescent="0.25">
      <c r="A863" s="4">
        <v>862</v>
      </c>
      <c r="B863" s="83">
        <v>20254604227322</v>
      </c>
      <c r="C863" s="35">
        <v>46014.418749999997</v>
      </c>
      <c r="D863" s="35">
        <v>46014.363194444442</v>
      </c>
      <c r="E863" s="2" t="s">
        <v>7564</v>
      </c>
      <c r="F863" s="14">
        <f ca="1">Tabla3689101118191516172345675638910[[#This Row],[FECHA RADICACION]]-TODAY()</f>
        <v>-48.58125000000291</v>
      </c>
      <c r="G863" s="14" t="s">
        <v>814</v>
      </c>
      <c r="H863" s="14" t="s">
        <v>7103</v>
      </c>
      <c r="I863" s="4" t="s">
        <v>17</v>
      </c>
      <c r="J863" s="15" t="s">
        <v>18</v>
      </c>
      <c r="K863" s="21">
        <v>46020</v>
      </c>
      <c r="M863" s="12"/>
    </row>
    <row r="864" spans="1:13" ht="21.75" customHeight="1" x14ac:dyDescent="0.25">
      <c r="A864" s="4">
        <v>863</v>
      </c>
      <c r="B864" s="83">
        <v>20254604227542</v>
      </c>
      <c r="C864" s="35">
        <v>46014.424305555556</v>
      </c>
      <c r="D864" s="35">
        <v>46014.363194444442</v>
      </c>
      <c r="E864" s="2" t="s">
        <v>7565</v>
      </c>
      <c r="F864" s="14">
        <f ca="1">Tabla3689101118191516172345675638910[[#This Row],[FECHA RADICACION]]-TODAY()</f>
        <v>-48.575694444443798</v>
      </c>
      <c r="G864" s="14" t="s">
        <v>15</v>
      </c>
      <c r="H864" s="14" t="s">
        <v>5910</v>
      </c>
      <c r="I864" s="14" t="s">
        <v>5709</v>
      </c>
      <c r="J864" s="15" t="s">
        <v>18</v>
      </c>
      <c r="K864" s="21">
        <v>46020</v>
      </c>
      <c r="M864" s="12"/>
    </row>
    <row r="865" spans="1:13" ht="21.75" customHeight="1" x14ac:dyDescent="0.25">
      <c r="A865" s="4">
        <v>864</v>
      </c>
      <c r="B865" s="83">
        <v>20254604227622</v>
      </c>
      <c r="C865" s="35">
        <v>46014.427777777775</v>
      </c>
      <c r="D865" s="35">
        <v>46014.363194444442</v>
      </c>
      <c r="E865" s="2" t="s">
        <v>7566</v>
      </c>
      <c r="F865" s="14">
        <f ca="1">Tabla3689101118191516172345675638910[[#This Row],[FECHA RADICACION]]-TODAY()</f>
        <v>-48.572222222224809</v>
      </c>
      <c r="G865" s="14" t="s">
        <v>15</v>
      </c>
      <c r="H865" s="14" t="s">
        <v>5910</v>
      </c>
      <c r="I865" s="14" t="s">
        <v>6180</v>
      </c>
      <c r="K865" s="21">
        <v>46037</v>
      </c>
      <c r="M865" s="12"/>
    </row>
    <row r="866" spans="1:13" ht="21.75" customHeight="1" x14ac:dyDescent="0.25">
      <c r="A866" s="4">
        <v>865</v>
      </c>
      <c r="B866" s="83">
        <v>20254604228232</v>
      </c>
      <c r="C866" s="35">
        <v>46014.450694444444</v>
      </c>
      <c r="D866" s="35">
        <v>46014.363194444442</v>
      </c>
      <c r="E866" s="2" t="s">
        <v>7567</v>
      </c>
      <c r="F866" s="14">
        <f ca="1">Tabla3689101118191516172345675638910[[#This Row],[FECHA RADICACION]]-TODAY()</f>
        <v>-48.549305555556202</v>
      </c>
      <c r="G866" s="14" t="s">
        <v>15</v>
      </c>
      <c r="H866" s="14" t="s">
        <v>5910</v>
      </c>
      <c r="I866" s="14" t="s">
        <v>5709</v>
      </c>
      <c r="J866" s="15" t="s">
        <v>18</v>
      </c>
      <c r="K866" s="21">
        <v>46020</v>
      </c>
      <c r="M866" s="12"/>
    </row>
    <row r="867" spans="1:13" ht="21.75" customHeight="1" x14ac:dyDescent="0.25">
      <c r="A867" s="4">
        <v>866</v>
      </c>
      <c r="B867" s="83">
        <v>20254604229072</v>
      </c>
      <c r="C867" s="35">
        <v>46014.48333333333</v>
      </c>
      <c r="D867" s="35">
        <v>46014.363194444442</v>
      </c>
      <c r="E867" s="2" t="s">
        <v>7568</v>
      </c>
      <c r="F867" s="14">
        <f ca="1">Tabla3689101118191516172345675638910[[#This Row],[FECHA RADICACION]]-TODAY()</f>
        <v>-48.516666666670062</v>
      </c>
      <c r="G867" s="14" t="s">
        <v>15</v>
      </c>
      <c r="H867" s="14" t="s">
        <v>5910</v>
      </c>
      <c r="I867" s="14" t="s">
        <v>549</v>
      </c>
      <c r="J867" s="15" t="s">
        <v>18</v>
      </c>
      <c r="K867" s="21">
        <v>46020</v>
      </c>
      <c r="M867" s="12"/>
    </row>
    <row r="868" spans="1:13" ht="21.75" hidden="1" customHeight="1" x14ac:dyDescent="0.25">
      <c r="A868" s="4">
        <v>867</v>
      </c>
      <c r="B868" s="83">
        <v>20255810246072</v>
      </c>
      <c r="C868" s="35">
        <v>46014.461805555555</v>
      </c>
      <c r="D868" s="35">
        <v>46014.363194444442</v>
      </c>
      <c r="E868" s="2" t="s">
        <v>7569</v>
      </c>
      <c r="F868" s="14">
        <f ca="1">Tabla3689101118191516172345675638910[[#This Row],[FECHA RADICACION]]-TODAY()</f>
        <v>-48.538194444445253</v>
      </c>
      <c r="G868" s="14" t="s">
        <v>50</v>
      </c>
      <c r="H868" s="14" t="s">
        <v>128</v>
      </c>
      <c r="I868" s="4" t="s">
        <v>17</v>
      </c>
      <c r="J868" s="15" t="s">
        <v>18</v>
      </c>
      <c r="K868" s="21">
        <v>46020</v>
      </c>
      <c r="M868" s="12"/>
    </row>
    <row r="869" spans="1:13" ht="21.75" hidden="1" customHeight="1" x14ac:dyDescent="0.25">
      <c r="A869" s="4">
        <v>868</v>
      </c>
      <c r="B869" s="83">
        <v>20255820022513</v>
      </c>
      <c r="C869" s="35">
        <v>46002.455555555556</v>
      </c>
      <c r="D869" s="35">
        <v>46014.363194444442</v>
      </c>
      <c r="E869" s="2" t="s">
        <v>7570</v>
      </c>
      <c r="F869" s="14">
        <f ca="1">Tabla3689101118191516172345675638910[[#This Row],[FECHA RADICACION]]-TODAY()</f>
        <v>-60.544444444443798</v>
      </c>
      <c r="G869" s="14" t="s">
        <v>814</v>
      </c>
      <c r="H869" s="14" t="s">
        <v>2129</v>
      </c>
      <c r="I869" s="4" t="s">
        <v>17</v>
      </c>
      <c r="J869" s="15" t="s">
        <v>18</v>
      </c>
      <c r="M869" s="12"/>
    </row>
    <row r="870" spans="1:13" ht="21.75" customHeight="1" x14ac:dyDescent="0.25">
      <c r="A870" s="4">
        <v>869</v>
      </c>
      <c r="B870" s="84">
        <v>20251600423473</v>
      </c>
      <c r="C870" s="35">
        <v>45968.490277777775</v>
      </c>
      <c r="D870" s="35">
        <v>46014.363194444442</v>
      </c>
      <c r="E870" s="2" t="s">
        <v>7571</v>
      </c>
      <c r="F870" s="14">
        <f ca="1">Tabla3689101118191516172345675638910[[#This Row],[FECHA RADICACION]]-TODAY()</f>
        <v>-94.509722222224809</v>
      </c>
      <c r="G870" s="14" t="s">
        <v>15</v>
      </c>
      <c r="H870" s="14" t="s">
        <v>5910</v>
      </c>
      <c r="I870" s="14" t="s">
        <v>7572</v>
      </c>
      <c r="K870" s="21">
        <v>46020</v>
      </c>
      <c r="L870" s="4" t="s">
        <v>99</v>
      </c>
      <c r="M870" s="12"/>
    </row>
    <row r="871" spans="1:13" ht="21.75" customHeight="1" x14ac:dyDescent="0.25">
      <c r="A871" s="4">
        <v>870</v>
      </c>
      <c r="B871" s="83">
        <v>20254604229962</v>
      </c>
      <c r="C871" s="35">
        <v>46014.520833333336</v>
      </c>
      <c r="D871" s="35">
        <v>46014.363194444442</v>
      </c>
      <c r="E871" s="2" t="s">
        <v>7573</v>
      </c>
      <c r="F871" s="14">
        <f ca="1">Tabla3689101118191516172345675638910[[#This Row],[FECHA RADICACION]]-TODAY()</f>
        <v>-48.479166666664241</v>
      </c>
      <c r="G871" s="14" t="s">
        <v>15</v>
      </c>
      <c r="H871" s="14" t="s">
        <v>241</v>
      </c>
      <c r="I871" s="14" t="s">
        <v>549</v>
      </c>
      <c r="J871" s="15" t="s">
        <v>18</v>
      </c>
      <c r="K871" s="21">
        <v>46020</v>
      </c>
      <c r="M871" s="12"/>
    </row>
    <row r="872" spans="1:13" ht="21.75" customHeight="1" x14ac:dyDescent="0.25">
      <c r="A872" s="4">
        <v>871</v>
      </c>
      <c r="B872" s="83">
        <v>20254604229682</v>
      </c>
      <c r="C872" s="35">
        <v>46014.510416666664</v>
      </c>
      <c r="D872" s="35">
        <v>46014.363194444442</v>
      </c>
      <c r="E872" s="2" t="s">
        <v>7574</v>
      </c>
      <c r="F872" s="14">
        <f ca="1">Tabla3689101118191516172345675638910[[#This Row],[FECHA RADICACION]]-TODAY()</f>
        <v>-48.489583333335759</v>
      </c>
      <c r="G872" s="14" t="s">
        <v>65</v>
      </c>
      <c r="H872" s="14" t="s">
        <v>825</v>
      </c>
      <c r="I872" s="14" t="s">
        <v>519</v>
      </c>
      <c r="K872" s="21">
        <v>46020</v>
      </c>
      <c r="M872" s="12"/>
    </row>
    <row r="873" spans="1:13" ht="21.75" customHeight="1" x14ac:dyDescent="0.25">
      <c r="A873" s="4">
        <v>872</v>
      </c>
      <c r="B873" s="83">
        <v>20254604229542</v>
      </c>
      <c r="C873" s="35">
        <v>46014.505555555559</v>
      </c>
      <c r="D873" s="35">
        <v>46014.363194444442</v>
      </c>
      <c r="E873" s="2" t="s">
        <v>7575</v>
      </c>
      <c r="F873" s="14">
        <f ca="1">Tabla3689101118191516172345675638910[[#This Row],[FECHA RADICACION]]-TODAY()</f>
        <v>-48.494444444440887</v>
      </c>
      <c r="G873" s="14" t="s">
        <v>65</v>
      </c>
      <c r="H873" s="14" t="s">
        <v>7459</v>
      </c>
      <c r="I873" s="14" t="s">
        <v>549</v>
      </c>
      <c r="J873" s="15" t="s">
        <v>18</v>
      </c>
      <c r="K873" s="21">
        <v>46020</v>
      </c>
      <c r="M873" s="12"/>
    </row>
    <row r="874" spans="1:13" ht="21.75" customHeight="1" x14ac:dyDescent="0.25">
      <c r="A874" s="4">
        <v>873</v>
      </c>
      <c r="B874" s="83">
        <v>20254604229422</v>
      </c>
      <c r="C874" s="35">
        <v>46014.498611111114</v>
      </c>
      <c r="D874" s="35">
        <v>46014.363194444442</v>
      </c>
      <c r="E874" s="2" t="s">
        <v>7576</v>
      </c>
      <c r="F874" s="14">
        <f ca="1">Tabla3689101118191516172345675638910[[#This Row],[FECHA RADICACION]]-TODAY()</f>
        <v>-48.50138888888614</v>
      </c>
      <c r="G874" s="14" t="s">
        <v>15</v>
      </c>
      <c r="H874" s="14" t="s">
        <v>5910</v>
      </c>
      <c r="I874" s="14" t="s">
        <v>549</v>
      </c>
      <c r="J874" s="15" t="s">
        <v>18</v>
      </c>
      <c r="K874" s="21">
        <v>46020</v>
      </c>
      <c r="M874" s="12"/>
    </row>
    <row r="875" spans="1:13" ht="21.75" hidden="1" customHeight="1" x14ac:dyDescent="0.25">
      <c r="A875" s="4">
        <v>874</v>
      </c>
      <c r="B875" s="83">
        <v>20254604229342</v>
      </c>
      <c r="C875" s="35">
        <v>46014.494444444441</v>
      </c>
      <c r="D875" s="35">
        <v>46014.363194444442</v>
      </c>
      <c r="E875" s="2" t="s">
        <v>7577</v>
      </c>
      <c r="F875" s="14">
        <f ca="1">Tabla3689101118191516172345675638910[[#This Row],[FECHA RADICACION]]-TODAY()</f>
        <v>-48.505555555559113</v>
      </c>
      <c r="G875" s="14" t="s">
        <v>814</v>
      </c>
      <c r="H875" s="14" t="s">
        <v>29</v>
      </c>
      <c r="I875" s="4" t="s">
        <v>17</v>
      </c>
      <c r="J875" s="15" t="s">
        <v>18</v>
      </c>
      <c r="K875" s="21">
        <v>46020</v>
      </c>
      <c r="M875" s="12"/>
    </row>
    <row r="876" spans="1:13" ht="21.75" hidden="1" customHeight="1" x14ac:dyDescent="0.25">
      <c r="A876" s="4">
        <v>875</v>
      </c>
      <c r="B876" s="83">
        <v>20254214229192</v>
      </c>
      <c r="C876" s="35">
        <v>46014.488194444442</v>
      </c>
      <c r="D876" s="35">
        <v>46014.363194444442</v>
      </c>
      <c r="E876" s="2" t="s">
        <v>7578</v>
      </c>
      <c r="F876" s="14">
        <f ca="1">Tabla3689101118191516172345675638910[[#This Row],[FECHA RADICACION]]-TODAY()</f>
        <v>-48.511805555557657</v>
      </c>
      <c r="G876" s="14" t="s">
        <v>65</v>
      </c>
      <c r="H876" s="14" t="s">
        <v>825</v>
      </c>
      <c r="I876" s="4" t="s">
        <v>17</v>
      </c>
      <c r="J876" s="15" t="s">
        <v>18</v>
      </c>
      <c r="K876" s="21">
        <v>46020</v>
      </c>
      <c r="M876" s="12"/>
    </row>
    <row r="877" spans="1:13" ht="21.75" hidden="1" customHeight="1" x14ac:dyDescent="0.25">
      <c r="A877" s="4">
        <v>876</v>
      </c>
      <c r="B877" s="83">
        <v>20254214166462</v>
      </c>
      <c r="C877" s="35">
        <v>46007</v>
      </c>
      <c r="D877" s="35">
        <v>46014.363194444442</v>
      </c>
      <c r="E877" s="2" t="s">
        <v>7579</v>
      </c>
      <c r="F877" s="14">
        <f ca="1">Tabla3689101118191516172345675638910[[#This Row],[FECHA RADICACION]]-TODAY()</f>
        <v>-56</v>
      </c>
      <c r="G877" s="14" t="s">
        <v>2964</v>
      </c>
      <c r="H877" s="14" t="s">
        <v>17</v>
      </c>
      <c r="I877" s="4" t="s">
        <v>17</v>
      </c>
      <c r="J877" s="15" t="s">
        <v>18</v>
      </c>
      <c r="M877" s="12"/>
    </row>
    <row r="878" spans="1:13" ht="21.75" customHeight="1" x14ac:dyDescent="0.25">
      <c r="A878" s="4">
        <v>877</v>
      </c>
      <c r="B878" s="83">
        <v>20254604232142</v>
      </c>
      <c r="C878" s="35">
        <v>46014.363194444442</v>
      </c>
      <c r="D878" s="35">
        <v>46014.363194444442</v>
      </c>
      <c r="E878" s="2" t="s">
        <v>7580</v>
      </c>
      <c r="F878" s="14">
        <f ca="1">Tabla3689101118191516172345675638910[[#This Row],[FECHA RADICACION]]-TODAY()</f>
        <v>-48.636805555557657</v>
      </c>
      <c r="G878" s="14" t="s">
        <v>15</v>
      </c>
      <c r="H878" s="14" t="s">
        <v>5910</v>
      </c>
      <c r="I878" s="14" t="s">
        <v>5709</v>
      </c>
      <c r="J878" s="15" t="s">
        <v>18</v>
      </c>
      <c r="K878" s="21">
        <v>46037</v>
      </c>
      <c r="M878" s="12"/>
    </row>
    <row r="879" spans="1:13" ht="21.75" customHeight="1" x14ac:dyDescent="0.25">
      <c r="A879" s="4">
        <v>878</v>
      </c>
      <c r="B879" s="83">
        <v>20254604231542</v>
      </c>
      <c r="C879" s="35">
        <v>46014.363194444442</v>
      </c>
      <c r="D879" s="35">
        <v>46014.363194444442</v>
      </c>
      <c r="E879" s="2" t="s">
        <v>7581</v>
      </c>
      <c r="F879" s="14">
        <f ca="1">Tabla3689101118191516172345675638910[[#This Row],[FECHA RADICACION]]-TODAY()</f>
        <v>-48.636805555557657</v>
      </c>
      <c r="G879" s="14" t="s">
        <v>15</v>
      </c>
      <c r="H879" s="14" t="s">
        <v>5910</v>
      </c>
      <c r="I879" s="14" t="s">
        <v>549</v>
      </c>
      <c r="J879" s="15" t="s">
        <v>18</v>
      </c>
      <c r="K879" s="21">
        <v>46020</v>
      </c>
      <c r="M879" s="12"/>
    </row>
    <row r="880" spans="1:13" ht="21.75" customHeight="1" x14ac:dyDescent="0.25">
      <c r="A880" s="4">
        <v>879</v>
      </c>
      <c r="B880" s="83">
        <v>20254604231142</v>
      </c>
      <c r="C880" s="35">
        <v>46014.363194444442</v>
      </c>
      <c r="D880" s="35">
        <v>46014.363194444442</v>
      </c>
      <c r="E880" s="2" t="s">
        <v>7582</v>
      </c>
      <c r="F880" s="14">
        <f ca="1">Tabla3689101118191516172345675638910[[#This Row],[FECHA RADICACION]]-TODAY()</f>
        <v>-48.636805555557657</v>
      </c>
      <c r="G880" s="14" t="s">
        <v>15</v>
      </c>
      <c r="H880" s="14" t="s">
        <v>5910</v>
      </c>
      <c r="I880" s="14" t="s">
        <v>549</v>
      </c>
      <c r="J880" s="15" t="s">
        <v>18</v>
      </c>
      <c r="K880" s="21">
        <v>46020</v>
      </c>
      <c r="M880" s="12"/>
    </row>
    <row r="881" spans="1:13" ht="21.75" hidden="1" customHeight="1" x14ac:dyDescent="0.25">
      <c r="A881" s="4">
        <v>880</v>
      </c>
      <c r="B881" s="83">
        <v>20254604230812</v>
      </c>
      <c r="C881" s="35">
        <v>46014.363194444442</v>
      </c>
      <c r="D881" s="35">
        <v>46014.363194444442</v>
      </c>
      <c r="E881" s="2" t="s">
        <v>7583</v>
      </c>
      <c r="F881" s="14">
        <f ca="1">Tabla3689101118191516172345675638910[[#This Row],[FECHA RADICACION]]-TODAY()</f>
        <v>-48.636805555557657</v>
      </c>
      <c r="G881" s="14" t="s">
        <v>65</v>
      </c>
      <c r="H881" s="14" t="s">
        <v>6109</v>
      </c>
      <c r="I881" s="14" t="s">
        <v>17</v>
      </c>
      <c r="J881" s="15" t="s">
        <v>18</v>
      </c>
      <c r="K881" s="21">
        <v>46020</v>
      </c>
      <c r="M881" s="12"/>
    </row>
    <row r="882" spans="1:13" ht="21.75" hidden="1" customHeight="1" x14ac:dyDescent="0.25">
      <c r="A882" s="4">
        <v>881</v>
      </c>
      <c r="B882" s="83">
        <v>20255810246372</v>
      </c>
      <c r="C882" s="35">
        <v>46014</v>
      </c>
      <c r="D882" s="35">
        <v>46014.363194444442</v>
      </c>
      <c r="E882" s="2" t="s">
        <v>7584</v>
      </c>
      <c r="F882" s="14">
        <f ca="1">Tabla3689101118191516172345675638910[[#This Row],[FECHA RADICACION]]-TODAY()</f>
        <v>-49</v>
      </c>
      <c r="G882" s="14" t="s">
        <v>65</v>
      </c>
      <c r="H882" s="14" t="s">
        <v>6754</v>
      </c>
      <c r="I882" s="14" t="s">
        <v>17</v>
      </c>
      <c r="J882" s="15" t="s">
        <v>18</v>
      </c>
      <c r="K882" s="21">
        <v>46020</v>
      </c>
      <c r="M882" s="12"/>
    </row>
    <row r="883" spans="1:13" ht="21.75" hidden="1" customHeight="1" x14ac:dyDescent="0.25">
      <c r="A883" s="4">
        <v>882</v>
      </c>
      <c r="B883" s="83">
        <v>20254604232752</v>
      </c>
      <c r="C883" s="35">
        <v>46014.363194444442</v>
      </c>
      <c r="D883" s="35">
        <v>46014.363194444442</v>
      </c>
      <c r="E883" s="2" t="s">
        <v>7585</v>
      </c>
      <c r="F883" s="14">
        <f ca="1">Tabla3689101118191516172345675638910[[#This Row],[FECHA RADICACION]]-TODAY()</f>
        <v>-48.636805555557657</v>
      </c>
      <c r="G883" s="14" t="s">
        <v>15</v>
      </c>
      <c r="H883" s="14" t="s">
        <v>241</v>
      </c>
      <c r="I883" s="14" t="s">
        <v>17</v>
      </c>
      <c r="J883" s="15" t="s">
        <v>18</v>
      </c>
      <c r="K883" s="21">
        <v>46020</v>
      </c>
      <c r="M883" s="12"/>
    </row>
    <row r="884" spans="1:13" ht="21.75" hidden="1" customHeight="1" x14ac:dyDescent="0.25">
      <c r="A884" s="4">
        <v>883</v>
      </c>
      <c r="B884" s="83">
        <v>20255810246532</v>
      </c>
      <c r="C884" s="35">
        <v>46014.363194444442</v>
      </c>
      <c r="D884" s="35">
        <v>46014.363194444442</v>
      </c>
      <c r="E884" s="2" t="s">
        <v>7586</v>
      </c>
      <c r="F884" s="14">
        <f ca="1">Tabla3689101118191516172345675638910[[#This Row],[FECHA RADICACION]]-TODAY()</f>
        <v>-48.636805555557657</v>
      </c>
      <c r="G884" s="14" t="s">
        <v>65</v>
      </c>
      <c r="H884" s="14" t="s">
        <v>7385</v>
      </c>
      <c r="I884" s="14" t="s">
        <v>17</v>
      </c>
      <c r="J884" s="15" t="s">
        <v>18</v>
      </c>
      <c r="K884" s="21">
        <v>46020</v>
      </c>
      <c r="L884" s="4" t="s">
        <v>174</v>
      </c>
      <c r="M884" s="12"/>
    </row>
    <row r="885" spans="1:13" ht="21.75" hidden="1" customHeight="1" x14ac:dyDescent="0.25">
      <c r="A885" s="4">
        <v>884</v>
      </c>
      <c r="B885" s="83">
        <v>20255810246502</v>
      </c>
      <c r="C885" s="35">
        <v>46014.363194444442</v>
      </c>
      <c r="D885" s="35">
        <v>46014.363194444442</v>
      </c>
      <c r="E885" s="2" t="s">
        <v>7587</v>
      </c>
      <c r="F885" s="14">
        <f ca="1">Tabla3689101118191516172345675638910[[#This Row],[FECHA RADICACION]]-TODAY()</f>
        <v>-48.636805555557657</v>
      </c>
      <c r="G885" s="14" t="s">
        <v>50</v>
      </c>
      <c r="H885" s="14" t="s">
        <v>51</v>
      </c>
      <c r="I885" s="4" t="s">
        <v>17</v>
      </c>
      <c r="J885" s="15" t="s">
        <v>18</v>
      </c>
      <c r="K885" s="21">
        <v>46020</v>
      </c>
      <c r="L885" s="4" t="s">
        <v>1663</v>
      </c>
      <c r="M885" s="12"/>
    </row>
    <row r="886" spans="1:13" ht="21.75" hidden="1" customHeight="1" x14ac:dyDescent="0.25">
      <c r="A886" s="4">
        <v>885</v>
      </c>
      <c r="B886" s="83">
        <v>20255810246412</v>
      </c>
      <c r="C886" s="35">
        <v>46014.363194444442</v>
      </c>
      <c r="D886" s="35">
        <v>46014.363194444442</v>
      </c>
      <c r="E886" s="2" t="s">
        <v>7588</v>
      </c>
      <c r="F886" s="14">
        <f ca="1">Tabla3689101118191516172345675638910[[#This Row],[FECHA RADICACION]]-TODAY()</f>
        <v>-48.636805555557657</v>
      </c>
      <c r="G886" s="14" t="s">
        <v>15</v>
      </c>
      <c r="H886" s="14" t="s">
        <v>5910</v>
      </c>
      <c r="I886" s="14" t="s">
        <v>17</v>
      </c>
      <c r="J886" s="15" t="s">
        <v>18</v>
      </c>
      <c r="K886" s="21">
        <v>46020</v>
      </c>
      <c r="M886" s="12"/>
    </row>
    <row r="887" spans="1:13" ht="21.75" customHeight="1" x14ac:dyDescent="0.25">
      <c r="A887" s="4">
        <v>886</v>
      </c>
      <c r="B887" s="83">
        <v>20254604231392</v>
      </c>
      <c r="C887" s="35">
        <v>46014.363194444442</v>
      </c>
      <c r="D887" s="35">
        <v>46014.363194444442</v>
      </c>
      <c r="E887" s="2" t="s">
        <v>7589</v>
      </c>
      <c r="F887" s="14">
        <f ca="1">Tabla3689101118191516172345675638910[[#This Row],[FECHA RADICACION]]-TODAY()</f>
        <v>-48.636805555557657</v>
      </c>
      <c r="G887" s="14" t="s">
        <v>65</v>
      </c>
      <c r="H887" s="14" t="s">
        <v>7439</v>
      </c>
      <c r="I887" s="14" t="s">
        <v>549</v>
      </c>
      <c r="J887" s="15" t="s">
        <v>18</v>
      </c>
      <c r="K887" s="21">
        <v>46020</v>
      </c>
      <c r="M887" s="12"/>
    </row>
    <row r="888" spans="1:13" ht="21.75" hidden="1" customHeight="1" x14ac:dyDescent="0.25">
      <c r="A888" s="4">
        <v>887</v>
      </c>
      <c r="B888" s="83">
        <v>20255810243032</v>
      </c>
      <c r="C888" s="35">
        <v>46010.368750000001</v>
      </c>
      <c r="D888" s="35">
        <v>46014.363194444442</v>
      </c>
      <c r="E888" s="2" t="s">
        <v>7590</v>
      </c>
      <c r="F888" s="14">
        <f ca="1">Tabla3689101118191516172345675638910[[#This Row],[FECHA RADICACION]]-TODAY()</f>
        <v>-52.631249999998545</v>
      </c>
      <c r="G888" s="14" t="s">
        <v>65</v>
      </c>
      <c r="H888" s="14" t="s">
        <v>73</v>
      </c>
      <c r="I888" s="14" t="s">
        <v>17</v>
      </c>
      <c r="J888" s="15" t="s">
        <v>18</v>
      </c>
      <c r="K888" s="21">
        <v>46020</v>
      </c>
      <c r="M888" s="12"/>
    </row>
    <row r="889" spans="1:13" ht="21.75" hidden="1" customHeight="1" x14ac:dyDescent="0.25">
      <c r="A889" s="4">
        <v>888</v>
      </c>
      <c r="B889" s="83">
        <v>20254604238802</v>
      </c>
      <c r="C889" s="35">
        <v>46015.487500000003</v>
      </c>
      <c r="D889" s="2">
        <v>46015</v>
      </c>
      <c r="E889" s="2" t="s">
        <v>7591</v>
      </c>
      <c r="F889" s="14">
        <f ca="1">Tabla3689101118191516172345675638910[[#This Row],[FECHA RADICACION]]-TODAY()</f>
        <v>-47.51249999999709</v>
      </c>
      <c r="G889" s="14" t="s">
        <v>814</v>
      </c>
      <c r="H889" s="14" t="s">
        <v>7592</v>
      </c>
      <c r="I889" s="4" t="s">
        <v>17</v>
      </c>
      <c r="J889" s="15" t="s">
        <v>18</v>
      </c>
      <c r="K889" s="21">
        <v>46020</v>
      </c>
      <c r="M889" s="12"/>
    </row>
    <row r="890" spans="1:13" ht="21.75" customHeight="1" x14ac:dyDescent="0.25">
      <c r="A890" s="4">
        <v>889</v>
      </c>
      <c r="B890" s="83">
        <v>20254604238642</v>
      </c>
      <c r="C890" s="35">
        <v>46015.480555555558</v>
      </c>
      <c r="D890" s="2">
        <v>46015</v>
      </c>
      <c r="E890" s="2" t="s">
        <v>7593</v>
      </c>
      <c r="F890" s="14">
        <f ca="1">Tabla3689101118191516172345675638910[[#This Row],[FECHA RADICACION]]-TODAY()</f>
        <v>-47.519444444442343</v>
      </c>
      <c r="G890" s="14" t="s">
        <v>65</v>
      </c>
      <c r="H890" s="14" t="s">
        <v>825</v>
      </c>
      <c r="I890" s="4" t="s">
        <v>549</v>
      </c>
      <c r="J890" s="15" t="s">
        <v>18</v>
      </c>
      <c r="K890" s="21">
        <v>46020</v>
      </c>
      <c r="M890" s="12"/>
    </row>
    <row r="891" spans="1:13" ht="21.75" hidden="1" customHeight="1" x14ac:dyDescent="0.25">
      <c r="A891" s="4">
        <v>890</v>
      </c>
      <c r="B891" s="83">
        <v>20254604238622</v>
      </c>
      <c r="C891" s="35">
        <v>46015.479861111111</v>
      </c>
      <c r="D891" s="2">
        <v>46015</v>
      </c>
      <c r="E891" s="2" t="s">
        <v>7594</v>
      </c>
      <c r="F891" s="14">
        <f ca="1">Tabla3689101118191516172345675638910[[#This Row],[FECHA RADICACION]]-TODAY()</f>
        <v>-47.520138888889051</v>
      </c>
      <c r="G891" s="14" t="s">
        <v>15</v>
      </c>
      <c r="H891" s="14" t="s">
        <v>16</v>
      </c>
      <c r="I891" s="4" t="s">
        <v>17</v>
      </c>
      <c r="J891" s="15" t="s">
        <v>18</v>
      </c>
      <c r="K891" s="21">
        <v>46020</v>
      </c>
      <c r="M891" s="12"/>
    </row>
    <row r="892" spans="1:13" ht="21.75" customHeight="1" x14ac:dyDescent="0.25">
      <c r="A892" s="4">
        <v>891</v>
      </c>
      <c r="B892" s="83">
        <v>20255810247112</v>
      </c>
      <c r="C892" s="35">
        <v>46015.477777777778</v>
      </c>
      <c r="D892" s="2">
        <v>46015</v>
      </c>
      <c r="E892" s="2" t="s">
        <v>353</v>
      </c>
      <c r="F892" s="14">
        <f ca="1">Tabla3689101118191516172345675638910[[#This Row],[FECHA RADICACION]]-TODAY()</f>
        <v>-47.522222222221899</v>
      </c>
      <c r="G892" s="14" t="s">
        <v>85</v>
      </c>
      <c r="H892" s="14" t="s">
        <v>1144</v>
      </c>
      <c r="I892" s="14" t="s">
        <v>6180</v>
      </c>
      <c r="K892" s="21">
        <v>46020</v>
      </c>
      <c r="M892" s="12"/>
    </row>
    <row r="893" spans="1:13" ht="21.75" hidden="1" customHeight="1" x14ac:dyDescent="0.25">
      <c r="A893" s="4">
        <v>892</v>
      </c>
      <c r="B893" s="83">
        <v>20254604238492</v>
      </c>
      <c r="C893" s="35">
        <v>46015.475694444445</v>
      </c>
      <c r="D893" s="2">
        <v>46015</v>
      </c>
      <c r="E893" s="2" t="s">
        <v>7595</v>
      </c>
      <c r="F893" s="14">
        <f ca="1">Tabla3689101118191516172345675638910[[#This Row],[FECHA RADICACION]]-TODAY()</f>
        <v>-47.524305555554747</v>
      </c>
      <c r="G893" s="14" t="s">
        <v>2964</v>
      </c>
      <c r="H893" s="14" t="s">
        <v>17</v>
      </c>
      <c r="I893" s="4" t="s">
        <v>17</v>
      </c>
      <c r="J893" s="15" t="s">
        <v>18</v>
      </c>
      <c r="M893" s="12"/>
    </row>
    <row r="894" spans="1:13" ht="21.75" customHeight="1" x14ac:dyDescent="0.25">
      <c r="A894" s="4">
        <v>893</v>
      </c>
      <c r="B894" s="83">
        <v>20255810247062</v>
      </c>
      <c r="C894" s="35">
        <v>46015.467361111114</v>
      </c>
      <c r="D894" s="2">
        <v>46015</v>
      </c>
      <c r="E894" s="2" t="s">
        <v>7596</v>
      </c>
      <c r="F894" s="14">
        <f ca="1">Tabla3689101118191516172345675638910[[#This Row],[FECHA RADICACION]]-TODAY()</f>
        <v>-47.53263888888614</v>
      </c>
      <c r="G894" s="14" t="s">
        <v>15</v>
      </c>
      <c r="H894" s="14" t="s">
        <v>5910</v>
      </c>
      <c r="I894" s="14" t="s">
        <v>5709</v>
      </c>
      <c r="J894" s="15" t="s">
        <v>18</v>
      </c>
      <c r="K894" s="21">
        <v>46020</v>
      </c>
      <c r="M894" s="12"/>
    </row>
    <row r="895" spans="1:13" ht="21.75" hidden="1" customHeight="1" x14ac:dyDescent="0.25">
      <c r="A895" s="4">
        <v>894</v>
      </c>
      <c r="B895" s="83">
        <v>20255810247042</v>
      </c>
      <c r="C895" s="35">
        <v>46015.463194444441</v>
      </c>
      <c r="D895" s="2">
        <v>46015</v>
      </c>
      <c r="E895" s="2" t="s">
        <v>7597</v>
      </c>
      <c r="F895" s="14">
        <f ca="1">Tabla3689101118191516172345675638910[[#This Row],[FECHA RADICACION]]-TODAY()</f>
        <v>-47.536805555559113</v>
      </c>
      <c r="G895" s="14" t="s">
        <v>65</v>
      </c>
      <c r="H895" s="14" t="s">
        <v>825</v>
      </c>
      <c r="I895" s="4" t="s">
        <v>17</v>
      </c>
      <c r="J895" s="15" t="s">
        <v>18</v>
      </c>
      <c r="K895" s="21">
        <v>46020</v>
      </c>
      <c r="L895" s="4" t="s">
        <v>7598</v>
      </c>
      <c r="M895" s="12"/>
    </row>
    <row r="896" spans="1:13" ht="21.75" customHeight="1" x14ac:dyDescent="0.25">
      <c r="A896" s="4">
        <v>895</v>
      </c>
      <c r="B896" s="83">
        <v>20254604237712</v>
      </c>
      <c r="C896" s="35">
        <v>46015.439583333333</v>
      </c>
      <c r="D896" s="2">
        <v>46015</v>
      </c>
      <c r="E896" s="2" t="s">
        <v>7599</v>
      </c>
      <c r="F896" s="14">
        <f ca="1">Tabla3689101118191516172345675638910[[#This Row],[FECHA RADICACION]]-TODAY()</f>
        <v>-47.560416666667152</v>
      </c>
      <c r="G896" s="14" t="s">
        <v>15</v>
      </c>
      <c r="H896" s="14" t="s">
        <v>5910</v>
      </c>
      <c r="I896" s="14" t="s">
        <v>5709</v>
      </c>
      <c r="J896" s="15" t="s">
        <v>18</v>
      </c>
      <c r="K896" s="21">
        <v>46037</v>
      </c>
      <c r="M896" s="12"/>
    </row>
    <row r="897" spans="1:13" ht="21.75" customHeight="1" x14ac:dyDescent="0.25">
      <c r="A897" s="4">
        <v>896</v>
      </c>
      <c r="B897" s="83">
        <v>20255810246962</v>
      </c>
      <c r="C897" s="35">
        <v>46015.387499999997</v>
      </c>
      <c r="D897" s="2">
        <v>46015</v>
      </c>
      <c r="E897" s="2" t="s">
        <v>7600</v>
      </c>
      <c r="F897" s="14">
        <f ca="1">Tabla3689101118191516172345675638910[[#This Row],[FECHA RADICACION]]-TODAY()</f>
        <v>-47.61250000000291</v>
      </c>
      <c r="G897" s="14" t="s">
        <v>65</v>
      </c>
      <c r="H897" s="14" t="s">
        <v>7385</v>
      </c>
      <c r="I897" s="14" t="s">
        <v>549</v>
      </c>
      <c r="J897" s="15" t="s">
        <v>18</v>
      </c>
      <c r="K897" s="21">
        <v>46020</v>
      </c>
      <c r="L897" s="4" t="s">
        <v>194</v>
      </c>
      <c r="M897" s="12"/>
    </row>
    <row r="898" spans="1:13" ht="21.75" customHeight="1" x14ac:dyDescent="0.25">
      <c r="A898" s="4">
        <v>897</v>
      </c>
      <c r="B898" s="83">
        <v>20254604236452</v>
      </c>
      <c r="C898" s="35">
        <v>46015.379861111112</v>
      </c>
      <c r="D898" s="2">
        <v>46015</v>
      </c>
      <c r="E898" s="2" t="s">
        <v>7601</v>
      </c>
      <c r="F898" s="14">
        <f ca="1">Tabla3689101118191516172345675638910[[#This Row],[FECHA RADICACION]]-TODAY()</f>
        <v>-47.620138888887595</v>
      </c>
      <c r="G898" s="14" t="s">
        <v>15</v>
      </c>
      <c r="H898" s="14" t="s">
        <v>5910</v>
      </c>
      <c r="I898" s="14" t="s">
        <v>5709</v>
      </c>
      <c r="J898" s="15" t="s">
        <v>18</v>
      </c>
      <c r="K898" s="21">
        <v>46037</v>
      </c>
      <c r="M898" s="12"/>
    </row>
    <row r="899" spans="1:13" ht="21.75" hidden="1" customHeight="1" x14ac:dyDescent="0.25">
      <c r="A899" s="4">
        <v>898</v>
      </c>
      <c r="B899" s="83">
        <v>20254604236122</v>
      </c>
      <c r="C899" s="35">
        <v>46015.362500000003</v>
      </c>
      <c r="D899" s="2">
        <v>46015</v>
      </c>
      <c r="E899" s="2" t="s">
        <v>7602</v>
      </c>
      <c r="F899" s="14">
        <f ca="1">Tabla3689101118191516172345675638910[[#This Row],[FECHA RADICACION]]-TODAY()</f>
        <v>-47.63749999999709</v>
      </c>
      <c r="G899" s="14" t="s">
        <v>15</v>
      </c>
      <c r="H899" s="14" t="s">
        <v>16</v>
      </c>
      <c r="I899" s="4" t="s">
        <v>17</v>
      </c>
      <c r="J899" s="15" t="s">
        <v>18</v>
      </c>
      <c r="K899" s="21">
        <v>46020</v>
      </c>
      <c r="M899" s="12" t="s">
        <v>6477</v>
      </c>
    </row>
    <row r="900" spans="1:13" ht="21.75" hidden="1" customHeight="1" x14ac:dyDescent="0.25">
      <c r="A900" s="4">
        <v>899</v>
      </c>
      <c r="B900" s="83">
        <v>20255810246902</v>
      </c>
      <c r="C900" s="35">
        <v>46015.362500000003</v>
      </c>
      <c r="D900" s="2">
        <v>46015</v>
      </c>
      <c r="E900" s="2" t="s">
        <v>7603</v>
      </c>
      <c r="F900" s="14">
        <f ca="1">Tabla3689101118191516172345675638910[[#This Row],[FECHA RADICACION]]-TODAY()</f>
        <v>-47.63749999999709</v>
      </c>
      <c r="G900" s="14" t="s">
        <v>50</v>
      </c>
      <c r="H900" s="14" t="s">
        <v>51</v>
      </c>
      <c r="I900" s="14" t="s">
        <v>17</v>
      </c>
      <c r="J900" s="15" t="s">
        <v>18</v>
      </c>
      <c r="K900" s="21">
        <v>46020</v>
      </c>
      <c r="M900" s="12"/>
    </row>
    <row r="901" spans="1:13" ht="21.75" hidden="1" customHeight="1" x14ac:dyDescent="0.25">
      <c r="A901" s="4">
        <v>900</v>
      </c>
      <c r="B901" s="83">
        <v>20254604235862</v>
      </c>
      <c r="C901" s="35">
        <v>46015.345138888886</v>
      </c>
      <c r="D901" s="2">
        <v>46015</v>
      </c>
      <c r="E901" s="2" t="s">
        <v>7604</v>
      </c>
      <c r="F901" s="14">
        <f ca="1">Tabla3689101118191516172345675638910[[#This Row],[FECHA RADICACION]]-TODAY()</f>
        <v>-47.65486111111386</v>
      </c>
      <c r="G901" s="14" t="s">
        <v>50</v>
      </c>
      <c r="H901" s="14" t="s">
        <v>51</v>
      </c>
      <c r="I901" s="4" t="s">
        <v>17</v>
      </c>
      <c r="J901" s="15" t="s">
        <v>18</v>
      </c>
      <c r="K901" s="21">
        <v>46020</v>
      </c>
      <c r="M901" s="12"/>
    </row>
    <row r="902" spans="1:13" ht="21.75" hidden="1" customHeight="1" x14ac:dyDescent="0.25">
      <c r="A902" s="4">
        <v>901</v>
      </c>
      <c r="B902" s="83">
        <v>20255810246852</v>
      </c>
      <c r="C902" s="35">
        <v>46015.343055555553</v>
      </c>
      <c r="D902" s="2">
        <v>46015</v>
      </c>
      <c r="E902" s="2" t="s">
        <v>7605</v>
      </c>
      <c r="F902" s="14">
        <f ca="1">Tabla3689101118191516172345675638910[[#This Row],[FECHA RADICACION]]-TODAY()</f>
        <v>-47.656944444446708</v>
      </c>
      <c r="G902" s="14" t="s">
        <v>65</v>
      </c>
      <c r="H902" s="14" t="s">
        <v>7385</v>
      </c>
      <c r="I902" s="14" t="s">
        <v>17</v>
      </c>
      <c r="J902" s="15" t="s">
        <v>18</v>
      </c>
      <c r="K902" s="21">
        <v>46020</v>
      </c>
      <c r="M902" s="12"/>
    </row>
    <row r="903" spans="1:13" ht="21.75" hidden="1" customHeight="1" x14ac:dyDescent="0.25">
      <c r="A903" s="4">
        <v>902</v>
      </c>
      <c r="B903" s="83">
        <v>20255810246842</v>
      </c>
      <c r="C903" s="35">
        <v>46015.34097222222</v>
      </c>
      <c r="D903" s="2">
        <v>46015</v>
      </c>
      <c r="E903" s="2" t="s">
        <v>7606</v>
      </c>
      <c r="F903" s="14">
        <f ca="1">Tabla3689101118191516172345675638910[[#This Row],[FECHA RADICACION]]-TODAY()</f>
        <v>-47.659027777779556</v>
      </c>
      <c r="G903" s="14" t="s">
        <v>50</v>
      </c>
      <c r="H903" s="14" t="s">
        <v>51</v>
      </c>
      <c r="I903" s="4" t="s">
        <v>17</v>
      </c>
      <c r="J903" s="15" t="s">
        <v>18</v>
      </c>
      <c r="K903" s="21">
        <v>46020</v>
      </c>
      <c r="L903" s="4" t="s">
        <v>1916</v>
      </c>
      <c r="M903" s="12"/>
    </row>
    <row r="904" spans="1:13" ht="21.75" customHeight="1" x14ac:dyDescent="0.25">
      <c r="A904" s="4">
        <v>903</v>
      </c>
      <c r="B904" s="83">
        <v>20255810246822</v>
      </c>
      <c r="C904" s="35">
        <v>46015.336111111108</v>
      </c>
      <c r="D904" s="2">
        <v>46015</v>
      </c>
      <c r="E904" s="2" t="s">
        <v>7607</v>
      </c>
      <c r="F904" s="14">
        <f ca="1">Tabla3689101118191516172345675638910[[#This Row],[FECHA RADICACION]]-TODAY()</f>
        <v>-47.663888888891961</v>
      </c>
      <c r="G904" s="14" t="s">
        <v>65</v>
      </c>
      <c r="H904" s="14" t="s">
        <v>7439</v>
      </c>
      <c r="I904" s="14" t="s">
        <v>549</v>
      </c>
      <c r="J904" s="15" t="s">
        <v>18</v>
      </c>
      <c r="K904" s="21">
        <v>46020</v>
      </c>
      <c r="L904" s="4" t="s">
        <v>42</v>
      </c>
      <c r="M904" s="12"/>
    </row>
    <row r="905" spans="1:13" ht="21.75" hidden="1" customHeight="1" x14ac:dyDescent="0.25">
      <c r="A905" s="4">
        <v>904</v>
      </c>
      <c r="B905" s="83">
        <v>20255810246802</v>
      </c>
      <c r="C905" s="35">
        <v>46015.331250000003</v>
      </c>
      <c r="D905" s="2">
        <v>46015</v>
      </c>
      <c r="E905" s="2" t="s">
        <v>7608</v>
      </c>
      <c r="F905" s="14">
        <f ca="1">Tabla3689101118191516172345675638910[[#This Row],[FECHA RADICACION]]-TODAY()</f>
        <v>-47.66874999999709</v>
      </c>
      <c r="G905" s="14" t="s">
        <v>65</v>
      </c>
      <c r="H905" s="14" t="s">
        <v>3285</v>
      </c>
      <c r="I905" s="4" t="s">
        <v>17</v>
      </c>
      <c r="J905" s="15" t="s">
        <v>18</v>
      </c>
      <c r="K905" s="21">
        <v>46020</v>
      </c>
      <c r="L905" s="4" t="s">
        <v>42</v>
      </c>
      <c r="M905" s="12"/>
    </row>
    <row r="906" spans="1:13" ht="21.75" hidden="1" customHeight="1" x14ac:dyDescent="0.25">
      <c r="A906" s="4">
        <v>905</v>
      </c>
      <c r="B906" s="83">
        <v>20255810246792</v>
      </c>
      <c r="C906" s="35">
        <v>46015.32708333333</v>
      </c>
      <c r="D906" s="2">
        <v>46015</v>
      </c>
      <c r="E906" s="2" t="s">
        <v>7609</v>
      </c>
      <c r="F906" s="14">
        <f ca="1">Tabla3689101118191516172345675638910[[#This Row],[FECHA RADICACION]]-TODAY()</f>
        <v>-47.672916666670062</v>
      </c>
      <c r="G906" s="14" t="s">
        <v>85</v>
      </c>
      <c r="H906" s="14" t="s">
        <v>160</v>
      </c>
      <c r="I906" s="14" t="s">
        <v>17</v>
      </c>
      <c r="J906" s="15" t="s">
        <v>18</v>
      </c>
      <c r="K906" s="21">
        <v>46020</v>
      </c>
      <c r="L906" s="4" t="s">
        <v>491</v>
      </c>
      <c r="M906" s="12"/>
    </row>
    <row r="907" spans="1:13" ht="21.75" hidden="1" customHeight="1" x14ac:dyDescent="0.25">
      <c r="A907" s="4">
        <v>906</v>
      </c>
      <c r="B907" s="83">
        <v>20255810246782</v>
      </c>
      <c r="C907" s="35">
        <v>46015.324305555558</v>
      </c>
      <c r="D907" s="2">
        <v>46015</v>
      </c>
      <c r="E907" s="2" t="s">
        <v>7610</v>
      </c>
      <c r="F907" s="14">
        <f ca="1">Tabla3689101118191516172345675638910[[#This Row],[FECHA RADICACION]]-TODAY()</f>
        <v>-47.675694444442343</v>
      </c>
      <c r="G907" s="14" t="s">
        <v>85</v>
      </c>
      <c r="H907" s="14" t="s">
        <v>160</v>
      </c>
      <c r="I907" s="14" t="s">
        <v>17</v>
      </c>
      <c r="J907" s="15" t="s">
        <v>18</v>
      </c>
      <c r="K907" s="21">
        <v>46020</v>
      </c>
      <c r="L907" s="4" t="s">
        <v>491</v>
      </c>
      <c r="M907" s="12"/>
    </row>
    <row r="908" spans="1:13" ht="21.75" hidden="1" customHeight="1" x14ac:dyDescent="0.25">
      <c r="A908" s="4">
        <v>907</v>
      </c>
      <c r="B908" s="83">
        <v>20255810246772</v>
      </c>
      <c r="C908" s="35">
        <v>46015.319444444445</v>
      </c>
      <c r="D908" s="2">
        <v>46015</v>
      </c>
      <c r="E908" s="2" t="s">
        <v>7611</v>
      </c>
      <c r="F908" s="14">
        <f ca="1">Tabla3689101118191516172345675638910[[#This Row],[FECHA RADICACION]]-TODAY()</f>
        <v>-47.680555555554747</v>
      </c>
      <c r="G908" s="14" t="s">
        <v>15</v>
      </c>
      <c r="H908" s="14" t="s">
        <v>16</v>
      </c>
      <c r="I908" s="4" t="s">
        <v>17</v>
      </c>
      <c r="J908" s="15" t="s">
        <v>18</v>
      </c>
      <c r="K908" s="21">
        <v>46020</v>
      </c>
      <c r="L908" s="4" t="s">
        <v>1598</v>
      </c>
      <c r="M908" s="12"/>
    </row>
    <row r="909" spans="1:13" ht="21.75" hidden="1" customHeight="1" x14ac:dyDescent="0.25">
      <c r="A909" s="4">
        <v>908</v>
      </c>
      <c r="B909" s="83">
        <v>20255810246762</v>
      </c>
      <c r="C909" s="35">
        <v>46015.3125</v>
      </c>
      <c r="D909" s="2">
        <v>46015</v>
      </c>
      <c r="E909" s="2" t="s">
        <v>7612</v>
      </c>
      <c r="F909" s="14">
        <f ca="1">Tabla3689101118191516172345675638910[[#This Row],[FECHA RADICACION]]-TODAY()</f>
        <v>-47.6875</v>
      </c>
      <c r="G909" s="14" t="s">
        <v>15</v>
      </c>
      <c r="H909" s="14" t="s">
        <v>16</v>
      </c>
      <c r="I909" s="14" t="s">
        <v>17</v>
      </c>
      <c r="J909" s="15" t="s">
        <v>18</v>
      </c>
      <c r="K909" s="21">
        <v>46020</v>
      </c>
      <c r="M909" s="12" t="s">
        <v>7393</v>
      </c>
    </row>
    <row r="910" spans="1:13" ht="21.75" customHeight="1" x14ac:dyDescent="0.25">
      <c r="A910" s="4">
        <v>909</v>
      </c>
      <c r="B910" s="83">
        <v>20255810246742</v>
      </c>
      <c r="C910" s="35">
        <v>46014</v>
      </c>
      <c r="D910" s="2">
        <v>46015</v>
      </c>
      <c r="E910" s="2" t="s">
        <v>7613</v>
      </c>
      <c r="F910" s="14">
        <f ca="1">Tabla3689101118191516172345675638910[[#This Row],[FECHA RADICACION]]-TODAY()</f>
        <v>-49</v>
      </c>
      <c r="G910" s="14" t="s">
        <v>15</v>
      </c>
      <c r="H910" s="14" t="s">
        <v>5910</v>
      </c>
      <c r="I910" s="14" t="s">
        <v>5709</v>
      </c>
      <c r="J910" s="15" t="s">
        <v>18</v>
      </c>
      <c r="K910" s="21">
        <v>46020</v>
      </c>
      <c r="L910" s="4" t="s">
        <v>3982</v>
      </c>
      <c r="M910" s="12"/>
    </row>
    <row r="911" spans="1:13" ht="21.75" hidden="1" customHeight="1" x14ac:dyDescent="0.25">
      <c r="A911" s="4">
        <v>910</v>
      </c>
      <c r="B911" s="83">
        <v>20255810246562</v>
      </c>
      <c r="C911" s="35">
        <v>46014</v>
      </c>
      <c r="D911" s="2">
        <v>46015</v>
      </c>
      <c r="E911" s="2" t="s">
        <v>7614</v>
      </c>
      <c r="F911" s="14">
        <f ca="1">Tabla3689101118191516172345675638910[[#This Row],[FECHA RADICACION]]-TODAY()</f>
        <v>-49</v>
      </c>
      <c r="G911" s="14" t="s">
        <v>65</v>
      </c>
      <c r="H911" s="14" t="s">
        <v>7459</v>
      </c>
      <c r="I911" s="14" t="s">
        <v>17</v>
      </c>
      <c r="J911" s="15" t="s">
        <v>18</v>
      </c>
      <c r="K911" s="21">
        <v>46020</v>
      </c>
      <c r="L911" s="4" t="s">
        <v>3314</v>
      </c>
      <c r="M911" s="12"/>
    </row>
    <row r="912" spans="1:13" ht="21.75" customHeight="1" x14ac:dyDescent="0.25">
      <c r="A912" s="4">
        <v>911</v>
      </c>
      <c r="B912" s="83">
        <v>20254604232142</v>
      </c>
      <c r="C912" s="35">
        <v>46014</v>
      </c>
      <c r="D912" s="2">
        <v>46015</v>
      </c>
      <c r="E912" s="2" t="s">
        <v>7580</v>
      </c>
      <c r="F912" s="14">
        <f ca="1">Tabla3689101118191516172345675638910[[#This Row],[FECHA RADICACION]]-TODAY()</f>
        <v>-49</v>
      </c>
      <c r="G912" s="14" t="s">
        <v>15</v>
      </c>
      <c r="H912" s="14" t="s">
        <v>5910</v>
      </c>
      <c r="I912" s="14" t="s">
        <v>5709</v>
      </c>
      <c r="J912" s="15" t="s">
        <v>18</v>
      </c>
      <c r="K912" s="21">
        <v>46037</v>
      </c>
      <c r="M912" s="12"/>
    </row>
    <row r="913" spans="1:13" ht="21.75" hidden="1" customHeight="1" x14ac:dyDescent="0.25">
      <c r="A913" s="4">
        <v>912</v>
      </c>
      <c r="B913" s="83">
        <v>20255810245492</v>
      </c>
      <c r="C913" s="35">
        <v>46013</v>
      </c>
      <c r="D913" s="2">
        <v>46015</v>
      </c>
      <c r="E913" s="2" t="s">
        <v>7615</v>
      </c>
      <c r="F913" s="14">
        <f ca="1">Tabla3689101118191516172345675638910[[#This Row],[FECHA RADICACION]]-TODAY()</f>
        <v>-50</v>
      </c>
      <c r="G913" s="14" t="s">
        <v>2964</v>
      </c>
      <c r="H913" s="14" t="s">
        <v>17</v>
      </c>
      <c r="I913" s="4" t="s">
        <v>17</v>
      </c>
      <c r="J913" s="15" t="s">
        <v>18</v>
      </c>
      <c r="M913" s="12"/>
    </row>
    <row r="914" spans="1:13" ht="21.75" hidden="1" customHeight="1" x14ac:dyDescent="0.25">
      <c r="A914" s="4">
        <v>913</v>
      </c>
      <c r="B914" s="83">
        <v>20255810245302</v>
      </c>
      <c r="C914" s="35">
        <v>46013</v>
      </c>
      <c r="D914" s="2">
        <v>46015</v>
      </c>
      <c r="E914" s="2" t="s">
        <v>7616</v>
      </c>
      <c r="F914" s="14">
        <f ca="1">Tabla3689101118191516172345675638910[[#This Row],[FECHA RADICACION]]-TODAY()</f>
        <v>-50</v>
      </c>
      <c r="G914" s="14" t="s">
        <v>50</v>
      </c>
      <c r="H914" s="14" t="s">
        <v>51</v>
      </c>
      <c r="I914" s="14" t="s">
        <v>17</v>
      </c>
      <c r="J914" s="15" t="s">
        <v>18</v>
      </c>
      <c r="K914" s="21">
        <v>46020</v>
      </c>
      <c r="L914" s="4" t="s">
        <v>125</v>
      </c>
      <c r="M914" s="12"/>
    </row>
    <row r="915" spans="1:13" ht="21.75" customHeight="1" x14ac:dyDescent="0.25">
      <c r="A915" s="4">
        <v>914</v>
      </c>
      <c r="B915" s="83">
        <v>20254604248202</v>
      </c>
      <c r="C915" s="35">
        <v>46017</v>
      </c>
      <c r="D915" s="2">
        <v>46017</v>
      </c>
      <c r="E915" s="2" t="s">
        <v>7617</v>
      </c>
      <c r="F915" s="14">
        <f ca="1">Tabla3689101118191516172345675638910[[#This Row],[FECHA RADICACION]]-TODAY()</f>
        <v>-46</v>
      </c>
      <c r="G915" s="14" t="s">
        <v>15</v>
      </c>
      <c r="H915" s="14" t="s">
        <v>16</v>
      </c>
      <c r="I915" s="14" t="s">
        <v>549</v>
      </c>
      <c r="J915" s="15" t="s">
        <v>18</v>
      </c>
      <c r="K915" s="21">
        <v>46020</v>
      </c>
      <c r="M915" s="12"/>
    </row>
    <row r="916" spans="1:13" ht="21.75" customHeight="1" x14ac:dyDescent="0.25">
      <c r="A916" s="4">
        <v>915</v>
      </c>
      <c r="B916" s="83">
        <v>20254604247562</v>
      </c>
      <c r="C916" s="35">
        <v>46017</v>
      </c>
      <c r="D916" s="2">
        <v>46017</v>
      </c>
      <c r="E916" s="2" t="s">
        <v>7618</v>
      </c>
      <c r="F916" s="14">
        <f ca="1">Tabla3689101118191516172345675638910[[#This Row],[FECHA RADICACION]]-TODAY()</f>
        <v>-46</v>
      </c>
      <c r="G916" s="14" t="s">
        <v>65</v>
      </c>
      <c r="H916" s="14" t="s">
        <v>7439</v>
      </c>
      <c r="I916" s="14" t="s">
        <v>549</v>
      </c>
      <c r="J916" s="15" t="s">
        <v>18</v>
      </c>
      <c r="K916" s="21">
        <v>46020</v>
      </c>
      <c r="M916" s="12"/>
    </row>
    <row r="917" spans="1:13" ht="21.75" hidden="1" customHeight="1" x14ac:dyDescent="0.25">
      <c r="A917" s="4">
        <v>916</v>
      </c>
      <c r="B917" s="83">
        <v>20254214247252</v>
      </c>
      <c r="C917" s="35">
        <v>46017</v>
      </c>
      <c r="D917" s="2">
        <v>46017</v>
      </c>
      <c r="E917" s="2" t="s">
        <v>7619</v>
      </c>
      <c r="F917" s="14">
        <f ca="1">Tabla3689101118191516172345675638910[[#This Row],[FECHA RADICACION]]-TODAY()</f>
        <v>-46</v>
      </c>
      <c r="G917" s="14" t="s">
        <v>50</v>
      </c>
      <c r="H917" s="14" t="s">
        <v>51</v>
      </c>
      <c r="I917" s="14" t="s">
        <v>17</v>
      </c>
      <c r="J917" s="15" t="s">
        <v>18</v>
      </c>
      <c r="K917" s="21">
        <v>46020</v>
      </c>
      <c r="M917" s="12"/>
    </row>
    <row r="918" spans="1:13" ht="21.75" customHeight="1" x14ac:dyDescent="0.25">
      <c r="A918" s="4">
        <v>917</v>
      </c>
      <c r="B918" s="83">
        <v>20255810247502</v>
      </c>
      <c r="C918" s="35">
        <v>46017.504861111112</v>
      </c>
      <c r="D918" s="2">
        <v>46017</v>
      </c>
      <c r="E918" s="2" t="s">
        <v>7620</v>
      </c>
      <c r="F918" s="14">
        <f ca="1">Tabla3689101118191516172345675638910[[#This Row],[FECHA RADICACION]]-TODAY()</f>
        <v>-45.495138888887595</v>
      </c>
      <c r="G918" s="14" t="s">
        <v>15</v>
      </c>
      <c r="H918" s="14" t="s">
        <v>5910</v>
      </c>
      <c r="I918" s="14" t="s">
        <v>6180</v>
      </c>
      <c r="K918" s="21">
        <v>46037</v>
      </c>
      <c r="M918" s="12"/>
    </row>
    <row r="919" spans="1:13" ht="21.75" hidden="1" customHeight="1" x14ac:dyDescent="0.25">
      <c r="A919" s="4">
        <v>918</v>
      </c>
      <c r="B919" s="83">
        <v>20255810247492</v>
      </c>
      <c r="C919" s="35">
        <v>46017.495138888888</v>
      </c>
      <c r="D919" s="2">
        <v>46017</v>
      </c>
      <c r="E919" s="2" t="s">
        <v>7621</v>
      </c>
      <c r="F919" s="14">
        <f ca="1">Tabla3689101118191516172345675638910[[#This Row],[FECHA RADICACION]]-TODAY()</f>
        <v>-45.504861111112405</v>
      </c>
      <c r="G919" s="14" t="s">
        <v>2964</v>
      </c>
      <c r="H919" s="14" t="s">
        <v>17</v>
      </c>
      <c r="I919" s="4" t="s">
        <v>17</v>
      </c>
      <c r="J919" s="15" t="s">
        <v>18</v>
      </c>
      <c r="K919" s="21">
        <v>46020</v>
      </c>
      <c r="M919" s="12"/>
    </row>
    <row r="920" spans="1:13" ht="21.75" customHeight="1" x14ac:dyDescent="0.25">
      <c r="A920" s="4">
        <v>919</v>
      </c>
      <c r="B920" s="83">
        <v>20254604244132</v>
      </c>
      <c r="C920" s="35">
        <v>46017.459722222222</v>
      </c>
      <c r="D920" s="2">
        <v>46017</v>
      </c>
      <c r="E920" s="2" t="s">
        <v>7622</v>
      </c>
      <c r="F920" s="14">
        <f ca="1">Tabla3689101118191516172345675638910[[#This Row],[FECHA RADICACION]]-TODAY()</f>
        <v>-45.540277777778101</v>
      </c>
      <c r="G920" s="14" t="s">
        <v>15</v>
      </c>
      <c r="H920" s="14" t="s">
        <v>16</v>
      </c>
      <c r="I920" s="14" t="s">
        <v>549</v>
      </c>
      <c r="J920" s="15" t="s">
        <v>18</v>
      </c>
      <c r="K920" s="21">
        <v>46020</v>
      </c>
      <c r="M920" s="12"/>
    </row>
    <row r="921" spans="1:13" ht="21.75" customHeight="1" x14ac:dyDescent="0.25">
      <c r="A921" s="4">
        <v>920</v>
      </c>
      <c r="B921" s="83">
        <v>20254604243692</v>
      </c>
      <c r="C921" s="35">
        <v>46017.445833333331</v>
      </c>
      <c r="D921" s="2">
        <v>46017</v>
      </c>
      <c r="E921" s="2" t="s">
        <v>7623</v>
      </c>
      <c r="F921" s="14">
        <f ca="1">Tabla3689101118191516172345675638910[[#This Row],[FECHA RADICACION]]-TODAY()</f>
        <v>-45.554166666668607</v>
      </c>
      <c r="G921" s="14" t="s">
        <v>65</v>
      </c>
      <c r="H921" s="14" t="s">
        <v>7385</v>
      </c>
      <c r="I921" s="14" t="s">
        <v>549</v>
      </c>
      <c r="J921" s="15" t="s">
        <v>18</v>
      </c>
      <c r="K921" s="21">
        <v>46020</v>
      </c>
      <c r="M921" s="12"/>
    </row>
    <row r="922" spans="1:13" ht="21.75" customHeight="1" x14ac:dyDescent="0.25">
      <c r="A922" s="4">
        <v>921</v>
      </c>
      <c r="B922" s="83">
        <v>20255810247402</v>
      </c>
      <c r="C922" s="35">
        <v>46017.428472222222</v>
      </c>
      <c r="D922" s="2">
        <v>46017</v>
      </c>
      <c r="E922" s="2" t="s">
        <v>7624</v>
      </c>
      <c r="F922" s="14">
        <f ca="1">Tabla3689101118191516172345675638910[[#This Row],[FECHA RADICACION]]-TODAY()</f>
        <v>-45.571527777778101</v>
      </c>
      <c r="G922" s="14" t="s">
        <v>15</v>
      </c>
      <c r="H922" s="14" t="s">
        <v>5910</v>
      </c>
      <c r="I922" s="14" t="s">
        <v>6180</v>
      </c>
      <c r="K922" s="21">
        <v>46037</v>
      </c>
      <c r="M922" s="12"/>
    </row>
    <row r="923" spans="1:13" ht="21.75" hidden="1" customHeight="1" x14ac:dyDescent="0.25">
      <c r="A923" s="4">
        <v>922</v>
      </c>
      <c r="B923" s="83">
        <v>20254604243082</v>
      </c>
      <c r="C923" s="35">
        <v>46017.417361111111</v>
      </c>
      <c r="D923" s="2">
        <v>46017</v>
      </c>
      <c r="E923" s="2" t="s">
        <v>7625</v>
      </c>
      <c r="F923" s="14">
        <f ca="1">Tabla3689101118191516172345675638910[[#This Row],[FECHA RADICACION]]-TODAY()</f>
        <v>-45.582638888889051</v>
      </c>
      <c r="G923" s="14" t="s">
        <v>65</v>
      </c>
      <c r="H923" s="14" t="s">
        <v>7459</v>
      </c>
      <c r="I923" s="14" t="s">
        <v>17</v>
      </c>
      <c r="J923" s="15" t="s">
        <v>18</v>
      </c>
      <c r="K923" s="21">
        <v>46020</v>
      </c>
      <c r="M923" s="12"/>
    </row>
    <row r="924" spans="1:13" ht="21.75" hidden="1" customHeight="1" x14ac:dyDescent="0.25">
      <c r="A924" s="4">
        <v>923</v>
      </c>
      <c r="B924" s="83">
        <v>20254604243022</v>
      </c>
      <c r="C924" s="35">
        <v>46017.412499999999</v>
      </c>
      <c r="D924" s="2">
        <v>46017</v>
      </c>
      <c r="E924" s="2" t="s">
        <v>7626</v>
      </c>
      <c r="F924" s="14">
        <f ca="1">Tabla3689101118191516172345675638910[[#This Row],[FECHA RADICACION]]-TODAY()</f>
        <v>-45.587500000001455</v>
      </c>
      <c r="G924" s="14" t="s">
        <v>65</v>
      </c>
      <c r="H924" s="14" t="s">
        <v>7459</v>
      </c>
      <c r="I924" s="14" t="s">
        <v>17</v>
      </c>
      <c r="J924" s="15" t="s">
        <v>18</v>
      </c>
      <c r="K924" s="21">
        <v>46020</v>
      </c>
      <c r="M924" s="12"/>
    </row>
    <row r="925" spans="1:13" ht="21.75" customHeight="1" x14ac:dyDescent="0.25">
      <c r="A925" s="4">
        <v>924</v>
      </c>
      <c r="B925" s="83">
        <v>20255810247342</v>
      </c>
      <c r="C925" s="35">
        <v>46017.38958333333</v>
      </c>
      <c r="D925" s="2">
        <v>46017</v>
      </c>
      <c r="E925" s="2" t="s">
        <v>7627</v>
      </c>
      <c r="F925" s="14">
        <f ca="1">Tabla3689101118191516172345675638910[[#This Row],[FECHA RADICACION]]-TODAY()</f>
        <v>-45.610416666670062</v>
      </c>
      <c r="G925" s="14" t="s">
        <v>15</v>
      </c>
      <c r="H925" s="14" t="s">
        <v>16</v>
      </c>
      <c r="I925" s="14" t="s">
        <v>549</v>
      </c>
      <c r="J925" s="15" t="s">
        <v>18</v>
      </c>
      <c r="K925" s="21">
        <v>46020</v>
      </c>
      <c r="M925" s="12"/>
    </row>
    <row r="926" spans="1:13" ht="21.75" hidden="1" customHeight="1" x14ac:dyDescent="0.25">
      <c r="A926" s="4">
        <v>925</v>
      </c>
      <c r="B926" s="83">
        <v>20255810247292</v>
      </c>
      <c r="C926" s="35">
        <v>46017.328472222223</v>
      </c>
      <c r="D926" s="2">
        <v>46017</v>
      </c>
      <c r="E926" s="2" t="s">
        <v>7628</v>
      </c>
      <c r="F926" s="14">
        <f ca="1">Tabla3689101118191516172345675638910[[#This Row],[FECHA RADICACION]]-TODAY()</f>
        <v>-45.671527777776646</v>
      </c>
      <c r="G926" s="14" t="s">
        <v>814</v>
      </c>
      <c r="H926" s="14" t="s">
        <v>2129</v>
      </c>
      <c r="I926" s="4" t="s">
        <v>17</v>
      </c>
      <c r="J926" s="15" t="s">
        <v>18</v>
      </c>
      <c r="K926" s="21">
        <v>46020</v>
      </c>
      <c r="L926" s="4" t="s">
        <v>1916</v>
      </c>
      <c r="M926" s="12"/>
    </row>
    <row r="927" spans="1:13" ht="21.75" customHeight="1" x14ac:dyDescent="0.25">
      <c r="A927" s="4">
        <v>926</v>
      </c>
      <c r="B927" s="83">
        <v>20255810247282</v>
      </c>
      <c r="C927" s="35">
        <v>46017.32708333333</v>
      </c>
      <c r="D927" s="2">
        <v>46017</v>
      </c>
      <c r="E927" s="2" t="s">
        <v>7629</v>
      </c>
      <c r="F927" s="14">
        <f ca="1">Tabla3689101118191516172345675638910[[#This Row],[FECHA RADICACION]]-TODAY()</f>
        <v>-45.672916666670062</v>
      </c>
      <c r="G927" s="14" t="s">
        <v>15</v>
      </c>
      <c r="H927" s="14" t="s">
        <v>5910</v>
      </c>
      <c r="I927" s="14" t="s">
        <v>568</v>
      </c>
      <c r="K927" s="21">
        <v>46037</v>
      </c>
      <c r="M927" s="12"/>
    </row>
    <row r="928" spans="1:13" ht="21.75" hidden="1" customHeight="1" x14ac:dyDescent="0.25">
      <c r="A928" s="4">
        <v>927</v>
      </c>
      <c r="B928" s="83">
        <v>20255810247262</v>
      </c>
      <c r="C928" s="35">
        <v>46017.318055555559</v>
      </c>
      <c r="D928" s="2">
        <v>46017</v>
      </c>
      <c r="E928" s="2" t="s">
        <v>7630</v>
      </c>
      <c r="F928" s="14">
        <f ca="1">Tabla3689101118191516172345675638910[[#This Row],[FECHA RADICACION]]-TODAY()</f>
        <v>-45.681944444440887</v>
      </c>
      <c r="G928" s="14" t="s">
        <v>15</v>
      </c>
      <c r="H928" s="14" t="s">
        <v>241</v>
      </c>
      <c r="I928" s="14" t="s">
        <v>17</v>
      </c>
      <c r="J928" s="15" t="s">
        <v>18</v>
      </c>
      <c r="K928" s="21">
        <v>46020</v>
      </c>
      <c r="M928" s="12"/>
    </row>
    <row r="929" spans="1:13" ht="21.75" hidden="1" customHeight="1" x14ac:dyDescent="0.25">
      <c r="A929" s="4">
        <v>928</v>
      </c>
      <c r="B929" s="83">
        <v>20255810247202</v>
      </c>
      <c r="C929" s="35">
        <v>46015.495138888888</v>
      </c>
      <c r="D929" s="2">
        <v>46017</v>
      </c>
      <c r="E929" s="2" t="s">
        <v>7631</v>
      </c>
      <c r="F929" s="14">
        <f ca="1">Tabla3689101118191516172345675638910[[#This Row],[FECHA RADICACION]]-TODAY()</f>
        <v>-47.504861111112405</v>
      </c>
      <c r="G929" s="14" t="s">
        <v>65</v>
      </c>
      <c r="H929" s="14" t="s">
        <v>283</v>
      </c>
      <c r="I929" s="14" t="s">
        <v>17</v>
      </c>
      <c r="J929" s="15" t="s">
        <v>18</v>
      </c>
      <c r="K929" s="21">
        <v>46020</v>
      </c>
      <c r="L929" s="4" t="s">
        <v>194</v>
      </c>
      <c r="M929" s="12"/>
    </row>
    <row r="930" spans="1:13" ht="21.75" hidden="1" customHeight="1" x14ac:dyDescent="0.25">
      <c r="A930" s="4">
        <v>929</v>
      </c>
      <c r="B930" s="83">
        <v>20255810247192</v>
      </c>
      <c r="C930" s="35">
        <v>46015.494444444441</v>
      </c>
      <c r="D930" s="2">
        <v>46017</v>
      </c>
      <c r="E930" s="2" t="s">
        <v>7632</v>
      </c>
      <c r="F930" s="14">
        <f ca="1">Tabla3689101118191516172345675638910[[#This Row],[FECHA RADICACION]]-TODAY()</f>
        <v>-47.505555555559113</v>
      </c>
      <c r="G930" s="14" t="s">
        <v>814</v>
      </c>
      <c r="H930" s="14" t="s">
        <v>2129</v>
      </c>
      <c r="I930" s="4" t="s">
        <v>17</v>
      </c>
      <c r="J930" s="15" t="s">
        <v>18</v>
      </c>
      <c r="K930" s="21">
        <v>46020</v>
      </c>
      <c r="M930" s="12"/>
    </row>
    <row r="931" spans="1:13" ht="21.75" customHeight="1" x14ac:dyDescent="0.25">
      <c r="A931" s="4">
        <v>930</v>
      </c>
      <c r="B931" s="83">
        <v>20255810246582</v>
      </c>
      <c r="C931" s="35">
        <v>46014</v>
      </c>
      <c r="D931" s="2">
        <v>46017</v>
      </c>
      <c r="E931" s="2" t="s">
        <v>7633</v>
      </c>
      <c r="F931" s="14">
        <f ca="1">Tabla3689101118191516172345675638910[[#This Row],[FECHA RADICACION]]-TODAY()</f>
        <v>-49</v>
      </c>
      <c r="G931" s="14" t="s">
        <v>15</v>
      </c>
      <c r="H931" s="14" t="s">
        <v>5910</v>
      </c>
      <c r="I931" s="78" t="s">
        <v>7733</v>
      </c>
      <c r="K931" s="21">
        <v>46020</v>
      </c>
      <c r="L931" s="4" t="s">
        <v>125</v>
      </c>
      <c r="M931" s="12"/>
    </row>
    <row r="932" spans="1:13" ht="21.75" customHeight="1" x14ac:dyDescent="0.25">
      <c r="A932" s="4">
        <v>931</v>
      </c>
      <c r="B932" s="83">
        <v>20255810247882</v>
      </c>
      <c r="C932" s="35">
        <v>46020.419027777774</v>
      </c>
      <c r="D932" s="2">
        <v>46021</v>
      </c>
      <c r="E932" s="2" t="s">
        <v>7635</v>
      </c>
      <c r="F932" s="14">
        <f ca="1">Tabla3689101118191516172345675638910[[#This Row],[FECHA RADICACION]]-TODAY()</f>
        <v>-42.580972222225682</v>
      </c>
      <c r="G932" s="14" t="s">
        <v>65</v>
      </c>
      <c r="H932" s="14" t="s">
        <v>7459</v>
      </c>
      <c r="I932" s="78" t="s">
        <v>7636</v>
      </c>
      <c r="J932" s="15" t="s">
        <v>18</v>
      </c>
      <c r="L932" s="4" t="s">
        <v>125</v>
      </c>
      <c r="M932" s="12"/>
    </row>
    <row r="933" spans="1:13" ht="21.75" hidden="1" customHeight="1" x14ac:dyDescent="0.25">
      <c r="A933" s="4">
        <v>932</v>
      </c>
      <c r="B933" s="83">
        <v>20255810248642</v>
      </c>
      <c r="C933" s="35">
        <v>46022.393055555556</v>
      </c>
      <c r="D933" s="2">
        <v>46022</v>
      </c>
      <c r="E933" s="2" t="s">
        <v>7637</v>
      </c>
      <c r="F933" s="14">
        <f ca="1">Tabla3689101118191516172345675638910[[#This Row],[FECHA RADICACION]]-TODAY()</f>
        <v>-40.606944444443798</v>
      </c>
      <c r="G933" s="14" t="s">
        <v>50</v>
      </c>
      <c r="H933" s="14" t="s">
        <v>128</v>
      </c>
      <c r="I933" s="4" t="s">
        <v>17</v>
      </c>
      <c r="J933" s="15" t="s">
        <v>18</v>
      </c>
      <c r="M933" s="12"/>
    </row>
    <row r="934" spans="1:13" ht="21.75" hidden="1" customHeight="1" x14ac:dyDescent="0.25">
      <c r="A934" s="4">
        <v>933</v>
      </c>
      <c r="B934" s="83">
        <v>20255810248492</v>
      </c>
      <c r="C934" s="35">
        <v>46021.536111111112</v>
      </c>
      <c r="D934" s="2">
        <v>46022</v>
      </c>
      <c r="E934" s="2" t="s">
        <v>7638</v>
      </c>
      <c r="F934" s="14">
        <f ca="1">Tabla3689101118191516172345675638910[[#This Row],[FECHA RADICACION]]-TODAY()</f>
        <v>-41.463888888887595</v>
      </c>
      <c r="G934" s="14" t="s">
        <v>2964</v>
      </c>
      <c r="H934" s="14" t="s">
        <v>17</v>
      </c>
      <c r="I934" s="4" t="s">
        <v>17</v>
      </c>
      <c r="J934" s="15" t="s">
        <v>18</v>
      </c>
      <c r="M934" s="12"/>
    </row>
    <row r="935" spans="1:13" ht="21.75" hidden="1" customHeight="1" x14ac:dyDescent="0.25">
      <c r="A935" s="4">
        <v>934</v>
      </c>
      <c r="B935" s="83">
        <v>20255810248392</v>
      </c>
      <c r="C935" s="35">
        <v>46021.345833333333</v>
      </c>
      <c r="D935" s="2">
        <v>46022</v>
      </c>
      <c r="E935" s="2" t="s">
        <v>7639</v>
      </c>
      <c r="F935" s="14">
        <f ca="1">Tabla3689101118191516172345675638910[[#This Row],[FECHA RADICACION]]-TODAY()</f>
        <v>-41.654166666667152</v>
      </c>
      <c r="G935" s="14" t="s">
        <v>50</v>
      </c>
      <c r="H935" s="14" t="s">
        <v>128</v>
      </c>
      <c r="I935" s="4" t="s">
        <v>17</v>
      </c>
      <c r="J935" s="15" t="s">
        <v>18</v>
      </c>
      <c r="M935" s="12"/>
    </row>
    <row r="936" spans="1:13" ht="21.75" hidden="1" customHeight="1" x14ac:dyDescent="0.25">
      <c r="A936" s="4">
        <v>935</v>
      </c>
      <c r="B936" s="83">
        <v>20255810248382</v>
      </c>
      <c r="C936" s="35">
        <v>46021.339583333334</v>
      </c>
      <c r="D936" s="2">
        <v>46022</v>
      </c>
      <c r="E936" s="2" t="s">
        <v>7640</v>
      </c>
      <c r="F936" s="14">
        <f ca="1">Tabla3689101118191516172345675638910[[#This Row],[FECHA RADICACION]]-TODAY()</f>
        <v>-41.660416666665697</v>
      </c>
      <c r="G936" s="14" t="s">
        <v>15</v>
      </c>
      <c r="H936" s="14" t="s">
        <v>5910</v>
      </c>
      <c r="I936" s="4" t="s">
        <v>17</v>
      </c>
      <c r="L936" s="4" t="s">
        <v>91</v>
      </c>
      <c r="M936" s="12"/>
    </row>
    <row r="937" spans="1:13" ht="21.75" hidden="1" customHeight="1" x14ac:dyDescent="0.25">
      <c r="A937" s="4">
        <v>936</v>
      </c>
      <c r="B937" s="83">
        <v>20255810248222</v>
      </c>
      <c r="C937" s="35">
        <v>46020.521527777775</v>
      </c>
      <c r="D937" s="2">
        <v>46022</v>
      </c>
      <c r="E937" s="2" t="s">
        <v>7641</v>
      </c>
      <c r="F937" s="14">
        <f ca="1">Tabla3689101118191516172345675638910[[#This Row],[FECHA RADICACION]]-TODAY()</f>
        <v>-42.478472222224809</v>
      </c>
      <c r="G937" s="14" t="s">
        <v>15</v>
      </c>
      <c r="H937" s="14" t="s">
        <v>5910</v>
      </c>
      <c r="I937" s="4" t="s">
        <v>17</v>
      </c>
      <c r="J937" s="15" t="s">
        <v>18</v>
      </c>
      <c r="L937" s="4" t="s">
        <v>1711</v>
      </c>
      <c r="M937" s="12"/>
    </row>
    <row r="938" spans="1:13" ht="21.75" customHeight="1" x14ac:dyDescent="0.25">
      <c r="A938" s="4">
        <v>937</v>
      </c>
      <c r="F938" s="14">
        <f ca="1">Tabla3689101118191516172345675638910[[#This Row],[FECHA RADICACION]]-TODAY()</f>
        <v>-46063</v>
      </c>
      <c r="G938" s="14"/>
      <c r="H938" s="14"/>
      <c r="M938" s="12"/>
    </row>
    <row r="939" spans="1:13" ht="21.75" customHeight="1" x14ac:dyDescent="0.25">
      <c r="A939" s="4">
        <v>938</v>
      </c>
      <c r="F939" s="14">
        <f ca="1">Tabla3689101118191516172345675638910[[#This Row],[FECHA RADICACION]]-TODAY()</f>
        <v>-46063</v>
      </c>
      <c r="G939" s="14"/>
      <c r="H939" s="14"/>
      <c r="M939" s="12"/>
    </row>
    <row r="940" spans="1:13" ht="21.75" customHeight="1" x14ac:dyDescent="0.25">
      <c r="A940" s="4">
        <v>939</v>
      </c>
      <c r="F940" s="14">
        <f ca="1">Tabla3689101118191516172345675638910[[#This Row],[FECHA RADICACION]]-TODAY()</f>
        <v>-46063</v>
      </c>
      <c r="G940" s="14"/>
      <c r="H940" s="14"/>
      <c r="M940" s="12"/>
    </row>
    <row r="941" spans="1:13" ht="21.75" customHeight="1" x14ac:dyDescent="0.25">
      <c r="A941" s="4">
        <v>940</v>
      </c>
      <c r="B941" s="83"/>
      <c r="C941" s="35"/>
      <c r="D941" s="2"/>
      <c r="E941" s="15"/>
      <c r="F941" s="14">
        <f ca="1">Tabla3689101118191516172345675638910[[#This Row],[FECHA RADICACION]]-TODAY()</f>
        <v>-46063</v>
      </c>
      <c r="G941" s="14"/>
      <c r="H941" s="14"/>
      <c r="M941" s="12"/>
    </row>
    <row r="942" spans="1:13" ht="21.75" customHeight="1" x14ac:dyDescent="0.25">
      <c r="A942" s="4">
        <v>941</v>
      </c>
      <c r="B942" s="83"/>
      <c r="C942" s="35"/>
      <c r="D942" s="2"/>
      <c r="E942" s="15"/>
      <c r="F942" s="14">
        <f ca="1">Tabla3689101118191516172345675638910[[#This Row],[FECHA RADICACION]]-TODAY()</f>
        <v>-46063</v>
      </c>
      <c r="G942" s="14"/>
      <c r="H942" s="14"/>
      <c r="M942" s="12"/>
    </row>
    <row r="943" spans="1:13" ht="21.75" customHeight="1" x14ac:dyDescent="0.25">
      <c r="A943" s="4">
        <v>942</v>
      </c>
      <c r="B943" s="83"/>
      <c r="C943" s="35"/>
      <c r="D943" s="2"/>
      <c r="E943" s="15"/>
      <c r="F943" s="14">
        <f ca="1">Tabla3689101118191516172345675638910[[#This Row],[FECHA RADICACION]]-TODAY()</f>
        <v>-46063</v>
      </c>
      <c r="G943" s="14"/>
      <c r="H943" s="14"/>
      <c r="M943" s="12"/>
    </row>
    <row r="944" spans="1:13" ht="21.75" customHeight="1" x14ac:dyDescent="0.25">
      <c r="A944" s="4">
        <v>943</v>
      </c>
      <c r="B944" s="83"/>
      <c r="C944" s="35"/>
      <c r="D944" s="2"/>
      <c r="E944" s="15"/>
      <c r="F944" s="14">
        <f ca="1">Tabla3689101118191516172345675638910[[#This Row],[FECHA RADICACION]]-TODAY()</f>
        <v>-46063</v>
      </c>
      <c r="G944" s="14"/>
      <c r="H944" s="14"/>
      <c r="M944" s="12"/>
    </row>
    <row r="945" spans="1:13" ht="21.75" customHeight="1" x14ac:dyDescent="0.2">
      <c r="A945" s="4">
        <v>944</v>
      </c>
      <c r="B945" s="83"/>
      <c r="C945" s="35"/>
      <c r="D945" s="2"/>
      <c r="E945" s="79" t="s">
        <v>7642</v>
      </c>
      <c r="F945" s="14">
        <f ca="1">Tabla3689101118191516172345675638910[[#This Row],[FECHA RADICACION]]-TODAY()</f>
        <v>-46063</v>
      </c>
      <c r="G945" s="14"/>
      <c r="H945" s="14"/>
      <c r="M945" s="12"/>
    </row>
    <row r="946" spans="1:13" ht="21.75" customHeight="1" x14ac:dyDescent="0.25">
      <c r="A946" s="4">
        <v>945</v>
      </c>
      <c r="B946" s="83"/>
      <c r="C946" s="35"/>
      <c r="D946" s="2"/>
      <c r="E946" s="15"/>
      <c r="F946" s="14">
        <f ca="1">Tabla3689101118191516172345675638910[[#This Row],[FECHA RADICACION]]-TODAY()</f>
        <v>-46063</v>
      </c>
      <c r="G946" s="14"/>
      <c r="H946" s="14"/>
      <c r="M946" s="12"/>
    </row>
    <row r="947" spans="1:13" ht="21.75" customHeight="1" x14ac:dyDescent="0.25">
      <c r="A947" s="4">
        <v>946</v>
      </c>
      <c r="B947" s="83"/>
      <c r="C947" s="35"/>
      <c r="D947" s="2"/>
      <c r="E947" s="15"/>
      <c r="F947" s="14">
        <f ca="1">Tabla3689101118191516172345675638910[[#This Row],[FECHA RADICACION]]-TODAY()</f>
        <v>-46063</v>
      </c>
      <c r="G947" s="14"/>
      <c r="H947" s="14"/>
      <c r="M947" s="12"/>
    </row>
    <row r="948" spans="1:13" ht="21.75" customHeight="1" x14ac:dyDescent="0.25">
      <c r="A948" s="4">
        <v>947</v>
      </c>
      <c r="B948" s="83"/>
      <c r="C948" s="35"/>
      <c r="D948" s="2"/>
      <c r="E948" s="15"/>
      <c r="F948" s="14">
        <f ca="1">Tabla3689101118191516172345675638910[[#This Row],[FECHA RADICACION]]-TODAY()</f>
        <v>-46063</v>
      </c>
      <c r="G948" s="14"/>
      <c r="H948" s="14"/>
      <c r="M948" s="12"/>
    </row>
    <row r="949" spans="1:13" ht="21.75" customHeight="1" x14ac:dyDescent="0.25">
      <c r="A949" s="4">
        <v>948</v>
      </c>
      <c r="B949" s="83"/>
      <c r="C949" s="35"/>
      <c r="D949" s="2"/>
      <c r="E949" s="15"/>
      <c r="F949" s="14">
        <f ca="1">Tabla3689101118191516172345675638910[[#This Row],[FECHA RADICACION]]-TODAY()</f>
        <v>-46063</v>
      </c>
      <c r="G949" s="14"/>
      <c r="H949" s="14"/>
      <c r="M949" s="12"/>
    </row>
    <row r="950" spans="1:13" ht="21.75" customHeight="1" x14ac:dyDescent="0.25">
      <c r="A950" s="4">
        <v>949</v>
      </c>
      <c r="B950" s="83"/>
      <c r="C950" s="35"/>
      <c r="D950" s="2"/>
      <c r="E950" s="15"/>
      <c r="F950" s="14">
        <f ca="1">Tabla3689101118191516172345675638910[[#This Row],[FECHA RADICACION]]-TODAY()</f>
        <v>-46063</v>
      </c>
      <c r="G950" s="14"/>
      <c r="H950" s="14"/>
      <c r="M950" s="12"/>
    </row>
    <row r="951" spans="1:13" ht="21.75" customHeight="1" x14ac:dyDescent="0.25">
      <c r="A951" s="4">
        <v>950</v>
      </c>
      <c r="B951" s="83"/>
      <c r="C951" s="35"/>
      <c r="D951" s="2"/>
      <c r="E951" s="15"/>
      <c r="F951" s="14">
        <f ca="1">Tabla3689101118191516172345675638910[[#This Row],[FECHA RADICACION]]-TODAY()</f>
        <v>-46063</v>
      </c>
      <c r="G951" s="14"/>
      <c r="H951" s="14"/>
      <c r="M951" s="12"/>
    </row>
    <row r="952" spans="1:13" ht="21.75" customHeight="1" x14ac:dyDescent="0.25">
      <c r="A952" s="4">
        <v>951</v>
      </c>
      <c r="B952" s="83"/>
      <c r="C952" s="35"/>
      <c r="D952" s="2"/>
      <c r="E952" s="15"/>
      <c r="F952" s="14">
        <f ca="1">Tabla3689101118191516172345675638910[[#This Row],[FECHA RADICACION]]-TODAY()</f>
        <v>-46063</v>
      </c>
      <c r="G952" s="14"/>
      <c r="H952" s="14"/>
      <c r="M952" s="12"/>
    </row>
    <row r="953" spans="1:13" ht="21.75" customHeight="1" x14ac:dyDescent="0.2">
      <c r="A953" s="4">
        <v>952</v>
      </c>
      <c r="B953" s="83"/>
      <c r="C953" s="35"/>
      <c r="D953" s="2"/>
      <c r="E953" s="79" t="s">
        <v>7642</v>
      </c>
      <c r="F953" s="14">
        <f ca="1">Tabla3689101118191516172345675638910[[#This Row],[FECHA RADICACION]]-TODAY()</f>
        <v>-46063</v>
      </c>
      <c r="G953" s="14"/>
      <c r="H953" s="14"/>
      <c r="M953" s="12"/>
    </row>
    <row r="954" spans="1:13" ht="21.75" customHeight="1" x14ac:dyDescent="0.25">
      <c r="A954" s="4">
        <v>953</v>
      </c>
      <c r="B954" s="83"/>
      <c r="C954" s="35"/>
      <c r="D954" s="2"/>
      <c r="E954" s="15"/>
      <c r="F954" s="14">
        <f ca="1">Tabla3689101118191516172345675638910[[#This Row],[FECHA RADICACION]]-TODAY()</f>
        <v>-46063</v>
      </c>
      <c r="G954" s="14"/>
      <c r="H954" s="14"/>
      <c r="M954" s="12"/>
    </row>
    <row r="955" spans="1:13" ht="21.75" customHeight="1" x14ac:dyDescent="0.25">
      <c r="A955" s="4">
        <v>954</v>
      </c>
      <c r="B955" s="83"/>
      <c r="C955" s="35"/>
      <c r="D955" s="2"/>
      <c r="E955" s="15"/>
      <c r="F955" s="14">
        <f ca="1">Tabla3689101118191516172345675638910[[#This Row],[FECHA RADICACION]]-TODAY()</f>
        <v>-46063</v>
      </c>
      <c r="G955" s="14"/>
      <c r="H955" s="14"/>
      <c r="M955" s="12"/>
    </row>
    <row r="956" spans="1:13" ht="21.75" customHeight="1" x14ac:dyDescent="0.25">
      <c r="A956" s="4">
        <v>955</v>
      </c>
      <c r="B956" s="83"/>
      <c r="C956" s="35"/>
      <c r="D956" s="2"/>
      <c r="E956" s="15"/>
      <c r="F956" s="14">
        <f ca="1">Tabla3689101118191516172345675638910[[#This Row],[FECHA RADICACION]]-TODAY()</f>
        <v>-46063</v>
      </c>
      <c r="G956" s="14"/>
      <c r="H956" s="14"/>
      <c r="M956" s="12"/>
    </row>
    <row r="957" spans="1:13" ht="21.75" customHeight="1" x14ac:dyDescent="0.25">
      <c r="A957" s="4">
        <v>956</v>
      </c>
      <c r="B957" s="83"/>
      <c r="C957" s="35"/>
      <c r="D957" s="2"/>
      <c r="E957" s="15"/>
      <c r="F957" s="14">
        <f ca="1">Tabla3689101118191516172345675638910[[#This Row],[FECHA RADICACION]]-TODAY()</f>
        <v>-46063</v>
      </c>
      <c r="G957" s="14"/>
      <c r="H957" s="14"/>
      <c r="M957" s="12"/>
    </row>
    <row r="968" spans="9:9" ht="21.75" customHeight="1" x14ac:dyDescent="0.25">
      <c r="I968" s="22" t="s">
        <v>811</v>
      </c>
    </row>
    <row r="1022" spans="5:5" ht="21.75" customHeight="1" x14ac:dyDescent="0.25">
      <c r="E1022" s="76" t="s">
        <v>3859</v>
      </c>
    </row>
  </sheetData>
  <sheetProtection selectLockedCells="1" selectUnlockedCells="1"/>
  <conditionalFormatting sqref="F2:F957">
    <cfRule type="expression" dxfId="71" priority="6" stopIfTrue="1">
      <formula>$J2="SI"</formula>
    </cfRule>
  </conditionalFormatting>
  <conditionalFormatting sqref="B2:B29">
    <cfRule type="duplicateValues" dxfId="70" priority="2"/>
  </conditionalFormatting>
  <conditionalFormatting sqref="B30:B190 B192:B620">
    <cfRule type="duplicateValues" dxfId="69" priority="1264"/>
  </conditionalFormatting>
  <conditionalFormatting sqref="F2:F957">
    <cfRule type="top10" dxfId="68" priority="1294" bottom="1" rank="1"/>
    <cfRule type="colorScale" priority="1295">
      <colorScale>
        <cfvo type="num" val="-15"/>
        <cfvo type="num" val="-10"/>
        <cfvo type="num" val="0"/>
        <color rgb="FFF8696B"/>
        <color rgb="FFFFEB84"/>
        <color rgb="FF63BE7B"/>
      </colorScale>
    </cfRule>
  </conditionalFormatting>
  <conditionalFormatting sqref="B941:B957 B2:B937">
    <cfRule type="duplicateValues" priority="1298"/>
  </conditionalFormatting>
  <dataValidations count="1">
    <dataValidation allowBlank="1" showInputMessage="1" sqref="K14:K15 J1:J6 J8:J9 J12:J34 J36:J1048576" xr:uid="{00000000-0002-0000-08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Hoja1!$D$3:$D$4</xm:f>
          </x14:formula1>
          <xm:sqref>J10:J11 J7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016"/>
  <sheetViews>
    <sheetView zoomScale="85" zoomScaleNormal="85" workbookViewId="0">
      <selection activeCell="I1" sqref="A1:S1016"/>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2.85546875" style="4" customWidth="1"/>
    <col min="7" max="7" width="23.42578125" style="4" customWidth="1"/>
    <col min="8" max="8" width="28.85546875" style="4" customWidth="1"/>
    <col min="9" max="9" width="36.28515625" style="4" customWidth="1"/>
    <col min="10" max="10" width="12.5703125"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6" ht="33" customHeight="1" x14ac:dyDescent="0.25">
      <c r="A1" s="9" t="s">
        <v>0</v>
      </c>
      <c r="B1" s="29" t="s">
        <v>1</v>
      </c>
      <c r="C1" s="8" t="s">
        <v>2</v>
      </c>
      <c r="D1" s="9" t="s">
        <v>3</v>
      </c>
      <c r="E1" s="20" t="s">
        <v>4</v>
      </c>
      <c r="F1" s="9" t="s">
        <v>5</v>
      </c>
      <c r="G1" s="9" t="s">
        <v>6</v>
      </c>
      <c r="H1" s="9" t="s">
        <v>7</v>
      </c>
      <c r="I1" s="9" t="s">
        <v>8</v>
      </c>
      <c r="J1" s="9" t="s">
        <v>9</v>
      </c>
      <c r="K1" s="13" t="s">
        <v>10</v>
      </c>
      <c r="L1" s="9" t="s">
        <v>11</v>
      </c>
      <c r="M1" s="9" t="s">
        <v>12</v>
      </c>
    </row>
    <row r="2" spans="1:16" ht="21.75" hidden="1" customHeight="1" x14ac:dyDescent="0.25">
      <c r="A2" s="4">
        <v>1</v>
      </c>
      <c r="B2" s="83">
        <v>20255810236322</v>
      </c>
      <c r="C2" s="35">
        <v>46002</v>
      </c>
      <c r="D2" s="2">
        <v>46024</v>
      </c>
      <c r="E2" s="2" t="s">
        <v>7092</v>
      </c>
      <c r="F2" s="14">
        <f ca="1">Tabla368910111819151617234567563891011[[#This Row],[FECHA RADICACION]]-TODAY()</f>
        <v>-61</v>
      </c>
      <c r="G2" s="14" t="s">
        <v>7226</v>
      </c>
      <c r="H2" s="14" t="s">
        <v>17</v>
      </c>
      <c r="I2" s="14" t="s">
        <v>17</v>
      </c>
      <c r="J2" s="15" t="s">
        <v>18</v>
      </c>
    </row>
    <row r="3" spans="1:16" ht="21.75" hidden="1" customHeight="1" x14ac:dyDescent="0.25">
      <c r="A3" s="4">
        <v>2</v>
      </c>
      <c r="B3" s="83">
        <v>20255810233302</v>
      </c>
      <c r="C3" s="35">
        <v>46001.451388888891</v>
      </c>
      <c r="D3" s="2">
        <v>46024</v>
      </c>
      <c r="E3" s="2" t="s">
        <v>7643</v>
      </c>
      <c r="F3" s="14">
        <f ca="1">Tabla368910111819151617234567563891011[[#This Row],[FECHA RADICACION]]-TODAY()</f>
        <v>-61.548611111109494</v>
      </c>
      <c r="G3" s="14" t="s">
        <v>7226</v>
      </c>
      <c r="H3" s="14" t="s">
        <v>17</v>
      </c>
      <c r="I3" s="14" t="s">
        <v>17</v>
      </c>
      <c r="J3" s="17" t="s">
        <v>18</v>
      </c>
    </row>
    <row r="4" spans="1:16" ht="21.75" hidden="1" customHeight="1" x14ac:dyDescent="0.25">
      <c r="A4" s="4">
        <v>3</v>
      </c>
      <c r="B4" s="83">
        <v>20255810226442</v>
      </c>
      <c r="C4" s="35">
        <v>45988</v>
      </c>
      <c r="D4" s="2">
        <v>46024</v>
      </c>
      <c r="E4" s="2" t="s">
        <v>7474</v>
      </c>
      <c r="F4" s="14">
        <f ca="1">Tabla368910111819151617234567563891011[[#This Row],[FECHA RADICACION]]-TODAY()</f>
        <v>-75</v>
      </c>
      <c r="G4" s="14" t="s">
        <v>7226</v>
      </c>
      <c r="H4" s="14" t="s">
        <v>17</v>
      </c>
      <c r="I4" s="14" t="s">
        <v>17</v>
      </c>
      <c r="J4" s="15" t="s">
        <v>18</v>
      </c>
      <c r="K4" s="21">
        <v>46024</v>
      </c>
    </row>
    <row r="5" spans="1:16" ht="21.75" hidden="1" customHeight="1" x14ac:dyDescent="0.25">
      <c r="A5" s="4">
        <v>4</v>
      </c>
      <c r="B5" s="30">
        <v>20255810248392</v>
      </c>
      <c r="C5" s="2">
        <v>46021.345833333333</v>
      </c>
      <c r="D5" s="2">
        <v>46024</v>
      </c>
      <c r="E5" s="2" t="s">
        <v>7639</v>
      </c>
      <c r="F5" s="14">
        <f ca="1">Tabla368910111819151617234567563891011[[#This Row],[FECHA RADICACION]]-TODAY()</f>
        <v>-41.654166666667152</v>
      </c>
      <c r="G5" s="14" t="s">
        <v>50</v>
      </c>
      <c r="H5" s="14" t="s">
        <v>128</v>
      </c>
      <c r="I5" s="14" t="s">
        <v>17</v>
      </c>
      <c r="J5" s="15" t="s">
        <v>18</v>
      </c>
    </row>
    <row r="6" spans="1:16" ht="21.75" hidden="1" customHeight="1" x14ac:dyDescent="0.25">
      <c r="A6" s="4">
        <v>5</v>
      </c>
      <c r="B6" s="30">
        <v>20255810238152</v>
      </c>
      <c r="C6" s="2">
        <v>46006</v>
      </c>
      <c r="D6" s="2">
        <v>46024</v>
      </c>
      <c r="E6" s="2" t="s">
        <v>7644</v>
      </c>
      <c r="F6" s="14">
        <f ca="1">Tabla368910111819151617234567563891011[[#This Row],[FECHA RADICACION]]-TODAY()</f>
        <v>-57</v>
      </c>
      <c r="G6" s="14" t="s">
        <v>7226</v>
      </c>
      <c r="H6" s="14" t="s">
        <v>17</v>
      </c>
      <c r="I6" s="14" t="s">
        <v>17</v>
      </c>
      <c r="J6" s="17" t="s">
        <v>18</v>
      </c>
    </row>
    <row r="7" spans="1:16" ht="21.75" hidden="1" customHeight="1" x14ac:dyDescent="0.25">
      <c r="A7" s="4">
        <v>6</v>
      </c>
      <c r="B7" s="30">
        <v>20255810237962</v>
      </c>
      <c r="C7" s="2">
        <v>46006</v>
      </c>
      <c r="D7" s="2">
        <v>46024</v>
      </c>
      <c r="E7" s="2" t="s">
        <v>7645</v>
      </c>
      <c r="F7" s="14">
        <f ca="1">Tabla368910111819151617234567563891011[[#This Row],[FECHA RADICACION]]-TODAY()</f>
        <v>-57</v>
      </c>
      <c r="G7" s="14" t="s">
        <v>7226</v>
      </c>
      <c r="H7" s="14" t="s">
        <v>17</v>
      </c>
      <c r="I7" s="14" t="s">
        <v>17</v>
      </c>
      <c r="J7" s="4" t="s">
        <v>18</v>
      </c>
    </row>
    <row r="8" spans="1:16" ht="21.75" hidden="1" customHeight="1" x14ac:dyDescent="0.25">
      <c r="A8" s="4">
        <v>7</v>
      </c>
      <c r="B8" s="30">
        <v>20255810240782</v>
      </c>
      <c r="C8" s="2">
        <v>46008</v>
      </c>
      <c r="D8" s="2">
        <v>46024</v>
      </c>
      <c r="E8" s="2" t="s">
        <v>7646</v>
      </c>
      <c r="F8" s="14">
        <f ca="1">Tabla368910111819151617234567563891011[[#This Row],[FECHA RADICACION]]-TODAY()</f>
        <v>-55</v>
      </c>
      <c r="G8" s="14" t="s">
        <v>65</v>
      </c>
      <c r="H8" s="14" t="s">
        <v>7647</v>
      </c>
      <c r="I8" s="14" t="s">
        <v>17</v>
      </c>
      <c r="J8" s="15" t="s">
        <v>18</v>
      </c>
      <c r="L8" s="4" t="s">
        <v>174</v>
      </c>
    </row>
    <row r="9" spans="1:16" ht="21.75" hidden="1" customHeight="1" x14ac:dyDescent="0.25">
      <c r="A9" s="4">
        <v>8</v>
      </c>
      <c r="B9" s="30">
        <v>20254604276342</v>
      </c>
      <c r="C9" s="2">
        <v>46021</v>
      </c>
      <c r="D9" s="2">
        <v>46024</v>
      </c>
      <c r="E9" s="2" t="s">
        <v>7648</v>
      </c>
      <c r="F9" s="14">
        <f ca="1">Tabla368910111819151617234567563891011[[#This Row],[FECHA RADICACION]]-TODAY()</f>
        <v>-42</v>
      </c>
      <c r="G9" s="14" t="s">
        <v>65</v>
      </c>
      <c r="H9" s="14" t="s">
        <v>7459</v>
      </c>
      <c r="I9" s="4" t="s">
        <v>17</v>
      </c>
      <c r="J9" s="15" t="s">
        <v>18</v>
      </c>
    </row>
    <row r="10" spans="1:16" ht="21.75" hidden="1" customHeight="1" x14ac:dyDescent="0.25">
      <c r="A10" s="4">
        <v>9</v>
      </c>
      <c r="B10" s="30">
        <v>20254604276702</v>
      </c>
      <c r="C10" s="2">
        <v>46021</v>
      </c>
      <c r="D10" s="2">
        <v>46024</v>
      </c>
      <c r="E10" s="2" t="s">
        <v>7649</v>
      </c>
      <c r="F10" s="14">
        <f ca="1">Tabla368910111819151617234567563891011[[#This Row],[FECHA RADICACION]]-TODAY()</f>
        <v>-42</v>
      </c>
      <c r="G10" s="14" t="s">
        <v>7226</v>
      </c>
      <c r="H10" s="14" t="s">
        <v>17</v>
      </c>
      <c r="I10" s="4" t="s">
        <v>17</v>
      </c>
      <c r="J10" s="4" t="s">
        <v>18</v>
      </c>
      <c r="K10" s="21">
        <v>46024</v>
      </c>
    </row>
    <row r="11" spans="1:16" ht="21.75" hidden="1" customHeight="1" x14ac:dyDescent="0.25">
      <c r="A11" s="4">
        <v>10</v>
      </c>
      <c r="B11" s="30">
        <v>20254214276932</v>
      </c>
      <c r="C11" s="2">
        <v>46021</v>
      </c>
      <c r="D11" s="2">
        <v>46024</v>
      </c>
      <c r="E11" s="2" t="s">
        <v>7650</v>
      </c>
      <c r="F11" s="14">
        <f ca="1">Tabla368910111819151617234567563891011[[#This Row],[FECHA RADICACION]]-TODAY()</f>
        <v>-42</v>
      </c>
      <c r="G11" s="14" t="s">
        <v>50</v>
      </c>
      <c r="H11" s="14" t="s">
        <v>128</v>
      </c>
      <c r="I11" s="14" t="s">
        <v>17</v>
      </c>
      <c r="J11" s="4" t="s">
        <v>18</v>
      </c>
      <c r="O11" s="28"/>
      <c r="P11" s="28"/>
    </row>
    <row r="12" spans="1:16" ht="21.75" customHeight="1" x14ac:dyDescent="0.25">
      <c r="A12" s="4">
        <v>11</v>
      </c>
      <c r="B12" s="30">
        <v>20254214277052</v>
      </c>
      <c r="C12" s="2">
        <v>46021</v>
      </c>
      <c r="D12" s="2">
        <v>46024</v>
      </c>
      <c r="E12" s="2" t="s">
        <v>7651</v>
      </c>
      <c r="F12" s="14">
        <f ca="1">Tabla368910111819151617234567563891011[[#This Row],[FECHA RADICACION]]-TODAY()</f>
        <v>-42</v>
      </c>
      <c r="G12" s="14" t="s">
        <v>15</v>
      </c>
      <c r="H12" s="14" t="s">
        <v>5910</v>
      </c>
      <c r="I12" s="14" t="s">
        <v>5709</v>
      </c>
      <c r="J12" s="15" t="s">
        <v>18</v>
      </c>
    </row>
    <row r="13" spans="1:16" ht="21.75" hidden="1" customHeight="1" x14ac:dyDescent="0.25">
      <c r="A13" s="4">
        <v>12</v>
      </c>
      <c r="B13" s="30">
        <v>20254604277132</v>
      </c>
      <c r="C13" s="2">
        <v>46021</v>
      </c>
      <c r="D13" s="2">
        <v>46024</v>
      </c>
      <c r="E13" s="2" t="s">
        <v>7652</v>
      </c>
      <c r="F13" s="14">
        <f ca="1">Tabla368910111819151617234567563891011[[#This Row],[FECHA RADICACION]]-TODAY()</f>
        <v>-42</v>
      </c>
      <c r="G13" s="14" t="s">
        <v>65</v>
      </c>
      <c r="H13" s="14" t="s">
        <v>7459</v>
      </c>
      <c r="I13" s="14" t="s">
        <v>17</v>
      </c>
      <c r="J13" s="15" t="s">
        <v>18</v>
      </c>
    </row>
    <row r="14" spans="1:16" ht="21.75" hidden="1" customHeight="1" x14ac:dyDescent="0.25">
      <c r="A14" s="4">
        <v>13</v>
      </c>
      <c r="B14" s="30">
        <v>20255810248642</v>
      </c>
      <c r="C14" s="2">
        <v>46022.393055555556</v>
      </c>
      <c r="D14" s="2">
        <v>46024</v>
      </c>
      <c r="E14" s="2" t="s">
        <v>7637</v>
      </c>
      <c r="F14" s="14">
        <f ca="1">Tabla368910111819151617234567563891011[[#This Row],[FECHA RADICACION]]-TODAY()</f>
        <v>-40.606944444443798</v>
      </c>
      <c r="G14" s="14" t="s">
        <v>50</v>
      </c>
      <c r="H14" s="14" t="s">
        <v>128</v>
      </c>
      <c r="I14" s="14" t="s">
        <v>17</v>
      </c>
      <c r="J14" s="6" t="s">
        <v>18</v>
      </c>
      <c r="K14" s="6"/>
    </row>
    <row r="15" spans="1:16" ht="21.75" hidden="1" customHeight="1" x14ac:dyDescent="0.25">
      <c r="A15" s="4">
        <v>14</v>
      </c>
      <c r="B15" s="30">
        <v>20254604280642</v>
      </c>
      <c r="C15" s="2">
        <v>46022.393055555556</v>
      </c>
      <c r="D15" s="2">
        <v>46024</v>
      </c>
      <c r="E15" s="2" t="s">
        <v>7653</v>
      </c>
      <c r="F15" s="14">
        <f ca="1">Tabla368910111819151617234567563891011[[#This Row],[FECHA RADICACION]]-TODAY()</f>
        <v>-40.606944444443798</v>
      </c>
      <c r="G15" s="14" t="s">
        <v>50</v>
      </c>
      <c r="H15" s="14" t="s">
        <v>128</v>
      </c>
      <c r="I15" s="14" t="s">
        <v>17</v>
      </c>
      <c r="J15" s="6" t="s">
        <v>18</v>
      </c>
      <c r="K15" s="6"/>
      <c r="M15" s="4" t="s">
        <v>7654</v>
      </c>
    </row>
    <row r="16" spans="1:16" ht="21.75" customHeight="1" x14ac:dyDescent="0.25">
      <c r="A16" s="4">
        <v>15</v>
      </c>
      <c r="B16" s="30">
        <v>20255810248852</v>
      </c>
      <c r="C16" s="2">
        <v>46022.393055555556</v>
      </c>
      <c r="D16" s="2">
        <v>46024</v>
      </c>
      <c r="E16" s="2" t="s">
        <v>7655</v>
      </c>
      <c r="F16" s="14">
        <f ca="1">Tabla368910111819151617234567563891011[[#This Row],[FECHA RADICACION]]-TODAY()</f>
        <v>-40.606944444443798</v>
      </c>
      <c r="G16" s="14" t="s">
        <v>15</v>
      </c>
      <c r="H16" s="14" t="s">
        <v>5910</v>
      </c>
      <c r="I16" s="14" t="s">
        <v>6180</v>
      </c>
      <c r="J16" s="6"/>
    </row>
    <row r="17" spans="1:19" ht="21.75" customHeight="1" x14ac:dyDescent="0.25">
      <c r="A17" s="4">
        <v>16</v>
      </c>
      <c r="B17" s="30">
        <v>20255810244152</v>
      </c>
      <c r="C17" s="2">
        <v>46010</v>
      </c>
      <c r="D17" s="2">
        <v>46027</v>
      </c>
      <c r="E17" s="2" t="s">
        <v>7656</v>
      </c>
      <c r="F17" s="14">
        <f ca="1">Tabla368910111819151617234567563891011[[#This Row],[FECHA RADICACION]]-TODAY()</f>
        <v>-53</v>
      </c>
      <c r="G17" s="14" t="s">
        <v>65</v>
      </c>
      <c r="H17" s="14" t="s">
        <v>7459</v>
      </c>
      <c r="I17" s="14" t="s">
        <v>6180</v>
      </c>
      <c r="L17" s="15" t="s">
        <v>194</v>
      </c>
      <c r="M17" s="15"/>
    </row>
    <row r="18" spans="1:19" ht="21.75" customHeight="1" x14ac:dyDescent="0.25">
      <c r="A18" s="4">
        <v>17</v>
      </c>
      <c r="B18" s="30">
        <v>20252200495063</v>
      </c>
      <c r="C18" s="2">
        <v>46017</v>
      </c>
      <c r="D18" s="2">
        <v>46027</v>
      </c>
      <c r="E18" s="2" t="s">
        <v>7657</v>
      </c>
      <c r="F18" s="14">
        <f ca="1">Tabla368910111819151617234567563891011[[#This Row],[FECHA RADICACION]]-TODAY()</f>
        <v>-46</v>
      </c>
      <c r="G18" s="14" t="s">
        <v>65</v>
      </c>
      <c r="H18" s="14" t="s">
        <v>7459</v>
      </c>
      <c r="I18" s="14" t="s">
        <v>6180</v>
      </c>
    </row>
    <row r="19" spans="1:19" ht="21.75" hidden="1" customHeight="1" x14ac:dyDescent="0.25">
      <c r="A19" s="4">
        <v>18</v>
      </c>
      <c r="B19" s="30">
        <v>20252100497943</v>
      </c>
      <c r="C19" s="2">
        <v>46020</v>
      </c>
      <c r="D19" s="2">
        <v>46027</v>
      </c>
      <c r="E19" s="6" t="s">
        <v>7658</v>
      </c>
      <c r="F19" s="14">
        <f ca="1">Tabla368910111819151617234567563891011[[#This Row],[FECHA RADICACION]]-TODAY()</f>
        <v>-43</v>
      </c>
      <c r="G19" s="14" t="s">
        <v>7226</v>
      </c>
      <c r="H19" s="14" t="s">
        <v>17</v>
      </c>
      <c r="I19" s="14" t="s">
        <v>17</v>
      </c>
      <c r="J19" s="15" t="s">
        <v>18</v>
      </c>
      <c r="L19" s="2"/>
    </row>
    <row r="20" spans="1:19" ht="21.75" hidden="1" customHeight="1" x14ac:dyDescent="0.25">
      <c r="A20" s="4">
        <v>19</v>
      </c>
      <c r="B20" s="30">
        <v>20252100496923</v>
      </c>
      <c r="C20" s="2">
        <v>46020.456250000003</v>
      </c>
      <c r="D20" s="2">
        <v>46027</v>
      </c>
      <c r="E20" s="2"/>
      <c r="F20" s="14">
        <f ca="1">Tabla368910111819151617234567563891011[[#This Row],[FECHA RADICACION]]-TODAY()</f>
        <v>-42.54374999999709</v>
      </c>
      <c r="G20" s="14" t="s">
        <v>814</v>
      </c>
      <c r="H20" s="14" t="s">
        <v>2129</v>
      </c>
      <c r="I20" s="14" t="s">
        <v>17</v>
      </c>
      <c r="J20" s="15" t="s">
        <v>18</v>
      </c>
      <c r="L20" s="2" t="s">
        <v>99</v>
      </c>
    </row>
    <row r="21" spans="1:19" ht="21.75" hidden="1" customHeight="1" x14ac:dyDescent="0.25">
      <c r="A21" s="4">
        <v>20</v>
      </c>
      <c r="B21" s="30">
        <v>20255810247662</v>
      </c>
      <c r="C21" s="2">
        <v>46020.337500000001</v>
      </c>
      <c r="D21" s="2">
        <v>46027</v>
      </c>
      <c r="E21" s="2" t="s">
        <v>7659</v>
      </c>
      <c r="F21" s="14">
        <f ca="1">Tabla368910111819151617234567563891011[[#This Row],[FECHA RADICACION]]-TODAY()</f>
        <v>-42.662499999998545</v>
      </c>
      <c r="G21" s="14" t="s">
        <v>50</v>
      </c>
      <c r="H21" s="14" t="s">
        <v>128</v>
      </c>
      <c r="I21" s="14" t="s">
        <v>17</v>
      </c>
      <c r="J21" s="15" t="s">
        <v>18</v>
      </c>
      <c r="K21" s="2"/>
      <c r="L21" s="2" t="s">
        <v>1859</v>
      </c>
    </row>
    <row r="22" spans="1:19" ht="21.75" customHeight="1" x14ac:dyDescent="0.25">
      <c r="A22" s="4">
        <v>21</v>
      </c>
      <c r="B22" s="83">
        <v>20254604239912</v>
      </c>
      <c r="C22" s="2">
        <v>46015</v>
      </c>
      <c r="D22" s="2">
        <v>46027</v>
      </c>
      <c r="E22" s="4" t="s">
        <v>7660</v>
      </c>
      <c r="F22" s="14">
        <f ca="1">Tabla368910111819151617234567563891011[[#This Row],[FECHA RADICACION]]-TODAY()</f>
        <v>-48</v>
      </c>
      <c r="G22" s="14" t="s">
        <v>15</v>
      </c>
      <c r="H22" s="14" t="s">
        <v>5910</v>
      </c>
      <c r="I22" s="14" t="s">
        <v>6180</v>
      </c>
      <c r="L22" s="2"/>
    </row>
    <row r="23" spans="1:19" ht="21.75" hidden="1" customHeight="1" x14ac:dyDescent="0.25">
      <c r="A23" s="4">
        <v>22</v>
      </c>
      <c r="B23" s="83">
        <v>20255810247162</v>
      </c>
      <c r="C23" s="81">
        <v>46015.488194444442</v>
      </c>
      <c r="D23" s="2">
        <v>46027</v>
      </c>
      <c r="E23" s="4" t="s">
        <v>7661</v>
      </c>
      <c r="F23" s="14">
        <f ca="1">Tabla368910111819151617234567563891011[[#This Row],[FECHA RADICACION]]-TODAY()</f>
        <v>-47.511805555557657</v>
      </c>
      <c r="G23" s="14" t="s">
        <v>7226</v>
      </c>
      <c r="H23" s="14" t="s">
        <v>17</v>
      </c>
      <c r="I23" s="14" t="s">
        <v>17</v>
      </c>
      <c r="J23" s="15" t="s">
        <v>18</v>
      </c>
      <c r="L23" s="4" t="s">
        <v>194</v>
      </c>
    </row>
    <row r="24" spans="1:19" ht="21.75" customHeight="1" x14ac:dyDescent="0.25">
      <c r="A24" s="4">
        <v>23</v>
      </c>
      <c r="B24" s="30">
        <v>20255830461073</v>
      </c>
      <c r="C24" s="2">
        <v>45933</v>
      </c>
      <c r="D24" s="2">
        <v>46027</v>
      </c>
      <c r="E24" s="2" t="s">
        <v>7662</v>
      </c>
      <c r="F24" s="14">
        <f ca="1">Tabla368910111819151617234567563891011[[#This Row],[FECHA RADICACION]]-TODAY()</f>
        <v>-130</v>
      </c>
      <c r="G24" s="14" t="s">
        <v>65</v>
      </c>
      <c r="H24" s="14" t="s">
        <v>7459</v>
      </c>
      <c r="I24" s="80" t="s">
        <v>7808</v>
      </c>
      <c r="J24" s="15" t="s">
        <v>18</v>
      </c>
    </row>
    <row r="25" spans="1:19" ht="21.75" customHeight="1" x14ac:dyDescent="0.25">
      <c r="A25" s="4">
        <v>24</v>
      </c>
      <c r="B25" s="30">
        <v>20255830443043</v>
      </c>
      <c r="C25" s="2">
        <v>45916.477777777778</v>
      </c>
      <c r="D25" s="2">
        <v>46027</v>
      </c>
      <c r="E25" s="2" t="s">
        <v>7663</v>
      </c>
      <c r="F25" s="14">
        <f ca="1">Tabla368910111819151617234567563891011[[#This Row],[FECHA RADICACION]]-TODAY()</f>
        <v>-146.5222222222219</v>
      </c>
      <c r="G25" s="14" t="s">
        <v>65</v>
      </c>
      <c r="H25" s="14" t="s">
        <v>7459</v>
      </c>
      <c r="I25" s="14" t="s">
        <v>6593</v>
      </c>
      <c r="L25" s="4" t="s">
        <v>99</v>
      </c>
    </row>
    <row r="26" spans="1:19" ht="21.75" hidden="1" customHeight="1" x14ac:dyDescent="0.25">
      <c r="A26" s="4">
        <v>25</v>
      </c>
      <c r="B26" s="30">
        <v>20254604265832</v>
      </c>
      <c r="C26" s="2">
        <v>46020.518055555556</v>
      </c>
      <c r="D26" s="2">
        <v>45663</v>
      </c>
      <c r="E26" s="2" t="s">
        <v>7664</v>
      </c>
      <c r="F26" s="14">
        <f ca="1">Tabla368910111819151617234567563891011[[#This Row],[FECHA RADICACION]]-TODAY()</f>
        <v>-42.481944444443798</v>
      </c>
      <c r="G26" s="14" t="s">
        <v>50</v>
      </c>
      <c r="H26" s="14" t="s">
        <v>128</v>
      </c>
      <c r="I26" s="14" t="s">
        <v>17</v>
      </c>
      <c r="J26" s="15" t="s">
        <v>18</v>
      </c>
    </row>
    <row r="27" spans="1:19" ht="21.75" hidden="1" customHeight="1" x14ac:dyDescent="0.25">
      <c r="A27" s="4">
        <v>26</v>
      </c>
      <c r="B27" s="30">
        <v>20254604265752</v>
      </c>
      <c r="C27" s="2">
        <v>46020.518055555556</v>
      </c>
      <c r="D27" s="2">
        <v>45663</v>
      </c>
      <c r="E27" s="2" t="s">
        <v>7665</v>
      </c>
      <c r="F27" s="14">
        <f ca="1">Tabla368910111819151617234567563891011[[#This Row],[FECHA RADICACION]]-TODAY()</f>
        <v>-42.481944444443798</v>
      </c>
      <c r="G27" s="14" t="s">
        <v>65</v>
      </c>
      <c r="H27" s="14" t="s">
        <v>7459</v>
      </c>
      <c r="I27" s="14" t="s">
        <v>17</v>
      </c>
      <c r="J27" s="15" t="s">
        <v>18</v>
      </c>
    </row>
    <row r="28" spans="1:19" ht="21.75" customHeight="1" x14ac:dyDescent="0.25">
      <c r="A28" s="4">
        <v>27</v>
      </c>
      <c r="B28" s="30">
        <v>20254604265422</v>
      </c>
      <c r="C28" s="2">
        <v>46020.518055555556</v>
      </c>
      <c r="D28" s="2">
        <v>45663</v>
      </c>
      <c r="E28" s="2" t="s">
        <v>7666</v>
      </c>
      <c r="F28" s="14">
        <f ca="1">Tabla368910111819151617234567563891011[[#This Row],[FECHA RADICACION]]-TODAY()</f>
        <v>-42.481944444443798</v>
      </c>
      <c r="G28" s="14" t="s">
        <v>65</v>
      </c>
      <c r="H28" s="14" t="s">
        <v>7647</v>
      </c>
      <c r="I28" s="14" t="s">
        <v>549</v>
      </c>
      <c r="J28" s="15" t="s">
        <v>18</v>
      </c>
    </row>
    <row r="29" spans="1:19" ht="21.75" hidden="1" customHeight="1" x14ac:dyDescent="0.25">
      <c r="A29" s="4">
        <v>28</v>
      </c>
      <c r="B29" s="30">
        <v>20254604263462</v>
      </c>
      <c r="C29" s="2">
        <v>46020.518055555556</v>
      </c>
      <c r="D29" s="2">
        <v>45663</v>
      </c>
      <c r="E29" s="2" t="s">
        <v>7667</v>
      </c>
      <c r="F29" s="14">
        <f ca="1">Tabla368910111819151617234567563891011[[#This Row],[FECHA RADICACION]]-TODAY()</f>
        <v>-42.481944444443798</v>
      </c>
      <c r="G29" s="14" t="s">
        <v>7226</v>
      </c>
      <c r="H29" s="14" t="s">
        <v>17</v>
      </c>
      <c r="I29" s="14" t="s">
        <v>17</v>
      </c>
      <c r="J29" s="15" t="s">
        <v>18</v>
      </c>
    </row>
    <row r="30" spans="1:19" ht="21.75" customHeight="1" x14ac:dyDescent="0.25">
      <c r="A30" s="4">
        <v>29</v>
      </c>
      <c r="B30" s="14">
        <v>20254604262772</v>
      </c>
      <c r="C30" s="2">
        <v>46020.5</v>
      </c>
      <c r="D30" s="2">
        <v>45663</v>
      </c>
      <c r="E30" s="2" t="s">
        <v>7668</v>
      </c>
      <c r="F30" s="14">
        <f ca="1">Tabla368910111819151617234567563891011[[#This Row],[FECHA RADICACION]]-TODAY()</f>
        <v>-42.5</v>
      </c>
      <c r="G30" s="14" t="s">
        <v>15</v>
      </c>
      <c r="H30" s="14" t="s">
        <v>5910</v>
      </c>
      <c r="I30" s="14" t="s">
        <v>5709</v>
      </c>
      <c r="J30" s="15" t="s">
        <v>18</v>
      </c>
    </row>
    <row r="31" spans="1:19" ht="21.75" hidden="1" customHeight="1" x14ac:dyDescent="0.25">
      <c r="A31" s="4">
        <v>30</v>
      </c>
      <c r="B31" s="14">
        <v>20254604262692</v>
      </c>
      <c r="C31" s="2">
        <v>46020.5</v>
      </c>
      <c r="D31" s="2">
        <v>45663</v>
      </c>
      <c r="E31" s="2" t="s">
        <v>7669</v>
      </c>
      <c r="F31" s="14">
        <f ca="1">Tabla368910111819151617234567563891011[[#This Row],[FECHA RADICACION]]-TODAY()</f>
        <v>-42.5</v>
      </c>
      <c r="G31" s="14" t="s">
        <v>65</v>
      </c>
      <c r="H31" s="14" t="s">
        <v>7459</v>
      </c>
      <c r="I31" s="14" t="s">
        <v>17</v>
      </c>
      <c r="J31" s="15" t="s">
        <v>18</v>
      </c>
      <c r="R31" s="27"/>
      <c r="S31" s="15" t="s">
        <v>75</v>
      </c>
    </row>
    <row r="32" spans="1:19" ht="21.75" customHeight="1" x14ac:dyDescent="0.25">
      <c r="A32" s="4">
        <v>31</v>
      </c>
      <c r="B32" s="14">
        <v>20254604261622</v>
      </c>
      <c r="C32" s="2">
        <v>46020.476388888892</v>
      </c>
      <c r="D32" s="2">
        <v>45663</v>
      </c>
      <c r="E32" s="2" t="s">
        <v>7670</v>
      </c>
      <c r="F32" s="14">
        <f ca="1">Tabla368910111819151617234567563891011[[#This Row],[FECHA RADICACION]]-TODAY()</f>
        <v>-42.523611111108039</v>
      </c>
      <c r="G32" s="14" t="s">
        <v>15</v>
      </c>
      <c r="H32" s="14" t="s">
        <v>5910</v>
      </c>
      <c r="I32" s="14" t="s">
        <v>568</v>
      </c>
      <c r="R32" s="33"/>
      <c r="S32" s="15" t="s">
        <v>17</v>
      </c>
    </row>
    <row r="33" spans="1:19" ht="21.75" hidden="1" customHeight="1" x14ac:dyDescent="0.25">
      <c r="A33" s="4">
        <v>32</v>
      </c>
      <c r="B33" s="14">
        <v>20254604258392</v>
      </c>
      <c r="C33" s="2">
        <v>46020.411805555559</v>
      </c>
      <c r="D33" s="2">
        <v>45663</v>
      </c>
      <c r="E33" s="2" t="s">
        <v>7671</v>
      </c>
      <c r="F33" s="14">
        <f ca="1">Tabla368910111819151617234567563891011[[#This Row],[FECHA RADICACION]]-TODAY()</f>
        <v>-42.588194444440887</v>
      </c>
      <c r="G33" s="14" t="s">
        <v>65</v>
      </c>
      <c r="H33" s="14" t="s">
        <v>7647</v>
      </c>
      <c r="I33" s="14" t="s">
        <v>17</v>
      </c>
      <c r="J33" s="15" t="s">
        <v>18</v>
      </c>
      <c r="M33" s="4" t="s">
        <v>7654</v>
      </c>
      <c r="R33" s="34"/>
      <c r="S33" s="15" t="s">
        <v>80</v>
      </c>
    </row>
    <row r="34" spans="1:19" ht="21.75" customHeight="1" x14ac:dyDescent="0.25">
      <c r="A34" s="4">
        <v>33</v>
      </c>
      <c r="B34" s="30">
        <v>20264600017042</v>
      </c>
      <c r="C34" s="2">
        <v>46027</v>
      </c>
      <c r="D34" s="2">
        <v>45663</v>
      </c>
      <c r="E34" s="2" t="s">
        <v>7672</v>
      </c>
      <c r="F34" s="14">
        <f ca="1">Tabla368910111819151617234567563891011[[#This Row],[FECHA RADICACION]]-TODAY()</f>
        <v>-36</v>
      </c>
      <c r="G34" s="14" t="s">
        <v>50</v>
      </c>
      <c r="H34" s="14" t="s">
        <v>128</v>
      </c>
      <c r="I34" s="14" t="s">
        <v>549</v>
      </c>
      <c r="J34" s="15" t="s">
        <v>18</v>
      </c>
      <c r="R34" s="25"/>
      <c r="S34" s="15" t="s">
        <v>83</v>
      </c>
    </row>
    <row r="35" spans="1:19" ht="21.75" hidden="1" customHeight="1" x14ac:dyDescent="0.25">
      <c r="A35" s="4">
        <v>34</v>
      </c>
      <c r="B35" s="30">
        <v>20264600015762</v>
      </c>
      <c r="C35" s="2">
        <v>46027</v>
      </c>
      <c r="D35" s="2">
        <v>45663</v>
      </c>
      <c r="E35" s="2" t="s">
        <v>7673</v>
      </c>
      <c r="F35" s="14">
        <f ca="1">Tabla368910111819151617234567563891011[[#This Row],[FECHA RADICACION]]-TODAY()</f>
        <v>-36</v>
      </c>
      <c r="G35" s="14" t="s">
        <v>50</v>
      </c>
      <c r="H35" s="14" t="s">
        <v>128</v>
      </c>
      <c r="I35" s="14" t="s">
        <v>17</v>
      </c>
      <c r="J35" s="15" t="s">
        <v>18</v>
      </c>
    </row>
    <row r="36" spans="1:19" ht="21.75" customHeight="1" x14ac:dyDescent="0.25">
      <c r="A36" s="4">
        <v>35</v>
      </c>
      <c r="B36" s="30">
        <v>20264600015532</v>
      </c>
      <c r="C36" s="2">
        <v>46027</v>
      </c>
      <c r="D36" s="2">
        <v>45663</v>
      </c>
      <c r="E36" s="2" t="s">
        <v>7674</v>
      </c>
      <c r="F36" s="14">
        <f ca="1">Tabla368910111819151617234567563891011[[#This Row],[FECHA RADICACION]]-TODAY()</f>
        <v>-36</v>
      </c>
      <c r="G36" s="14" t="s">
        <v>15</v>
      </c>
      <c r="H36" s="14" t="s">
        <v>5910</v>
      </c>
      <c r="I36" s="14" t="s">
        <v>6180</v>
      </c>
    </row>
    <row r="37" spans="1:19" ht="21.75" customHeight="1" x14ac:dyDescent="0.25">
      <c r="A37" s="4">
        <v>36</v>
      </c>
      <c r="B37" s="30">
        <v>20264600014412</v>
      </c>
      <c r="C37" s="2">
        <v>46027</v>
      </c>
      <c r="D37" s="2">
        <v>45663</v>
      </c>
      <c r="E37" s="2" t="s">
        <v>7675</v>
      </c>
      <c r="F37" s="14">
        <f ca="1">Tabla368910111819151617234567563891011[[#This Row],[FECHA RADICACION]]-TODAY()</f>
        <v>-36</v>
      </c>
      <c r="G37" s="14" t="s">
        <v>65</v>
      </c>
      <c r="H37" s="14" t="s">
        <v>7647</v>
      </c>
      <c r="I37" s="14" t="s">
        <v>549</v>
      </c>
      <c r="J37" s="15" t="s">
        <v>18</v>
      </c>
    </row>
    <row r="38" spans="1:19" ht="21.75" customHeight="1" x14ac:dyDescent="0.25">
      <c r="A38" s="4">
        <v>37</v>
      </c>
      <c r="B38" s="30">
        <v>20254604280772</v>
      </c>
      <c r="C38" s="2">
        <v>46022</v>
      </c>
      <c r="D38" s="2">
        <v>45663</v>
      </c>
      <c r="E38" s="2" t="s">
        <v>7676</v>
      </c>
      <c r="F38" s="14">
        <f ca="1">Tabla368910111819151617234567563891011[[#This Row],[FECHA RADICACION]]-TODAY()</f>
        <v>-41</v>
      </c>
      <c r="G38" s="14" t="s">
        <v>50</v>
      </c>
      <c r="H38" s="14" t="s">
        <v>128</v>
      </c>
      <c r="I38" s="14" t="s">
        <v>6835</v>
      </c>
      <c r="J38" s="15" t="s">
        <v>18</v>
      </c>
    </row>
    <row r="39" spans="1:19" ht="21.75" customHeight="1" x14ac:dyDescent="0.25">
      <c r="A39" s="4">
        <v>38</v>
      </c>
      <c r="B39" s="30">
        <v>20254604279762</v>
      </c>
      <c r="C39" s="2">
        <v>46022.502083333333</v>
      </c>
      <c r="D39" s="2">
        <v>45663</v>
      </c>
      <c r="E39" s="2" t="s">
        <v>7677</v>
      </c>
      <c r="F39" s="14">
        <f ca="1">Tabla368910111819151617234567563891011[[#This Row],[FECHA RADICACION]]-TODAY()</f>
        <v>-40.497916666667152</v>
      </c>
      <c r="G39" s="14" t="s">
        <v>15</v>
      </c>
      <c r="H39" s="14" t="s">
        <v>5910</v>
      </c>
      <c r="I39" s="14" t="s">
        <v>5709</v>
      </c>
      <c r="J39" s="15" t="s">
        <v>18</v>
      </c>
    </row>
    <row r="40" spans="1:19" ht="21.75" hidden="1" customHeight="1" x14ac:dyDescent="0.25">
      <c r="A40" s="4">
        <v>39</v>
      </c>
      <c r="B40" s="30">
        <v>20254214278832</v>
      </c>
      <c r="C40" s="2">
        <v>46022.439583333333</v>
      </c>
      <c r="D40" s="2">
        <v>45663</v>
      </c>
      <c r="E40" s="2" t="s">
        <v>7678</v>
      </c>
      <c r="F40" s="14">
        <f ca="1">Tabla368910111819151617234567563891011[[#This Row],[FECHA RADICACION]]-TODAY()</f>
        <v>-40.560416666667152</v>
      </c>
      <c r="G40" s="14" t="s">
        <v>50</v>
      </c>
      <c r="H40" s="14" t="s">
        <v>128</v>
      </c>
      <c r="I40" s="14" t="s">
        <v>17</v>
      </c>
      <c r="J40" s="15" t="s">
        <v>18</v>
      </c>
      <c r="L40" s="21"/>
    </row>
    <row r="41" spans="1:19" ht="21.75" customHeight="1" x14ac:dyDescent="0.25">
      <c r="A41" s="4">
        <v>40</v>
      </c>
      <c r="B41" s="30">
        <v>20254604278372</v>
      </c>
      <c r="C41" s="2">
        <v>46022.399305555555</v>
      </c>
      <c r="D41" s="2">
        <v>45663</v>
      </c>
      <c r="E41" s="2" t="s">
        <v>7679</v>
      </c>
      <c r="F41" s="14">
        <f ca="1">Tabla368910111819151617234567563891011[[#This Row],[FECHA RADICACION]]-TODAY()</f>
        <v>-40.600694444445253</v>
      </c>
      <c r="G41" s="14" t="s">
        <v>15</v>
      </c>
      <c r="H41" s="14" t="s">
        <v>5910</v>
      </c>
      <c r="I41" s="14" t="s">
        <v>6180</v>
      </c>
    </row>
    <row r="42" spans="1:19" ht="21.75" customHeight="1" x14ac:dyDescent="0.25">
      <c r="A42" s="4">
        <v>41</v>
      </c>
      <c r="B42" s="30">
        <v>20255810248592</v>
      </c>
      <c r="C42" s="2">
        <v>46022.357638888891</v>
      </c>
      <c r="D42" s="2">
        <v>45663</v>
      </c>
      <c r="E42" s="2" t="s">
        <v>7680</v>
      </c>
      <c r="F42" s="14">
        <f ca="1">Tabla368910111819151617234567563891011[[#This Row],[FECHA RADICACION]]-TODAY()</f>
        <v>-40.642361111109494</v>
      </c>
      <c r="G42" s="14" t="s">
        <v>65</v>
      </c>
      <c r="H42" s="14" t="s">
        <v>7459</v>
      </c>
      <c r="I42" s="47" t="s">
        <v>7634</v>
      </c>
      <c r="L42" s="4" t="s">
        <v>125</v>
      </c>
    </row>
    <row r="43" spans="1:19" ht="21.75" hidden="1" customHeight="1" x14ac:dyDescent="0.25">
      <c r="A43" s="4">
        <v>42</v>
      </c>
      <c r="B43" s="30">
        <v>20254604278002</v>
      </c>
      <c r="C43" s="2">
        <v>46022.352777777778</v>
      </c>
      <c r="D43" s="2">
        <v>45663</v>
      </c>
      <c r="E43" s="2" t="s">
        <v>7681</v>
      </c>
      <c r="F43" s="14">
        <f ca="1">Tabla368910111819151617234567563891011[[#This Row],[FECHA RADICACION]]-TODAY()</f>
        <v>-40.647222222221899</v>
      </c>
      <c r="G43" s="14" t="s">
        <v>50</v>
      </c>
      <c r="H43" s="14" t="s">
        <v>128</v>
      </c>
      <c r="I43" s="14" t="s">
        <v>17</v>
      </c>
      <c r="J43" s="15" t="s">
        <v>18</v>
      </c>
    </row>
    <row r="44" spans="1:19" ht="21.75" hidden="1" customHeight="1" x14ac:dyDescent="0.25">
      <c r="A44" s="4">
        <v>43</v>
      </c>
      <c r="B44" s="30">
        <v>20254604277892</v>
      </c>
      <c r="C44" s="2">
        <v>46022.332638888889</v>
      </c>
      <c r="D44" s="2">
        <v>45663</v>
      </c>
      <c r="E44" s="2" t="s">
        <v>7682</v>
      </c>
      <c r="F44" s="14">
        <f ca="1">Tabla368910111819151617234567563891011[[#This Row],[FECHA RADICACION]]-TODAY()</f>
        <v>-40.667361111110949</v>
      </c>
      <c r="G44" s="14" t="s">
        <v>7226</v>
      </c>
      <c r="H44" s="14" t="s">
        <v>17</v>
      </c>
      <c r="I44" s="14" t="s">
        <v>17</v>
      </c>
      <c r="J44" s="15" t="s">
        <v>18</v>
      </c>
    </row>
    <row r="45" spans="1:19" ht="21.75" hidden="1" customHeight="1" x14ac:dyDescent="0.25">
      <c r="A45" s="4">
        <v>44</v>
      </c>
      <c r="B45" s="30">
        <v>20254604277252</v>
      </c>
      <c r="C45" s="2">
        <v>46021.520833333336</v>
      </c>
      <c r="D45" s="2">
        <v>45663</v>
      </c>
      <c r="E45" s="2" t="s">
        <v>7683</v>
      </c>
      <c r="F45" s="14">
        <f ca="1">Tabla368910111819151617234567563891011[[#This Row],[FECHA RADICACION]]-TODAY()</f>
        <v>-41.479166666664241</v>
      </c>
      <c r="G45" s="14" t="s">
        <v>85</v>
      </c>
      <c r="H45" s="14" t="s">
        <v>1144</v>
      </c>
      <c r="I45" s="14" t="s">
        <v>17</v>
      </c>
      <c r="J45" s="15" t="s">
        <v>18</v>
      </c>
    </row>
    <row r="46" spans="1:19" ht="21.75" customHeight="1" x14ac:dyDescent="0.25">
      <c r="A46" s="4">
        <v>45</v>
      </c>
      <c r="B46" s="30">
        <v>20254604275912</v>
      </c>
      <c r="C46" s="2">
        <v>46021.520833333336</v>
      </c>
      <c r="D46" s="2">
        <v>45663</v>
      </c>
      <c r="E46" s="2" t="s">
        <v>7684</v>
      </c>
      <c r="F46" s="14">
        <f ca="1">Tabla368910111819151617234567563891011[[#This Row],[FECHA RADICACION]]-TODAY()</f>
        <v>-41.479166666664241</v>
      </c>
      <c r="G46" s="14" t="s">
        <v>65</v>
      </c>
      <c r="H46" s="14" t="s">
        <v>7647</v>
      </c>
      <c r="I46" s="14" t="s">
        <v>549</v>
      </c>
      <c r="J46" s="15" t="s">
        <v>18</v>
      </c>
    </row>
    <row r="47" spans="1:19" ht="21.75" hidden="1" customHeight="1" x14ac:dyDescent="0.25">
      <c r="A47" s="4">
        <v>46</v>
      </c>
      <c r="B47" s="30">
        <v>20254604275092</v>
      </c>
      <c r="C47" s="2">
        <v>46021.520833333336</v>
      </c>
      <c r="D47" s="2">
        <v>45663</v>
      </c>
      <c r="E47" s="2" t="s">
        <v>7685</v>
      </c>
      <c r="F47" s="14">
        <f ca="1">Tabla368910111819151617234567563891011[[#This Row],[FECHA RADICACION]]-TODAY()</f>
        <v>-41.479166666664241</v>
      </c>
      <c r="G47" s="14" t="s">
        <v>7226</v>
      </c>
      <c r="H47" s="14" t="s">
        <v>17</v>
      </c>
      <c r="I47" s="14" t="s">
        <v>17</v>
      </c>
      <c r="J47" s="15" t="s">
        <v>18</v>
      </c>
    </row>
    <row r="48" spans="1:19" ht="21.75" customHeight="1" x14ac:dyDescent="0.25">
      <c r="A48" s="4">
        <v>47</v>
      </c>
      <c r="B48" s="30">
        <v>20254604274962</v>
      </c>
      <c r="C48" s="2">
        <v>46021.520833333336</v>
      </c>
      <c r="D48" s="2">
        <v>45663</v>
      </c>
      <c r="E48" s="2" t="s">
        <v>7686</v>
      </c>
      <c r="F48" s="14">
        <f ca="1">Tabla368910111819151617234567563891011[[#This Row],[FECHA RADICACION]]-TODAY()</f>
        <v>-41.479166666664241</v>
      </c>
      <c r="G48" s="14" t="s">
        <v>15</v>
      </c>
      <c r="H48" s="14" t="s">
        <v>5910</v>
      </c>
      <c r="I48" s="14" t="s">
        <v>568</v>
      </c>
    </row>
    <row r="49" spans="1:13" ht="21.75" customHeight="1" x14ac:dyDescent="0.25">
      <c r="A49" s="4">
        <v>48</v>
      </c>
      <c r="B49" s="30">
        <v>20254604274902</v>
      </c>
      <c r="C49" s="2">
        <v>46021.520833333336</v>
      </c>
      <c r="D49" s="2">
        <v>45663</v>
      </c>
      <c r="E49" s="2" t="s">
        <v>7687</v>
      </c>
      <c r="F49" s="14">
        <f ca="1">Tabla368910111819151617234567563891011[[#This Row],[FECHA RADICACION]]-TODAY()</f>
        <v>-41.479166666664241</v>
      </c>
      <c r="G49" s="14" t="s">
        <v>15</v>
      </c>
      <c r="H49" s="14" t="s">
        <v>5910</v>
      </c>
      <c r="I49" s="14" t="s">
        <v>5709</v>
      </c>
      <c r="J49" s="15" t="s">
        <v>18</v>
      </c>
    </row>
    <row r="50" spans="1:13" ht="21.75" customHeight="1" x14ac:dyDescent="0.25">
      <c r="A50" s="4">
        <v>49</v>
      </c>
      <c r="B50" s="30">
        <v>20254604274062</v>
      </c>
      <c r="C50" s="2">
        <v>46021.520833333336</v>
      </c>
      <c r="D50" s="2">
        <v>45663</v>
      </c>
      <c r="E50" s="2" t="s">
        <v>7688</v>
      </c>
      <c r="F50" s="14">
        <f ca="1">Tabla368910111819151617234567563891011[[#This Row],[FECHA RADICACION]]-TODAY()</f>
        <v>-41.479166666664241</v>
      </c>
      <c r="G50" s="14" t="s">
        <v>65</v>
      </c>
      <c r="H50" s="14" t="s">
        <v>7647</v>
      </c>
      <c r="I50" s="14" t="s">
        <v>549</v>
      </c>
      <c r="J50" s="15" t="s">
        <v>18</v>
      </c>
    </row>
    <row r="51" spans="1:13" ht="21.75" customHeight="1" x14ac:dyDescent="0.25">
      <c r="A51" s="4">
        <v>50</v>
      </c>
      <c r="B51" s="30">
        <v>20254604273762</v>
      </c>
      <c r="C51" s="2">
        <v>46021.500694444447</v>
      </c>
      <c r="D51" s="2">
        <v>45663</v>
      </c>
      <c r="E51" s="2" t="s">
        <v>7689</v>
      </c>
      <c r="F51" s="14">
        <f ca="1">Tabla368910111819151617234567563891011[[#This Row],[FECHA RADICACION]]-TODAY()</f>
        <v>-41.499305555553292</v>
      </c>
      <c r="G51" s="14" t="s">
        <v>65</v>
      </c>
      <c r="H51" s="14" t="s">
        <v>7647</v>
      </c>
      <c r="I51" s="14" t="s">
        <v>549</v>
      </c>
      <c r="J51" s="15" t="s">
        <v>18</v>
      </c>
    </row>
    <row r="52" spans="1:13" ht="21.75" hidden="1" customHeight="1" x14ac:dyDescent="0.25">
      <c r="A52" s="4">
        <v>51</v>
      </c>
      <c r="B52" s="30">
        <v>20255810248462</v>
      </c>
      <c r="C52" s="2">
        <v>46021.5</v>
      </c>
      <c r="D52" s="2">
        <v>45663</v>
      </c>
      <c r="E52" s="2" t="s">
        <v>7690</v>
      </c>
      <c r="F52" s="14">
        <f ca="1">Tabla368910111819151617234567563891011[[#This Row],[FECHA RADICACION]]-TODAY()</f>
        <v>-41.5</v>
      </c>
      <c r="G52" s="14" t="s">
        <v>50</v>
      </c>
      <c r="H52" s="14" t="s">
        <v>128</v>
      </c>
      <c r="I52" s="14" t="s">
        <v>17</v>
      </c>
      <c r="J52" s="15" t="s">
        <v>18</v>
      </c>
    </row>
    <row r="53" spans="1:13" ht="21.75" customHeight="1" x14ac:dyDescent="0.25">
      <c r="A53" s="4">
        <v>52</v>
      </c>
      <c r="B53" s="30">
        <v>20254604273112</v>
      </c>
      <c r="C53" s="2">
        <v>46021.467361111114</v>
      </c>
      <c r="D53" s="2">
        <v>45663</v>
      </c>
      <c r="E53" s="2" t="s">
        <v>7691</v>
      </c>
      <c r="F53" s="14">
        <f ca="1">Tabla368910111819151617234567563891011[[#This Row],[FECHA RADICACION]]-TODAY()</f>
        <v>-41.53263888888614</v>
      </c>
      <c r="G53" s="14" t="s">
        <v>15</v>
      </c>
      <c r="H53" s="14" t="s">
        <v>5910</v>
      </c>
      <c r="I53" s="14" t="s">
        <v>6180</v>
      </c>
    </row>
    <row r="54" spans="1:13" ht="21.75" customHeight="1" x14ac:dyDescent="0.25">
      <c r="A54" s="4">
        <v>53</v>
      </c>
      <c r="B54" s="30">
        <v>20254604271872</v>
      </c>
      <c r="C54" s="2">
        <v>46021.40902777778</v>
      </c>
      <c r="D54" s="2">
        <v>45663</v>
      </c>
      <c r="E54" s="2" t="s">
        <v>7692</v>
      </c>
      <c r="F54" s="14">
        <f ca="1">Tabla368910111819151617234567563891011[[#This Row],[FECHA RADICACION]]-TODAY()</f>
        <v>-41.590972222220444</v>
      </c>
      <c r="G54" s="14" t="s">
        <v>15</v>
      </c>
      <c r="H54" s="14" t="s">
        <v>5910</v>
      </c>
      <c r="I54" s="30" t="s">
        <v>6180</v>
      </c>
      <c r="J54" s="4"/>
      <c r="M54" s="15"/>
    </row>
    <row r="55" spans="1:13" ht="21.75" hidden="1" customHeight="1" x14ac:dyDescent="0.25">
      <c r="A55" s="4">
        <v>54</v>
      </c>
      <c r="B55" s="30">
        <v>20254604271652</v>
      </c>
      <c r="C55" s="2">
        <v>46021.398611111108</v>
      </c>
      <c r="D55" s="2">
        <v>45663</v>
      </c>
      <c r="E55" s="6" t="s">
        <v>7693</v>
      </c>
      <c r="F55" s="14">
        <f ca="1">Tabla368910111819151617234567563891011[[#This Row],[FECHA RADICACION]]-TODAY()</f>
        <v>-41.601388888891961</v>
      </c>
      <c r="G55" s="14" t="s">
        <v>7226</v>
      </c>
      <c r="H55" s="14" t="s">
        <v>17</v>
      </c>
      <c r="I55" s="14" t="s">
        <v>17</v>
      </c>
      <c r="J55" s="15" t="s">
        <v>18</v>
      </c>
    </row>
    <row r="56" spans="1:13" ht="21.75" customHeight="1" x14ac:dyDescent="0.25">
      <c r="A56" s="4">
        <v>55</v>
      </c>
      <c r="B56" s="30">
        <v>20254214266102</v>
      </c>
      <c r="C56" s="2">
        <v>46020</v>
      </c>
      <c r="D56" s="2">
        <v>45663</v>
      </c>
      <c r="E56" s="2" t="s">
        <v>7694</v>
      </c>
      <c r="F56" s="14">
        <f ca="1">Tabla368910111819151617234567563891011[[#This Row],[FECHA RADICACION]]-TODAY()</f>
        <v>-43</v>
      </c>
      <c r="G56" s="14" t="s">
        <v>15</v>
      </c>
      <c r="H56" s="14" t="s">
        <v>5910</v>
      </c>
      <c r="I56" s="14" t="s">
        <v>6180</v>
      </c>
    </row>
    <row r="57" spans="1:13" ht="21.75" customHeight="1" x14ac:dyDescent="0.25">
      <c r="A57" s="4">
        <v>56</v>
      </c>
      <c r="B57" s="30">
        <v>20254214270282</v>
      </c>
      <c r="C57" s="2">
        <v>46021.291666666664</v>
      </c>
      <c r="D57" s="2">
        <v>45663</v>
      </c>
      <c r="E57" s="2" t="s">
        <v>7695</v>
      </c>
      <c r="F57" s="14">
        <f ca="1">Tabla368910111819151617234567563891011[[#This Row],[FECHA RADICACION]]-TODAY()</f>
        <v>-41.708333333335759</v>
      </c>
      <c r="G57" s="14" t="s">
        <v>15</v>
      </c>
      <c r="H57" s="14" t="s">
        <v>5910</v>
      </c>
      <c r="I57" s="14" t="s">
        <v>6180</v>
      </c>
    </row>
    <row r="58" spans="1:13" ht="21.75" customHeight="1" x14ac:dyDescent="0.25">
      <c r="A58" s="4">
        <v>57</v>
      </c>
      <c r="B58" s="30">
        <v>20254604270372</v>
      </c>
      <c r="C58" s="2">
        <v>46021.306250000001</v>
      </c>
      <c r="D58" s="2">
        <v>45663</v>
      </c>
      <c r="E58" s="2" t="s">
        <v>7696</v>
      </c>
      <c r="F58" s="14">
        <f ca="1">Tabla368910111819151617234567563891011[[#This Row],[FECHA RADICACION]]-TODAY()</f>
        <v>-41.693749999998545</v>
      </c>
      <c r="G58" s="14" t="s">
        <v>15</v>
      </c>
      <c r="H58" s="14" t="s">
        <v>5910</v>
      </c>
      <c r="I58" s="14" t="s">
        <v>6180</v>
      </c>
    </row>
    <row r="59" spans="1:13" ht="21.75" customHeight="1" x14ac:dyDescent="0.25">
      <c r="A59" s="4">
        <v>58</v>
      </c>
      <c r="B59" s="30">
        <v>20255810248372</v>
      </c>
      <c r="C59" s="2">
        <v>46021.319444444445</v>
      </c>
      <c r="D59" s="2">
        <v>45663</v>
      </c>
      <c r="E59" s="2" t="s">
        <v>7697</v>
      </c>
      <c r="F59" s="14">
        <f ca="1">Tabla368910111819151617234567563891011[[#This Row],[FECHA RADICACION]]-TODAY()</f>
        <v>-41.680555555554747</v>
      </c>
      <c r="G59" s="14" t="s">
        <v>65</v>
      </c>
      <c r="H59" s="14" t="s">
        <v>7459</v>
      </c>
      <c r="I59" s="47" t="s">
        <v>7809</v>
      </c>
      <c r="L59" s="4" t="s">
        <v>125</v>
      </c>
      <c r="M59" s="15" t="s">
        <v>7810</v>
      </c>
    </row>
    <row r="60" spans="1:13" ht="21.75" customHeight="1" x14ac:dyDescent="0.25">
      <c r="A60" s="4">
        <v>59</v>
      </c>
      <c r="B60" s="30">
        <v>20254214270632</v>
      </c>
      <c r="C60" s="2">
        <v>46021.328472222223</v>
      </c>
      <c r="D60" s="2">
        <v>45663</v>
      </c>
      <c r="E60" s="2" t="s">
        <v>7698</v>
      </c>
      <c r="F60" s="14">
        <f ca="1">Tabla368910111819151617234567563891011[[#This Row],[FECHA RADICACION]]-TODAY()</f>
        <v>-41.671527777776646</v>
      </c>
      <c r="G60" s="14" t="s">
        <v>15</v>
      </c>
      <c r="H60" s="14" t="s">
        <v>5910</v>
      </c>
      <c r="I60" s="14" t="s">
        <v>6180</v>
      </c>
    </row>
    <row r="61" spans="1:13" ht="21.75" customHeight="1" x14ac:dyDescent="0.25">
      <c r="A61" s="4">
        <v>60</v>
      </c>
      <c r="B61" s="30">
        <v>20254604278382</v>
      </c>
      <c r="C61" s="2">
        <v>46022.404166666667</v>
      </c>
      <c r="D61" s="2">
        <v>45663</v>
      </c>
      <c r="E61" s="2" t="s">
        <v>7699</v>
      </c>
      <c r="F61" s="14">
        <f ca="1">Tabla368910111819151617234567563891011[[#This Row],[FECHA RADICACION]]-TODAY()</f>
        <v>-40.595833333332848</v>
      </c>
      <c r="G61" s="14" t="s">
        <v>15</v>
      </c>
      <c r="H61" s="14" t="s">
        <v>5910</v>
      </c>
      <c r="I61" s="14" t="s">
        <v>5709</v>
      </c>
      <c r="J61" s="15" t="s">
        <v>18</v>
      </c>
    </row>
    <row r="62" spans="1:13" ht="21.75" customHeight="1" x14ac:dyDescent="0.25">
      <c r="A62" s="4">
        <v>61</v>
      </c>
      <c r="B62" s="30">
        <v>20254604279932</v>
      </c>
      <c r="C62" s="2">
        <v>46022.524305555555</v>
      </c>
      <c r="D62" s="2">
        <v>45663</v>
      </c>
      <c r="E62" s="2" t="s">
        <v>7700</v>
      </c>
      <c r="F62" s="14">
        <f ca="1">Tabla368910111819151617234567563891011[[#This Row],[FECHA RADICACION]]-TODAY()</f>
        <v>-40.475694444445253</v>
      </c>
      <c r="G62" s="14" t="s">
        <v>15</v>
      </c>
      <c r="H62" s="14" t="s">
        <v>5910</v>
      </c>
      <c r="I62" s="14" t="s">
        <v>6180</v>
      </c>
    </row>
    <row r="63" spans="1:13" ht="21.75" hidden="1" customHeight="1" x14ac:dyDescent="0.25">
      <c r="A63" s="4">
        <v>62</v>
      </c>
      <c r="B63" s="30">
        <v>20254604280022</v>
      </c>
      <c r="C63" s="2">
        <v>46022.53402777778</v>
      </c>
      <c r="D63" s="2">
        <v>45663</v>
      </c>
      <c r="E63" s="2" t="s">
        <v>7701</v>
      </c>
      <c r="F63" s="14">
        <f ca="1">Tabla368910111819151617234567563891011[[#This Row],[FECHA RADICACION]]-TODAY()</f>
        <v>-40.465972222220444</v>
      </c>
      <c r="G63" s="14" t="s">
        <v>50</v>
      </c>
      <c r="H63" s="14" t="s">
        <v>128</v>
      </c>
      <c r="I63" s="14" t="s">
        <v>17</v>
      </c>
      <c r="J63" s="15" t="s">
        <v>18</v>
      </c>
      <c r="M63" s="4" t="s">
        <v>7702</v>
      </c>
    </row>
    <row r="64" spans="1:13" ht="21.75" customHeight="1" x14ac:dyDescent="0.25">
      <c r="A64" s="4">
        <v>63</v>
      </c>
      <c r="B64" s="30">
        <v>20254604280272</v>
      </c>
      <c r="C64" s="2">
        <v>46022</v>
      </c>
      <c r="D64" s="2">
        <v>45663</v>
      </c>
      <c r="E64" s="2" t="s">
        <v>7703</v>
      </c>
      <c r="F64" s="14">
        <f ca="1">Tabla368910111819151617234567563891011[[#This Row],[FECHA RADICACION]]-TODAY()</f>
        <v>-41</v>
      </c>
      <c r="G64" s="14" t="s">
        <v>15</v>
      </c>
      <c r="H64" s="14" t="s">
        <v>5910</v>
      </c>
      <c r="I64" s="14" t="s">
        <v>6180</v>
      </c>
    </row>
    <row r="65" spans="1:13" ht="21.75" hidden="1" customHeight="1" x14ac:dyDescent="0.25">
      <c r="A65" s="4">
        <v>65</v>
      </c>
      <c r="B65" s="30">
        <v>20264600014922</v>
      </c>
      <c r="C65" s="2">
        <v>46027</v>
      </c>
      <c r="D65" s="2">
        <v>45663</v>
      </c>
      <c r="E65" s="2" t="s">
        <v>7704</v>
      </c>
      <c r="F65" s="14">
        <f ca="1">Tabla368910111819151617234567563891011[[#This Row],[FECHA RADICACION]]-TODAY()</f>
        <v>-36</v>
      </c>
      <c r="G65" s="14" t="s">
        <v>65</v>
      </c>
      <c r="H65" s="14" t="s">
        <v>7647</v>
      </c>
      <c r="I65" s="14" t="s">
        <v>17</v>
      </c>
      <c r="J65" s="15" t="s">
        <v>18</v>
      </c>
      <c r="L65" s="15"/>
    </row>
    <row r="66" spans="1:13" ht="21.75" hidden="1" customHeight="1" x14ac:dyDescent="0.25">
      <c r="A66" s="4">
        <v>66</v>
      </c>
      <c r="B66" s="30">
        <v>20264600012992</v>
      </c>
      <c r="C66" s="2">
        <v>46027.524305555555</v>
      </c>
      <c r="D66" s="2">
        <v>45663</v>
      </c>
      <c r="E66" s="2" t="s">
        <v>7705</v>
      </c>
      <c r="F66" s="14">
        <f ca="1">Tabla368910111819151617234567563891011[[#This Row],[FECHA RADICACION]]-TODAY()</f>
        <v>-35.475694444445253</v>
      </c>
      <c r="G66" s="14" t="s">
        <v>65</v>
      </c>
      <c r="H66" s="14" t="s">
        <v>7647</v>
      </c>
      <c r="I66" s="14" t="s">
        <v>17</v>
      </c>
      <c r="J66" s="15" t="s">
        <v>18</v>
      </c>
      <c r="M66" s="4" t="s">
        <v>7654</v>
      </c>
    </row>
    <row r="67" spans="1:13" ht="21.75" customHeight="1" x14ac:dyDescent="0.25">
      <c r="A67" s="4">
        <v>67</v>
      </c>
      <c r="B67" s="30">
        <v>20264600002032</v>
      </c>
      <c r="C67" s="2">
        <v>46024.468055555553</v>
      </c>
      <c r="D67" s="2">
        <v>45663</v>
      </c>
      <c r="E67" s="2" t="s">
        <v>7706</v>
      </c>
      <c r="F67" s="14">
        <f ca="1">Tabla368910111819151617234567563891011[[#This Row],[FECHA RADICACION]]-TODAY()</f>
        <v>-38.531944444446708</v>
      </c>
      <c r="G67" s="14" t="s">
        <v>65</v>
      </c>
      <c r="H67" s="14" t="s">
        <v>7647</v>
      </c>
      <c r="I67" s="14" t="s">
        <v>549</v>
      </c>
      <c r="J67" s="15" t="s">
        <v>18</v>
      </c>
    </row>
    <row r="68" spans="1:13" ht="21.75" customHeight="1" x14ac:dyDescent="0.25">
      <c r="A68" s="4">
        <v>68</v>
      </c>
      <c r="B68" s="30">
        <v>20255810248302</v>
      </c>
      <c r="C68" s="2">
        <v>46020</v>
      </c>
      <c r="D68" s="2">
        <v>46029</v>
      </c>
      <c r="E68" s="2" t="s">
        <v>7707</v>
      </c>
      <c r="F68" s="14">
        <f ca="1">Tabla368910111819151617234567563891011[[#This Row],[FECHA RADICACION]]-TODAY()</f>
        <v>-43</v>
      </c>
      <c r="G68" s="14" t="s">
        <v>15</v>
      </c>
      <c r="H68" s="14" t="s">
        <v>5910</v>
      </c>
      <c r="I68" s="14" t="s">
        <v>6180</v>
      </c>
    </row>
    <row r="69" spans="1:13" ht="21.75" customHeight="1" x14ac:dyDescent="0.25">
      <c r="A69" s="4">
        <v>69</v>
      </c>
      <c r="B69" s="30">
        <v>20255810248272</v>
      </c>
      <c r="C69" s="2">
        <v>46020</v>
      </c>
      <c r="D69" s="2">
        <v>46029</v>
      </c>
      <c r="E69" s="2" t="s">
        <v>7708</v>
      </c>
      <c r="F69" s="14">
        <f ca="1">Tabla368910111819151617234567563891011[[#This Row],[FECHA RADICACION]]-TODAY()</f>
        <v>-43</v>
      </c>
      <c r="G69" s="14" t="s">
        <v>15</v>
      </c>
      <c r="H69" s="14" t="s">
        <v>5910</v>
      </c>
      <c r="I69" s="14" t="s">
        <v>6180</v>
      </c>
      <c r="L69" s="4" t="s">
        <v>185</v>
      </c>
    </row>
    <row r="70" spans="1:13" ht="21.75" hidden="1" customHeight="1" x14ac:dyDescent="0.25">
      <c r="A70" s="4">
        <v>70</v>
      </c>
      <c r="B70" s="30">
        <v>20255810248232</v>
      </c>
      <c r="C70" s="2">
        <v>46020.522916666669</v>
      </c>
      <c r="D70" s="2">
        <v>46029</v>
      </c>
      <c r="E70" s="2" t="s">
        <v>7709</v>
      </c>
      <c r="F70" s="14">
        <f ca="1">Tabla368910111819151617234567563891011[[#This Row],[FECHA RADICACION]]-TODAY()</f>
        <v>-42.477083333331393</v>
      </c>
      <c r="G70" s="14" t="s">
        <v>814</v>
      </c>
      <c r="H70" s="14" t="s">
        <v>2129</v>
      </c>
      <c r="I70" s="14" t="s">
        <v>17</v>
      </c>
      <c r="J70" s="15" t="s">
        <v>18</v>
      </c>
      <c r="L70" s="4" t="s">
        <v>491</v>
      </c>
    </row>
    <row r="71" spans="1:13" ht="21.75" customHeight="1" x14ac:dyDescent="0.25">
      <c r="A71" s="4">
        <v>71</v>
      </c>
      <c r="B71" s="30">
        <v>20255810248212</v>
      </c>
      <c r="C71" s="2">
        <v>46020.519444444442</v>
      </c>
      <c r="D71" s="2">
        <v>46029</v>
      </c>
      <c r="E71" s="2" t="s">
        <v>7710</v>
      </c>
      <c r="F71" s="14">
        <f ca="1">Tabla368910111819151617234567563891011[[#This Row],[FECHA RADICACION]]-TODAY()</f>
        <v>-42.480555555557657</v>
      </c>
      <c r="G71" s="14" t="s">
        <v>65</v>
      </c>
      <c r="H71" s="14" t="s">
        <v>7459</v>
      </c>
      <c r="I71" s="14" t="s">
        <v>519</v>
      </c>
      <c r="L71" s="4" t="s">
        <v>194</v>
      </c>
    </row>
    <row r="72" spans="1:13" ht="21.75" hidden="1" customHeight="1" x14ac:dyDescent="0.25">
      <c r="A72" s="4">
        <v>72</v>
      </c>
      <c r="B72" s="30">
        <v>20255810248152</v>
      </c>
      <c r="C72" s="2">
        <v>46020.515277777777</v>
      </c>
      <c r="D72" s="2">
        <v>46029</v>
      </c>
      <c r="E72" s="2" t="s">
        <v>7711</v>
      </c>
      <c r="F72" s="14">
        <f ca="1">Tabla368910111819151617234567563891011[[#This Row],[FECHA RADICACION]]-TODAY()</f>
        <v>-42.484722222223354</v>
      </c>
      <c r="G72" s="14" t="s">
        <v>50</v>
      </c>
      <c r="H72" s="14" t="s">
        <v>128</v>
      </c>
      <c r="I72" s="14" t="s">
        <v>17</v>
      </c>
      <c r="J72" s="15" t="s">
        <v>18</v>
      </c>
    </row>
    <row r="73" spans="1:13" ht="21.75" hidden="1" customHeight="1" x14ac:dyDescent="0.25">
      <c r="A73" s="4">
        <v>73</v>
      </c>
      <c r="B73" s="30">
        <v>20255810248082</v>
      </c>
      <c r="C73" s="2">
        <v>46020.500694444447</v>
      </c>
      <c r="D73" s="2">
        <v>46029</v>
      </c>
      <c r="E73" s="2" t="s">
        <v>7712</v>
      </c>
      <c r="F73" s="14">
        <f ca="1">Tabla368910111819151617234567563891011[[#This Row],[FECHA RADICACION]]-TODAY()</f>
        <v>-42.499305555553292</v>
      </c>
      <c r="G73" s="14" t="s">
        <v>50</v>
      </c>
      <c r="H73" s="14" t="s">
        <v>128</v>
      </c>
      <c r="I73" s="14" t="s">
        <v>17</v>
      </c>
      <c r="J73" s="15" t="s">
        <v>18</v>
      </c>
    </row>
    <row r="74" spans="1:13" ht="21.75" hidden="1" customHeight="1" x14ac:dyDescent="0.25">
      <c r="A74" s="4">
        <v>74</v>
      </c>
      <c r="B74" s="30">
        <v>20255810248062</v>
      </c>
      <c r="C74" s="2">
        <v>46020.49722222222</v>
      </c>
      <c r="D74" s="2">
        <v>46029</v>
      </c>
      <c r="E74" s="2" t="s">
        <v>7328</v>
      </c>
      <c r="F74" s="14">
        <f ca="1">Tabla368910111819151617234567563891011[[#This Row],[FECHA RADICACION]]-TODAY()</f>
        <v>-42.502777777779556</v>
      </c>
      <c r="G74" s="14" t="s">
        <v>50</v>
      </c>
      <c r="H74" s="14" t="s">
        <v>128</v>
      </c>
      <c r="I74" s="14" t="s">
        <v>17</v>
      </c>
      <c r="J74" s="15" t="s">
        <v>18</v>
      </c>
    </row>
    <row r="75" spans="1:13" ht="21.75" customHeight="1" x14ac:dyDescent="0.25">
      <c r="A75" s="4">
        <v>75</v>
      </c>
      <c r="B75" s="30">
        <v>20255810248022</v>
      </c>
      <c r="C75" s="2">
        <v>46020.475694444445</v>
      </c>
      <c r="D75" s="2">
        <v>46029</v>
      </c>
      <c r="E75" s="2" t="s">
        <v>7713</v>
      </c>
      <c r="F75" s="14">
        <f ca="1">Tabla368910111819151617234567563891011[[#This Row],[FECHA RADICACION]]-TODAY()</f>
        <v>-42.524305555554747</v>
      </c>
      <c r="G75" s="14" t="s">
        <v>15</v>
      </c>
      <c r="H75" s="14" t="s">
        <v>5910</v>
      </c>
      <c r="I75" s="14" t="s">
        <v>6180</v>
      </c>
      <c r="L75" s="4" t="s">
        <v>185</v>
      </c>
    </row>
    <row r="76" spans="1:13" ht="21.75" customHeight="1" x14ac:dyDescent="0.25">
      <c r="A76" s="4">
        <v>76</v>
      </c>
      <c r="B76" s="30">
        <v>20255810248012</v>
      </c>
      <c r="C76" s="2">
        <v>46020.472916666666</v>
      </c>
      <c r="D76" s="2">
        <v>46029</v>
      </c>
      <c r="E76" s="2" t="s">
        <v>7714</v>
      </c>
      <c r="F76" s="14">
        <f ca="1">Tabla368910111819151617234567563891011[[#This Row],[FECHA RADICACION]]-TODAY()</f>
        <v>-42.527083333334303</v>
      </c>
      <c r="G76" s="14" t="s">
        <v>15</v>
      </c>
      <c r="H76" s="14" t="s">
        <v>5910</v>
      </c>
      <c r="I76" s="14" t="s">
        <v>6180</v>
      </c>
      <c r="L76" s="4" t="s">
        <v>1598</v>
      </c>
      <c r="M76" s="15"/>
    </row>
    <row r="77" spans="1:13" ht="21.75" hidden="1" customHeight="1" x14ac:dyDescent="0.25">
      <c r="A77" s="4">
        <v>77</v>
      </c>
      <c r="B77" s="30">
        <v>20255810248002</v>
      </c>
      <c r="C77" s="2">
        <v>46020.469444444447</v>
      </c>
      <c r="D77" s="2">
        <v>46029</v>
      </c>
      <c r="E77" s="2" t="s">
        <v>7715</v>
      </c>
      <c r="F77" s="14">
        <f ca="1">Tabla368910111819151617234567563891011[[#This Row],[FECHA RADICACION]]-TODAY()</f>
        <v>-42.530555555553292</v>
      </c>
      <c r="G77" s="14" t="s">
        <v>65</v>
      </c>
      <c r="H77" s="14" t="s">
        <v>7647</v>
      </c>
      <c r="I77" s="14" t="s">
        <v>17</v>
      </c>
      <c r="J77" s="15" t="s">
        <v>18</v>
      </c>
      <c r="L77" s="4" t="s">
        <v>1916</v>
      </c>
    </row>
    <row r="78" spans="1:13" ht="21.75" hidden="1" customHeight="1" x14ac:dyDescent="0.25">
      <c r="A78" s="4">
        <v>78</v>
      </c>
      <c r="B78" s="30">
        <v>20254604259942</v>
      </c>
      <c r="C78" s="2">
        <v>46020.436805555553</v>
      </c>
      <c r="D78" s="2">
        <v>46029</v>
      </c>
      <c r="E78" s="2" t="s">
        <v>7716</v>
      </c>
      <c r="F78" s="14">
        <f ca="1">Tabla368910111819151617234567563891011[[#This Row],[FECHA RADICACION]]-TODAY()</f>
        <v>-42.563194444446708</v>
      </c>
      <c r="G78" s="14" t="s">
        <v>50</v>
      </c>
      <c r="H78" s="14" t="s">
        <v>128</v>
      </c>
      <c r="I78" s="14" t="s">
        <v>17</v>
      </c>
      <c r="J78" s="15" t="s">
        <v>18</v>
      </c>
    </row>
    <row r="79" spans="1:13" ht="21.75" hidden="1" customHeight="1" x14ac:dyDescent="0.25">
      <c r="A79" s="4">
        <v>79</v>
      </c>
      <c r="B79" s="30">
        <v>20255810247852</v>
      </c>
      <c r="C79" s="2">
        <v>46020.408333333333</v>
      </c>
      <c r="D79" s="2">
        <v>46029</v>
      </c>
      <c r="E79" s="2" t="s">
        <v>7717</v>
      </c>
      <c r="F79" s="14">
        <f ca="1">Tabla368910111819151617234567563891011[[#This Row],[FECHA RADICACION]]-TODAY()</f>
        <v>-42.591666666667152</v>
      </c>
      <c r="G79" s="14" t="s">
        <v>50</v>
      </c>
      <c r="H79" s="14" t="s">
        <v>128</v>
      </c>
      <c r="I79" s="14" t="s">
        <v>17</v>
      </c>
      <c r="J79" s="15" t="s">
        <v>18</v>
      </c>
      <c r="L79" s="4" t="s">
        <v>1663</v>
      </c>
    </row>
    <row r="80" spans="1:13" ht="21.75" hidden="1" customHeight="1" x14ac:dyDescent="0.25">
      <c r="A80" s="4">
        <v>80</v>
      </c>
      <c r="B80" s="30">
        <v>20255810247812</v>
      </c>
      <c r="C80" s="2">
        <v>46020.397916666669</v>
      </c>
      <c r="D80" s="2">
        <v>46029</v>
      </c>
      <c r="E80" s="2" t="s">
        <v>7718</v>
      </c>
      <c r="F80" s="14">
        <f ca="1">Tabla368910111819151617234567563891011[[#This Row],[FECHA RADICACION]]-TODAY()</f>
        <v>-42.602083333331393</v>
      </c>
      <c r="G80" s="14" t="s">
        <v>65</v>
      </c>
      <c r="H80" s="14" t="s">
        <v>128</v>
      </c>
      <c r="I80" s="14" t="s">
        <v>17</v>
      </c>
      <c r="J80" s="15" t="s">
        <v>18</v>
      </c>
      <c r="L80" s="4" t="s">
        <v>1916</v>
      </c>
    </row>
    <row r="81" spans="1:12" ht="21.75" customHeight="1" x14ac:dyDescent="0.25">
      <c r="A81" s="4">
        <v>81</v>
      </c>
      <c r="B81" s="30">
        <v>20255810247772</v>
      </c>
      <c r="C81" s="2">
        <v>46020.387499999997</v>
      </c>
      <c r="D81" s="2">
        <v>46029</v>
      </c>
      <c r="E81" s="2" t="s">
        <v>7719</v>
      </c>
      <c r="F81" s="14">
        <f ca="1">Tabla368910111819151617234567563891011[[#This Row],[FECHA RADICACION]]-TODAY()</f>
        <v>-42.61250000000291</v>
      </c>
      <c r="G81" s="14" t="s">
        <v>65</v>
      </c>
      <c r="H81" s="14" t="s">
        <v>7647</v>
      </c>
      <c r="I81" s="14" t="s">
        <v>519</v>
      </c>
      <c r="L81" s="4" t="s">
        <v>174</v>
      </c>
    </row>
    <row r="82" spans="1:12" ht="21.75" customHeight="1" x14ac:dyDescent="0.25">
      <c r="A82" s="4">
        <v>82</v>
      </c>
      <c r="B82" s="30">
        <v>20255810247762</v>
      </c>
      <c r="C82" s="2">
        <v>46020.386111111111</v>
      </c>
      <c r="D82" s="2">
        <v>46029</v>
      </c>
      <c r="E82" s="2" t="s">
        <v>7720</v>
      </c>
      <c r="F82" s="14">
        <f ca="1">Tabla368910111819151617234567563891011[[#This Row],[FECHA RADICACION]]-TODAY()</f>
        <v>-42.613888888889051</v>
      </c>
      <c r="G82" s="14" t="s">
        <v>15</v>
      </c>
      <c r="H82" s="14" t="s">
        <v>5910</v>
      </c>
      <c r="I82" s="14" t="s">
        <v>6180</v>
      </c>
    </row>
    <row r="83" spans="1:12" ht="21.75" customHeight="1" x14ac:dyDescent="0.25">
      <c r="A83" s="4">
        <v>83</v>
      </c>
      <c r="B83" s="30">
        <v>20255810247672</v>
      </c>
      <c r="C83" s="2">
        <v>46020.338888888888</v>
      </c>
      <c r="D83" s="2">
        <v>46029</v>
      </c>
      <c r="E83" s="2" t="s">
        <v>7721</v>
      </c>
      <c r="F83" s="14">
        <f ca="1">Tabla368910111819151617234567563891011[[#This Row],[FECHA RADICACION]]-TODAY()</f>
        <v>-42.661111111112405</v>
      </c>
      <c r="G83" s="14" t="s">
        <v>65</v>
      </c>
      <c r="H83" s="14" t="s">
        <v>7647</v>
      </c>
      <c r="I83" s="14" t="s">
        <v>549</v>
      </c>
      <c r="J83" s="15" t="s">
        <v>18</v>
      </c>
      <c r="L83" s="4" t="s">
        <v>174</v>
      </c>
    </row>
    <row r="84" spans="1:12" ht="21.75" hidden="1" customHeight="1" x14ac:dyDescent="0.25">
      <c r="A84" s="4">
        <v>84</v>
      </c>
      <c r="B84" s="30">
        <v>20255810247642</v>
      </c>
      <c r="C84" s="2">
        <v>46020.335416666669</v>
      </c>
      <c r="D84" s="2">
        <v>46029</v>
      </c>
      <c r="E84" s="2" t="s">
        <v>7722</v>
      </c>
      <c r="F84" s="14">
        <f ca="1">Tabla368910111819151617234567563891011[[#This Row],[FECHA RADICACION]]-TODAY()</f>
        <v>-42.664583333331393</v>
      </c>
      <c r="G84" s="14" t="s">
        <v>50</v>
      </c>
      <c r="H84" s="14" t="s">
        <v>128</v>
      </c>
      <c r="I84" s="14" t="s">
        <v>17</v>
      </c>
      <c r="J84" s="15" t="s">
        <v>18</v>
      </c>
      <c r="L84" s="4" t="s">
        <v>7723</v>
      </c>
    </row>
    <row r="85" spans="1:12" ht="21.75" hidden="1" customHeight="1" x14ac:dyDescent="0.25">
      <c r="A85" s="4">
        <v>85</v>
      </c>
      <c r="B85" s="30">
        <v>20254214252422</v>
      </c>
      <c r="C85" s="2">
        <v>46020.299305555556</v>
      </c>
      <c r="D85" s="2">
        <v>46029</v>
      </c>
      <c r="E85" s="2" t="s">
        <v>7724</v>
      </c>
      <c r="F85" s="14">
        <f ca="1">Tabla368910111819151617234567563891011[[#This Row],[FECHA RADICACION]]-TODAY()</f>
        <v>-42.700694444443798</v>
      </c>
      <c r="G85" s="14" t="s">
        <v>65</v>
      </c>
      <c r="H85" s="14" t="s">
        <v>7459</v>
      </c>
      <c r="I85" s="14" t="s">
        <v>17</v>
      </c>
      <c r="J85" s="15" t="s">
        <v>18</v>
      </c>
    </row>
    <row r="86" spans="1:12" ht="21.75" customHeight="1" x14ac:dyDescent="0.25">
      <c r="A86" s="4">
        <v>86</v>
      </c>
      <c r="B86" s="30">
        <v>20254604248702</v>
      </c>
      <c r="C86" s="2">
        <v>46017</v>
      </c>
      <c r="D86" s="2">
        <v>46029</v>
      </c>
      <c r="E86" s="2" t="s">
        <v>7725</v>
      </c>
      <c r="F86" s="14">
        <f ca="1">Tabla368910111819151617234567563891011[[#This Row],[FECHA RADICACION]]-TODAY()</f>
        <v>-46</v>
      </c>
      <c r="G86" s="14" t="s">
        <v>15</v>
      </c>
      <c r="H86" s="14" t="s">
        <v>5910</v>
      </c>
      <c r="I86" s="14" t="s">
        <v>6180</v>
      </c>
    </row>
    <row r="87" spans="1:12" ht="21.75" customHeight="1" x14ac:dyDescent="0.25">
      <c r="A87" s="4">
        <v>87</v>
      </c>
      <c r="B87" s="30">
        <v>20254604248622</v>
      </c>
      <c r="C87" s="2">
        <v>46017</v>
      </c>
      <c r="D87" s="2">
        <v>46029</v>
      </c>
      <c r="E87" s="2" t="s">
        <v>7726</v>
      </c>
      <c r="F87" s="14">
        <f ca="1">Tabla368910111819151617234567563891011[[#This Row],[FECHA RADICACION]]-TODAY()</f>
        <v>-46</v>
      </c>
      <c r="G87" s="14" t="s">
        <v>50</v>
      </c>
      <c r="H87" s="14" t="s">
        <v>128</v>
      </c>
      <c r="I87" s="14" t="s">
        <v>519</v>
      </c>
    </row>
    <row r="88" spans="1:12" ht="21.75" hidden="1" customHeight="1" x14ac:dyDescent="0.25">
      <c r="A88" s="4">
        <v>88</v>
      </c>
      <c r="B88" s="30">
        <v>20255810247232</v>
      </c>
      <c r="C88" s="2">
        <v>46015.499305555553</v>
      </c>
      <c r="D88" s="2">
        <v>46029</v>
      </c>
      <c r="E88" s="2" t="s">
        <v>7727</v>
      </c>
      <c r="F88" s="14">
        <f ca="1">Tabla368910111819151617234567563891011[[#This Row],[FECHA RADICACION]]-TODAY()</f>
        <v>-47.500694444446708</v>
      </c>
      <c r="G88" s="14" t="s">
        <v>7226</v>
      </c>
      <c r="H88" s="14" t="s">
        <v>17</v>
      </c>
      <c r="I88" s="14" t="s">
        <v>17</v>
      </c>
      <c r="J88" s="15" t="s">
        <v>18</v>
      </c>
    </row>
    <row r="89" spans="1:12" ht="21.75" hidden="1" customHeight="1" x14ac:dyDescent="0.25">
      <c r="A89" s="4">
        <v>89</v>
      </c>
      <c r="B89" s="30">
        <v>20255810248652</v>
      </c>
      <c r="C89" s="2">
        <v>46022.398611111108</v>
      </c>
      <c r="D89" s="2">
        <v>46029</v>
      </c>
      <c r="E89" s="2" t="s">
        <v>7728</v>
      </c>
      <c r="F89" s="14">
        <f ca="1">Tabla368910111819151617234567563891011[[#This Row],[FECHA RADICACION]]-TODAY()</f>
        <v>-40.601388888891961</v>
      </c>
      <c r="G89" s="14" t="s">
        <v>7226</v>
      </c>
      <c r="H89" s="14" t="s">
        <v>17</v>
      </c>
      <c r="I89" s="14" t="s">
        <v>17</v>
      </c>
      <c r="J89" s="15" t="s">
        <v>18</v>
      </c>
    </row>
    <row r="90" spans="1:12" ht="21.75" hidden="1" customHeight="1" x14ac:dyDescent="0.25">
      <c r="A90" s="4">
        <v>90</v>
      </c>
      <c r="B90" s="30">
        <v>20255810248632</v>
      </c>
      <c r="C90" s="2">
        <v>46022.386805555558</v>
      </c>
      <c r="D90" s="2">
        <v>46029</v>
      </c>
      <c r="E90" s="2" t="s">
        <v>7729</v>
      </c>
      <c r="F90" s="14">
        <f ca="1">Tabla368910111819151617234567563891011[[#This Row],[FECHA RADICACION]]-TODAY()</f>
        <v>-40.613194444442343</v>
      </c>
      <c r="G90" s="14" t="s">
        <v>50</v>
      </c>
      <c r="H90" s="14" t="s">
        <v>128</v>
      </c>
      <c r="I90" s="14" t="s">
        <v>17</v>
      </c>
      <c r="J90" s="15" t="s">
        <v>18</v>
      </c>
    </row>
    <row r="91" spans="1:12" ht="21.75" hidden="1" customHeight="1" x14ac:dyDescent="0.25">
      <c r="A91" s="4">
        <v>91</v>
      </c>
      <c r="B91" s="30">
        <v>20255810248312</v>
      </c>
      <c r="C91" s="2">
        <v>46020</v>
      </c>
      <c r="D91" s="2">
        <v>46029</v>
      </c>
      <c r="E91" s="2" t="s">
        <v>7730</v>
      </c>
      <c r="F91" s="14">
        <f ca="1">Tabla368910111819151617234567563891011[[#This Row],[FECHA RADICACION]]-TODAY()</f>
        <v>-43</v>
      </c>
      <c r="G91" s="14" t="s">
        <v>50</v>
      </c>
      <c r="H91" s="14" t="s">
        <v>128</v>
      </c>
      <c r="I91" s="14" t="s">
        <v>17</v>
      </c>
      <c r="J91" s="15" t="s">
        <v>18</v>
      </c>
      <c r="L91" s="4" t="s">
        <v>185</v>
      </c>
    </row>
    <row r="92" spans="1:12" ht="21.75" customHeight="1" x14ac:dyDescent="0.25">
      <c r="A92" s="4">
        <v>92</v>
      </c>
      <c r="B92" s="30">
        <v>20255810248712</v>
      </c>
      <c r="C92" s="2">
        <v>46022.458333333336</v>
      </c>
      <c r="D92" s="2">
        <v>46029</v>
      </c>
      <c r="E92" s="2" t="s">
        <v>436</v>
      </c>
      <c r="F92" s="14">
        <f ca="1">Tabla368910111819151617234567563891011[[#This Row],[FECHA RADICACION]]-TODAY()</f>
        <v>-40.541666666664241</v>
      </c>
      <c r="G92" s="14" t="s">
        <v>65</v>
      </c>
      <c r="H92" s="14" t="s">
        <v>7459</v>
      </c>
      <c r="I92" s="14" t="s">
        <v>568</v>
      </c>
    </row>
    <row r="93" spans="1:12" ht="21.75" customHeight="1" x14ac:dyDescent="0.25">
      <c r="A93" s="4">
        <v>93</v>
      </c>
      <c r="B93" s="30">
        <v>20255810248682</v>
      </c>
      <c r="C93" s="2">
        <v>46022.415277777778</v>
      </c>
      <c r="D93" s="2">
        <v>46029</v>
      </c>
      <c r="E93" s="2" t="s">
        <v>7731</v>
      </c>
      <c r="F93" s="14">
        <f ca="1">Tabla368910111819151617234567563891011[[#This Row],[FECHA RADICACION]]-TODAY()</f>
        <v>-40.584722222221899</v>
      </c>
      <c r="G93" s="14" t="s">
        <v>15</v>
      </c>
      <c r="H93" s="14" t="s">
        <v>5910</v>
      </c>
      <c r="I93" s="14" t="s">
        <v>6180</v>
      </c>
    </row>
    <row r="94" spans="1:12" ht="21.75" customHeight="1" x14ac:dyDescent="0.25">
      <c r="A94" s="4">
        <v>94</v>
      </c>
      <c r="B94" s="30">
        <v>20255810248792</v>
      </c>
      <c r="C94" s="2">
        <v>46022</v>
      </c>
      <c r="D94" s="2">
        <v>46029</v>
      </c>
      <c r="E94" s="2" t="s">
        <v>7732</v>
      </c>
      <c r="F94" s="14">
        <f ca="1">Tabla368910111819151617234567563891011[[#This Row],[FECHA RADICACION]]-TODAY()</f>
        <v>-41</v>
      </c>
      <c r="G94" s="14" t="s">
        <v>85</v>
      </c>
      <c r="H94" s="14" t="s">
        <v>1144</v>
      </c>
      <c r="I94" s="47" t="s">
        <v>7733</v>
      </c>
      <c r="L94" s="4" t="s">
        <v>125</v>
      </c>
    </row>
    <row r="95" spans="1:12" ht="21.75" customHeight="1" x14ac:dyDescent="0.25">
      <c r="A95" s="4">
        <v>95</v>
      </c>
      <c r="B95" s="30">
        <v>20265810000722</v>
      </c>
      <c r="C95" s="2">
        <v>46029.499305555553</v>
      </c>
      <c r="D95" s="2">
        <v>46029</v>
      </c>
      <c r="E95" s="2" t="s">
        <v>7734</v>
      </c>
      <c r="F95" s="14">
        <f ca="1">Tabla368910111819151617234567563891011[[#This Row],[FECHA RADICACION]]-TODAY()</f>
        <v>-33.500694444446708</v>
      </c>
      <c r="G95" s="14" t="s">
        <v>85</v>
      </c>
      <c r="H95" s="14" t="s">
        <v>1144</v>
      </c>
      <c r="I95" s="14" t="s">
        <v>6180</v>
      </c>
    </row>
    <row r="96" spans="1:12" ht="21.75" customHeight="1" x14ac:dyDescent="0.25">
      <c r="A96" s="4">
        <v>96</v>
      </c>
      <c r="B96" s="30">
        <v>20264600031332</v>
      </c>
      <c r="C96" s="2">
        <v>46029.495833333334</v>
      </c>
      <c r="D96" s="2">
        <v>46029</v>
      </c>
      <c r="E96" s="2" t="s">
        <v>7735</v>
      </c>
      <c r="F96" s="14">
        <f ca="1">Tabla368910111819151617234567563891011[[#This Row],[FECHA RADICACION]]-TODAY()</f>
        <v>-33.504166666665697</v>
      </c>
      <c r="G96" s="14" t="s">
        <v>15</v>
      </c>
      <c r="H96" s="14" t="s">
        <v>5910</v>
      </c>
      <c r="I96" s="14" t="s">
        <v>6180</v>
      </c>
    </row>
    <row r="97" spans="1:13" ht="21.75" hidden="1" customHeight="1" x14ac:dyDescent="0.25">
      <c r="A97" s="4">
        <v>97</v>
      </c>
      <c r="B97" s="30">
        <v>20264600028902</v>
      </c>
      <c r="C97" s="2">
        <v>46029.397916666669</v>
      </c>
      <c r="D97" s="2">
        <v>46029</v>
      </c>
      <c r="E97" s="2" t="s">
        <v>7736</v>
      </c>
      <c r="F97" s="14">
        <f ca="1">Tabla368910111819151617234567563891011[[#This Row],[FECHA RADICACION]]-TODAY()</f>
        <v>-33.602083333331393</v>
      </c>
      <c r="G97" s="14" t="s">
        <v>7226</v>
      </c>
      <c r="H97" s="14" t="s">
        <v>17</v>
      </c>
      <c r="I97" s="14" t="s">
        <v>17</v>
      </c>
      <c r="J97" s="15" t="s">
        <v>18</v>
      </c>
    </row>
    <row r="98" spans="1:13" ht="21.75" hidden="1" customHeight="1" x14ac:dyDescent="0.25">
      <c r="A98" s="4">
        <v>98</v>
      </c>
      <c r="B98" s="30">
        <v>20264600025252</v>
      </c>
      <c r="C98" s="2">
        <v>46028</v>
      </c>
      <c r="D98" s="2">
        <v>46029</v>
      </c>
      <c r="E98" s="2" t="s">
        <v>7737</v>
      </c>
      <c r="F98" s="14">
        <f ca="1">Tabla368910111819151617234567563891011[[#This Row],[FECHA RADICACION]]-TODAY()</f>
        <v>-35</v>
      </c>
      <c r="G98" s="14" t="s">
        <v>7226</v>
      </c>
      <c r="H98" s="14" t="s">
        <v>17</v>
      </c>
      <c r="I98" s="14" t="s">
        <v>17</v>
      </c>
      <c r="J98" s="15" t="s">
        <v>18</v>
      </c>
    </row>
    <row r="99" spans="1:13" ht="21.75" hidden="1" customHeight="1" x14ac:dyDescent="0.25">
      <c r="A99" s="4">
        <v>99</v>
      </c>
      <c r="B99" s="30">
        <v>20264600025222</v>
      </c>
      <c r="C99" s="2">
        <v>46028</v>
      </c>
      <c r="D99" s="2">
        <v>46029</v>
      </c>
      <c r="E99" s="2" t="s">
        <v>7738</v>
      </c>
      <c r="F99" s="14">
        <f ca="1">Tabla368910111819151617234567563891011[[#This Row],[FECHA RADICACION]]-TODAY()</f>
        <v>-35</v>
      </c>
      <c r="G99" s="14" t="s">
        <v>7226</v>
      </c>
      <c r="H99" s="14" t="s">
        <v>17</v>
      </c>
      <c r="I99" s="14" t="s">
        <v>17</v>
      </c>
      <c r="J99" s="15" t="s">
        <v>18</v>
      </c>
      <c r="K99" s="53"/>
    </row>
    <row r="100" spans="1:13" ht="21.75" customHeight="1" x14ac:dyDescent="0.25">
      <c r="A100" s="4">
        <v>100</v>
      </c>
      <c r="B100" s="30">
        <v>20264600024662</v>
      </c>
      <c r="C100" s="2">
        <v>46028</v>
      </c>
      <c r="D100" s="2">
        <v>46029</v>
      </c>
      <c r="E100" s="2" t="s">
        <v>7739</v>
      </c>
      <c r="F100" s="14">
        <f ca="1">Tabla368910111819151617234567563891011[[#This Row],[FECHA RADICACION]]-TODAY()</f>
        <v>-35</v>
      </c>
      <c r="G100" s="14" t="s">
        <v>50</v>
      </c>
      <c r="H100" s="14" t="s">
        <v>128</v>
      </c>
      <c r="I100" s="14" t="s">
        <v>549</v>
      </c>
      <c r="J100" s="15" t="s">
        <v>18</v>
      </c>
    </row>
    <row r="101" spans="1:13" ht="21.75" customHeight="1" x14ac:dyDescent="0.25">
      <c r="A101" s="4">
        <v>101</v>
      </c>
      <c r="B101" s="30">
        <v>20264600024022</v>
      </c>
      <c r="C101" s="2">
        <v>46028</v>
      </c>
      <c r="D101" s="2">
        <v>46029</v>
      </c>
      <c r="E101" s="2" t="s">
        <v>7740</v>
      </c>
      <c r="F101" s="14">
        <f ca="1">Tabla368910111819151617234567563891011[[#This Row],[FECHA RADICACION]]-TODAY()</f>
        <v>-35</v>
      </c>
      <c r="G101" s="14" t="s">
        <v>65</v>
      </c>
      <c r="H101" s="14" t="s">
        <v>7459</v>
      </c>
      <c r="I101" s="14" t="s">
        <v>549</v>
      </c>
      <c r="J101" s="15" t="s">
        <v>18</v>
      </c>
    </row>
    <row r="102" spans="1:13" ht="21.75" hidden="1" customHeight="1" x14ac:dyDescent="0.25">
      <c r="A102" s="4">
        <v>102</v>
      </c>
      <c r="B102" s="30">
        <v>20264600022572</v>
      </c>
      <c r="C102" s="2">
        <v>46028.495833333334</v>
      </c>
      <c r="D102" s="2">
        <v>46029</v>
      </c>
      <c r="E102" s="2" t="s">
        <v>7741</v>
      </c>
      <c r="F102" s="14">
        <f ca="1">Tabla368910111819151617234567563891011[[#This Row],[FECHA RADICACION]]-TODAY()</f>
        <v>-34.504166666665697</v>
      </c>
      <c r="G102" s="14" t="s">
        <v>7226</v>
      </c>
      <c r="H102" s="14" t="s">
        <v>17</v>
      </c>
      <c r="I102" s="30" t="s">
        <v>17</v>
      </c>
      <c r="J102" s="15" t="s">
        <v>18</v>
      </c>
    </row>
    <row r="103" spans="1:13" ht="21.75" customHeight="1" x14ac:dyDescent="0.25">
      <c r="A103" s="4">
        <v>103</v>
      </c>
      <c r="B103" s="30">
        <v>20265810000262</v>
      </c>
      <c r="C103" s="2">
        <v>46028.44027777778</v>
      </c>
      <c r="D103" s="2">
        <v>46029</v>
      </c>
      <c r="E103" s="2" t="s">
        <v>7742</v>
      </c>
      <c r="F103" s="14">
        <f ca="1">Tabla368910111819151617234567563891011[[#This Row],[FECHA RADICACION]]-TODAY()</f>
        <v>-34.559722222220444</v>
      </c>
      <c r="G103" s="14" t="s">
        <v>15</v>
      </c>
      <c r="H103" s="14" t="s">
        <v>5910</v>
      </c>
      <c r="I103" s="14" t="s">
        <v>549</v>
      </c>
      <c r="J103" s="15" t="s">
        <v>18</v>
      </c>
    </row>
    <row r="104" spans="1:13" ht="21.75" customHeight="1" x14ac:dyDescent="0.25">
      <c r="A104" s="4">
        <v>104</v>
      </c>
      <c r="B104" s="30">
        <v>20264600014262</v>
      </c>
      <c r="C104" s="2">
        <v>46027</v>
      </c>
      <c r="D104" s="2">
        <v>46029</v>
      </c>
      <c r="E104" s="2" t="s">
        <v>7743</v>
      </c>
      <c r="F104" s="14">
        <f ca="1">Tabla368910111819151617234567563891011[[#This Row],[FECHA RADICACION]]-TODAY()</f>
        <v>-36</v>
      </c>
      <c r="G104" s="14" t="s">
        <v>65</v>
      </c>
      <c r="H104" s="14" t="s">
        <v>7647</v>
      </c>
      <c r="I104" s="14" t="s">
        <v>549</v>
      </c>
      <c r="J104" s="15" t="s">
        <v>18</v>
      </c>
    </row>
    <row r="105" spans="1:13" ht="21.75" customHeight="1" x14ac:dyDescent="0.25">
      <c r="A105" s="4">
        <v>105</v>
      </c>
      <c r="B105" s="30">
        <v>20264600012902</v>
      </c>
      <c r="C105" s="2">
        <v>46027.519444444442</v>
      </c>
      <c r="D105" s="2">
        <v>46029</v>
      </c>
      <c r="E105" s="2" t="s">
        <v>7744</v>
      </c>
      <c r="F105" s="14">
        <f ca="1">Tabla368910111819151617234567563891011[[#This Row],[FECHA RADICACION]]-TODAY()</f>
        <v>-35.480555555557657</v>
      </c>
      <c r="G105" s="14" t="s">
        <v>15</v>
      </c>
      <c r="H105" s="14" t="s">
        <v>5910</v>
      </c>
      <c r="I105" s="14" t="s">
        <v>6180</v>
      </c>
    </row>
    <row r="106" spans="1:13" ht="21.75" customHeight="1" x14ac:dyDescent="0.25">
      <c r="A106" s="4">
        <v>106</v>
      </c>
      <c r="B106" s="30">
        <v>20264600012662</v>
      </c>
      <c r="C106" s="2">
        <v>46027.510416666664</v>
      </c>
      <c r="D106" s="2">
        <v>46029</v>
      </c>
      <c r="E106" s="2" t="s">
        <v>7745</v>
      </c>
      <c r="F106" s="14">
        <f ca="1">Tabla368910111819151617234567563891011[[#This Row],[FECHA RADICACION]]-TODAY()</f>
        <v>-35.489583333335759</v>
      </c>
      <c r="G106" s="14" t="s">
        <v>50</v>
      </c>
      <c r="H106" s="14" t="s">
        <v>128</v>
      </c>
      <c r="I106" s="30" t="s">
        <v>549</v>
      </c>
      <c r="J106" s="15" t="s">
        <v>18</v>
      </c>
    </row>
    <row r="107" spans="1:13" ht="21.75" customHeight="1" x14ac:dyDescent="0.25">
      <c r="A107" s="4">
        <v>107</v>
      </c>
      <c r="B107" s="30">
        <v>20264210009582</v>
      </c>
      <c r="C107" s="2">
        <v>46027.334722222222</v>
      </c>
      <c r="D107" s="2">
        <v>46029</v>
      </c>
      <c r="E107" s="2" t="s">
        <v>7746</v>
      </c>
      <c r="F107" s="14">
        <f ca="1">Tabla368910111819151617234567563891011[[#This Row],[FECHA RADICACION]]-TODAY()</f>
        <v>-35.665277777778101</v>
      </c>
      <c r="G107" s="14" t="s">
        <v>15</v>
      </c>
      <c r="H107" s="14" t="s">
        <v>5910</v>
      </c>
      <c r="I107" s="14" t="s">
        <v>6180</v>
      </c>
    </row>
    <row r="108" spans="1:13" ht="21.75" customHeight="1" x14ac:dyDescent="0.25">
      <c r="A108" s="4">
        <v>109</v>
      </c>
      <c r="B108" s="30">
        <v>20264600009482</v>
      </c>
      <c r="C108" s="2">
        <v>46027.321527777778</v>
      </c>
      <c r="D108" s="2">
        <v>46029</v>
      </c>
      <c r="E108" s="2" t="s">
        <v>7747</v>
      </c>
      <c r="F108" s="14">
        <f ca="1">Tabla368910111819151617234567563891011[[#This Row],[FECHA RADICACION]]-TODAY()</f>
        <v>-35.678472222221899</v>
      </c>
      <c r="G108" s="14" t="s">
        <v>65</v>
      </c>
      <c r="H108" s="14" t="s">
        <v>7459</v>
      </c>
      <c r="I108" s="14" t="s">
        <v>6835</v>
      </c>
      <c r="J108" s="15" t="s">
        <v>18</v>
      </c>
      <c r="M108" s="4" t="s">
        <v>7811</v>
      </c>
    </row>
    <row r="109" spans="1:13" ht="21.75" customHeight="1" x14ac:dyDescent="0.25">
      <c r="A109" s="4">
        <v>110</v>
      </c>
      <c r="B109" s="30">
        <v>20264210007792</v>
      </c>
      <c r="C109" s="2">
        <v>46025</v>
      </c>
      <c r="D109" s="2">
        <v>46029</v>
      </c>
      <c r="E109" s="2" t="s">
        <v>7748</v>
      </c>
      <c r="F109" s="14">
        <f ca="1">Tabla368910111819151617234567563891011[[#This Row],[FECHA RADICACION]]-TODAY()</f>
        <v>-38</v>
      </c>
      <c r="G109" s="14" t="s">
        <v>50</v>
      </c>
      <c r="H109" s="14" t="s">
        <v>128</v>
      </c>
      <c r="I109" s="14" t="s">
        <v>549</v>
      </c>
      <c r="J109" s="15" t="s">
        <v>18</v>
      </c>
    </row>
    <row r="110" spans="1:13" ht="21.75" hidden="1" customHeight="1" x14ac:dyDescent="0.25">
      <c r="A110" s="4">
        <v>112</v>
      </c>
      <c r="B110" s="30">
        <v>20264210007782</v>
      </c>
      <c r="C110" s="2">
        <v>46025</v>
      </c>
      <c r="D110" s="2">
        <v>46029</v>
      </c>
      <c r="E110" s="2" t="s">
        <v>7749</v>
      </c>
      <c r="F110" s="14">
        <f ca="1">Tabla368910111819151617234567563891011[[#This Row],[FECHA RADICACION]]-TODAY()</f>
        <v>-38</v>
      </c>
      <c r="G110" s="14" t="s">
        <v>50</v>
      </c>
      <c r="H110" s="14" t="s">
        <v>128</v>
      </c>
      <c r="I110" s="14" t="s">
        <v>17</v>
      </c>
      <c r="J110" s="15" t="s">
        <v>18</v>
      </c>
    </row>
    <row r="111" spans="1:13" ht="21.75" customHeight="1" x14ac:dyDescent="0.25">
      <c r="A111" s="4">
        <v>114</v>
      </c>
      <c r="B111" s="30">
        <v>20264600004502</v>
      </c>
      <c r="C111" s="2">
        <v>46024</v>
      </c>
      <c r="D111" s="2">
        <v>46029</v>
      </c>
      <c r="E111" s="2" t="s">
        <v>7750</v>
      </c>
      <c r="F111" s="14">
        <f ca="1">Tabla368910111819151617234567563891011[[#This Row],[FECHA RADICACION]]-TODAY()</f>
        <v>-39</v>
      </c>
      <c r="G111" s="14" t="s">
        <v>15</v>
      </c>
      <c r="H111" s="14" t="s">
        <v>5910</v>
      </c>
      <c r="I111" s="14" t="s">
        <v>6180</v>
      </c>
    </row>
    <row r="112" spans="1:13" ht="21.75" hidden="1" customHeight="1" x14ac:dyDescent="0.25">
      <c r="A112" s="4">
        <v>115</v>
      </c>
      <c r="B112" s="30">
        <v>20265810000042</v>
      </c>
      <c r="C112" s="2">
        <v>46024</v>
      </c>
      <c r="D112" s="2">
        <v>46029</v>
      </c>
      <c r="E112" s="2" t="s">
        <v>7734</v>
      </c>
      <c r="F112" s="14">
        <f ca="1">Tabla368910111819151617234567563891011[[#This Row],[FECHA RADICACION]]-TODAY()</f>
        <v>-39</v>
      </c>
      <c r="G112" s="14" t="s">
        <v>50</v>
      </c>
      <c r="H112" s="14" t="s">
        <v>128</v>
      </c>
      <c r="I112" s="14" t="s">
        <v>17</v>
      </c>
      <c r="J112" s="15" t="s">
        <v>18</v>
      </c>
    </row>
    <row r="113" spans="1:13" ht="21.75" customHeight="1" x14ac:dyDescent="0.25">
      <c r="A113" s="4">
        <v>116</v>
      </c>
      <c r="B113" s="30">
        <v>20264210000282</v>
      </c>
      <c r="C113" s="2">
        <v>46024.277083333334</v>
      </c>
      <c r="D113" s="2">
        <v>46029</v>
      </c>
      <c r="E113" s="2" t="s">
        <v>7751</v>
      </c>
      <c r="F113" s="14">
        <f ca="1">Tabla368910111819151617234567563891011[[#This Row],[FECHA RADICACION]]-TODAY()</f>
        <v>-38.722916666665697</v>
      </c>
      <c r="G113" s="14" t="s">
        <v>15</v>
      </c>
      <c r="H113" s="14" t="s">
        <v>5910</v>
      </c>
      <c r="I113" s="14" t="s">
        <v>6180</v>
      </c>
    </row>
    <row r="114" spans="1:13" ht="21.75" customHeight="1" x14ac:dyDescent="0.25">
      <c r="A114" s="4">
        <v>117</v>
      </c>
      <c r="B114" s="30">
        <v>20264600000252</v>
      </c>
      <c r="C114" s="2">
        <v>46024.100694444445</v>
      </c>
      <c r="D114" s="2">
        <v>46029</v>
      </c>
      <c r="E114" s="2" t="s">
        <v>7752</v>
      </c>
      <c r="F114" s="14">
        <f ca="1">Tabla368910111819151617234567563891011[[#This Row],[FECHA RADICACION]]-TODAY()</f>
        <v>-38.899305555554747</v>
      </c>
      <c r="G114" s="14" t="s">
        <v>15</v>
      </c>
      <c r="H114" s="14" t="s">
        <v>5910</v>
      </c>
      <c r="I114" s="14" t="s">
        <v>6180</v>
      </c>
    </row>
    <row r="115" spans="1:13" ht="21.75" customHeight="1" x14ac:dyDescent="0.25">
      <c r="A115" s="4">
        <v>118</v>
      </c>
      <c r="B115" s="30">
        <v>20255810248922</v>
      </c>
      <c r="C115" s="2">
        <v>46022</v>
      </c>
      <c r="D115" s="2">
        <v>46029</v>
      </c>
      <c r="E115" s="2" t="s">
        <v>7753</v>
      </c>
      <c r="F115" s="14">
        <f ca="1">Tabla368910111819151617234567563891011[[#This Row],[FECHA RADICACION]]-TODAY()</f>
        <v>-41</v>
      </c>
      <c r="G115" s="14" t="s">
        <v>65</v>
      </c>
      <c r="H115" s="14" t="s">
        <v>7459</v>
      </c>
      <c r="I115" s="14" t="s">
        <v>6180</v>
      </c>
    </row>
    <row r="116" spans="1:13" ht="21.75" customHeight="1" x14ac:dyDescent="0.25">
      <c r="A116" s="4">
        <v>119</v>
      </c>
      <c r="B116" s="30">
        <v>20255810248912</v>
      </c>
      <c r="C116" s="2">
        <v>46022</v>
      </c>
      <c r="D116" s="2">
        <v>46029</v>
      </c>
      <c r="E116" s="2" t="s">
        <v>7754</v>
      </c>
      <c r="F116" s="14">
        <f ca="1">Tabla368910111819151617234567563891011[[#This Row],[FECHA RADICACION]]-TODAY()</f>
        <v>-41</v>
      </c>
      <c r="G116" s="14" t="s">
        <v>65</v>
      </c>
      <c r="H116" s="14" t="s">
        <v>7647</v>
      </c>
      <c r="I116" s="14" t="s">
        <v>549</v>
      </c>
      <c r="J116" s="15" t="s">
        <v>18</v>
      </c>
    </row>
    <row r="117" spans="1:13" ht="21.75" hidden="1" customHeight="1" x14ac:dyDescent="0.25">
      <c r="A117" s="4">
        <v>120</v>
      </c>
      <c r="B117" s="30">
        <v>20254604280522</v>
      </c>
      <c r="C117" s="2">
        <v>46022</v>
      </c>
      <c r="D117" s="2">
        <v>46029</v>
      </c>
      <c r="E117" s="2" t="s">
        <v>7755</v>
      </c>
      <c r="F117" s="14">
        <f ca="1">Tabla368910111819151617234567563891011[[#This Row],[FECHA RADICACION]]-TODAY()</f>
        <v>-41</v>
      </c>
      <c r="G117" s="14" t="s">
        <v>50</v>
      </c>
      <c r="H117" s="14" t="s">
        <v>128</v>
      </c>
      <c r="I117" s="14" t="s">
        <v>17</v>
      </c>
      <c r="J117" s="15" t="s">
        <v>18</v>
      </c>
    </row>
    <row r="118" spans="1:13" ht="21.75" hidden="1" customHeight="1" x14ac:dyDescent="0.25">
      <c r="A118" s="4">
        <v>121</v>
      </c>
      <c r="B118" s="30">
        <v>20255810248842</v>
      </c>
      <c r="C118" s="2">
        <v>46022</v>
      </c>
      <c r="D118" s="2">
        <v>46029</v>
      </c>
      <c r="E118" s="2" t="s">
        <v>7756</v>
      </c>
      <c r="F118" s="14">
        <f ca="1">Tabla368910111819151617234567563891011[[#This Row],[FECHA RADICACION]]-TODAY()</f>
        <v>-41</v>
      </c>
      <c r="G118" s="14" t="s">
        <v>7226</v>
      </c>
      <c r="H118" s="14" t="s">
        <v>17</v>
      </c>
      <c r="I118" s="14" t="s">
        <v>17</v>
      </c>
      <c r="J118" s="15" t="s">
        <v>18</v>
      </c>
      <c r="L118" s="4" t="s">
        <v>125</v>
      </c>
    </row>
    <row r="119" spans="1:13" ht="21.75" hidden="1" customHeight="1" x14ac:dyDescent="0.25">
      <c r="A119" s="4">
        <v>122</v>
      </c>
      <c r="B119" s="30">
        <v>20255810246692</v>
      </c>
      <c r="C119" s="2">
        <v>46014</v>
      </c>
      <c r="D119" s="2">
        <v>46029</v>
      </c>
      <c r="E119" s="2" t="s">
        <v>7757</v>
      </c>
      <c r="F119" s="14">
        <f ca="1">Tabla368910111819151617234567563891011[[#This Row],[FECHA RADICACION]]-TODAY()</f>
        <v>-49</v>
      </c>
      <c r="G119" s="14" t="s">
        <v>7226</v>
      </c>
      <c r="H119" s="14" t="s">
        <v>17</v>
      </c>
      <c r="I119" s="14" t="s">
        <v>17</v>
      </c>
      <c r="J119" s="15" t="s">
        <v>18</v>
      </c>
    </row>
    <row r="120" spans="1:13" ht="21.75" hidden="1" customHeight="1" x14ac:dyDescent="0.25">
      <c r="A120" s="4">
        <v>123</v>
      </c>
      <c r="B120" s="30">
        <v>20264600035152</v>
      </c>
      <c r="C120" s="2">
        <v>46029</v>
      </c>
      <c r="D120" s="2">
        <v>46029</v>
      </c>
      <c r="E120" s="2" t="s">
        <v>7758</v>
      </c>
      <c r="F120" s="14">
        <f ca="1">Tabla368910111819151617234567563891011[[#This Row],[FECHA RADICACION]]-TODAY()</f>
        <v>-34</v>
      </c>
      <c r="G120" s="14" t="s">
        <v>7226</v>
      </c>
      <c r="H120" s="14" t="s">
        <v>17</v>
      </c>
      <c r="I120" s="14" t="s">
        <v>17</v>
      </c>
      <c r="J120" s="15" t="s">
        <v>18</v>
      </c>
    </row>
    <row r="121" spans="1:13" ht="21.75" customHeight="1" x14ac:dyDescent="0.25">
      <c r="A121" s="4">
        <v>124</v>
      </c>
      <c r="B121" s="30">
        <v>20264600034862</v>
      </c>
      <c r="C121" s="2">
        <v>46029</v>
      </c>
      <c r="D121" s="2">
        <v>46029</v>
      </c>
      <c r="E121" s="2" t="s">
        <v>7759</v>
      </c>
      <c r="F121" s="14">
        <f ca="1">Tabla368910111819151617234567563891011[[#This Row],[FECHA RADICACION]]-TODAY()</f>
        <v>-34</v>
      </c>
      <c r="G121" s="14" t="s">
        <v>15</v>
      </c>
      <c r="H121" s="14" t="s">
        <v>5910</v>
      </c>
      <c r="I121" s="14" t="s">
        <v>6180</v>
      </c>
    </row>
    <row r="122" spans="1:13" ht="21.75" customHeight="1" x14ac:dyDescent="0.25">
      <c r="A122" s="4">
        <v>125</v>
      </c>
      <c r="B122" s="30">
        <v>20264600034762</v>
      </c>
      <c r="C122" s="2">
        <v>46029</v>
      </c>
      <c r="D122" s="2">
        <v>46029</v>
      </c>
      <c r="E122" s="2" t="s">
        <v>7760</v>
      </c>
      <c r="F122" s="14">
        <f ca="1">Tabla368910111819151617234567563891011[[#This Row],[FECHA RADICACION]]-TODAY()</f>
        <v>-34</v>
      </c>
      <c r="G122" s="14" t="s">
        <v>15</v>
      </c>
      <c r="H122" s="14" t="s">
        <v>5910</v>
      </c>
      <c r="I122" s="14" t="s">
        <v>6180</v>
      </c>
    </row>
    <row r="123" spans="1:13" ht="21.75" customHeight="1" x14ac:dyDescent="0.25">
      <c r="A123" s="4">
        <v>126</v>
      </c>
      <c r="B123" s="30">
        <v>20253300491203</v>
      </c>
      <c r="C123" s="2">
        <v>46014.470833333333</v>
      </c>
      <c r="D123" s="2">
        <v>46029</v>
      </c>
      <c r="E123" s="2" t="s">
        <v>7761</v>
      </c>
      <c r="F123" s="14">
        <f ca="1">Tabla368910111819151617234567563891011[[#This Row],[FECHA RADICACION]]-TODAY()</f>
        <v>-48.529166666667152</v>
      </c>
      <c r="G123" s="14" t="s">
        <v>15</v>
      </c>
      <c r="H123" s="14" t="s">
        <v>5910</v>
      </c>
      <c r="I123" s="14" t="s">
        <v>6180</v>
      </c>
      <c r="L123" s="4" t="s">
        <v>99</v>
      </c>
    </row>
    <row r="124" spans="1:13" ht="21.75" customHeight="1" x14ac:dyDescent="0.25">
      <c r="A124" s="4">
        <v>127</v>
      </c>
      <c r="B124" s="30">
        <v>20251800461473</v>
      </c>
      <c r="C124" s="2">
        <v>46000.34097222222</v>
      </c>
      <c r="D124" s="2">
        <v>46029</v>
      </c>
      <c r="E124" s="2" t="s">
        <v>7762</v>
      </c>
      <c r="F124" s="14">
        <f ca="1">Tabla368910111819151617234567563891011[[#This Row],[FECHA RADICACION]]-TODAY()</f>
        <v>-62.659027777779556</v>
      </c>
      <c r="G124" s="14" t="s">
        <v>15</v>
      </c>
      <c r="H124" s="14" t="s">
        <v>5910</v>
      </c>
      <c r="I124" s="30" t="s">
        <v>6180</v>
      </c>
      <c r="L124" s="4" t="s">
        <v>99</v>
      </c>
    </row>
    <row r="125" spans="1:13" ht="21.75" hidden="1" customHeight="1" x14ac:dyDescent="0.25">
      <c r="A125" s="4">
        <v>128</v>
      </c>
      <c r="B125" s="30">
        <v>20255820018073</v>
      </c>
      <c r="C125" s="2">
        <v>45935</v>
      </c>
      <c r="D125" s="2">
        <v>46029</v>
      </c>
      <c r="E125" s="2" t="s">
        <v>7763</v>
      </c>
      <c r="F125" s="14">
        <f ca="1">Tabla368910111819151617234567563891011[[#This Row],[FECHA RADICACION]]-TODAY()</f>
        <v>-128</v>
      </c>
      <c r="G125" s="14" t="s">
        <v>7226</v>
      </c>
      <c r="H125" s="14" t="s">
        <v>17</v>
      </c>
      <c r="I125" s="14" t="s">
        <v>17</v>
      </c>
      <c r="J125" s="15" t="s">
        <v>18</v>
      </c>
      <c r="L125" s="15"/>
      <c r="M125" s="15"/>
    </row>
    <row r="126" spans="1:13" ht="21.75" customHeight="1" x14ac:dyDescent="0.25">
      <c r="A126" s="4">
        <v>129</v>
      </c>
      <c r="B126" s="30">
        <v>20255830063913</v>
      </c>
      <c r="C126" s="2">
        <v>45720.540277777778</v>
      </c>
      <c r="D126" s="2">
        <v>46029</v>
      </c>
      <c r="E126" s="2" t="s">
        <v>1364</v>
      </c>
      <c r="F126" s="14">
        <f ca="1">Tabla368910111819151617234567563891011[[#This Row],[FECHA RADICACION]]-TODAY()</f>
        <v>-342.4597222222219</v>
      </c>
      <c r="G126" s="14" t="s">
        <v>85</v>
      </c>
      <c r="H126" s="14" t="s">
        <v>1144</v>
      </c>
      <c r="I126" s="30" t="s">
        <v>6180</v>
      </c>
      <c r="J126" s="6"/>
      <c r="L126" s="4" t="s">
        <v>99</v>
      </c>
      <c r="M126" s="15"/>
    </row>
    <row r="127" spans="1:13" ht="21.75" hidden="1" customHeight="1" x14ac:dyDescent="0.25">
      <c r="A127" s="4">
        <v>130</v>
      </c>
      <c r="B127" s="30">
        <v>20264600044342</v>
      </c>
      <c r="C127" s="2">
        <v>46030</v>
      </c>
      <c r="D127" s="2">
        <v>46030</v>
      </c>
      <c r="E127" s="2" t="s">
        <v>7764</v>
      </c>
      <c r="F127" s="14">
        <f ca="1">Tabla368910111819151617234567563891011[[#This Row],[FECHA RADICACION]]-TODAY()</f>
        <v>-33</v>
      </c>
      <c r="G127" s="14" t="s">
        <v>7226</v>
      </c>
      <c r="H127" s="14" t="s">
        <v>17</v>
      </c>
      <c r="I127" s="14" t="s">
        <v>17</v>
      </c>
      <c r="J127" s="15" t="s">
        <v>18</v>
      </c>
      <c r="L127" s="15"/>
      <c r="M127" s="15"/>
    </row>
    <row r="128" spans="1:13" ht="21.75" hidden="1" customHeight="1" x14ac:dyDescent="0.25">
      <c r="A128" s="4">
        <v>131</v>
      </c>
      <c r="B128" s="30">
        <v>20264600041232</v>
      </c>
      <c r="C128" s="2">
        <v>46030.468055555553</v>
      </c>
      <c r="D128" s="2">
        <v>46030</v>
      </c>
      <c r="E128" s="2" t="s">
        <v>7765</v>
      </c>
      <c r="F128" s="14">
        <f ca="1">Tabla368910111819151617234567563891011[[#This Row],[FECHA RADICACION]]-TODAY()</f>
        <v>-32.531944444446708</v>
      </c>
      <c r="G128" s="14" t="s">
        <v>50</v>
      </c>
      <c r="H128" s="14" t="s">
        <v>128</v>
      </c>
      <c r="I128" s="14" t="s">
        <v>17</v>
      </c>
      <c r="J128" s="15" t="s">
        <v>18</v>
      </c>
    </row>
    <row r="129" spans="1:13" ht="21.75" customHeight="1" x14ac:dyDescent="0.25">
      <c r="A129" s="4">
        <v>132</v>
      </c>
      <c r="B129" s="30">
        <v>20264600041042</v>
      </c>
      <c r="C129" s="2">
        <v>46030.461111111108</v>
      </c>
      <c r="D129" s="2">
        <v>46030</v>
      </c>
      <c r="E129" s="2" t="s">
        <v>7766</v>
      </c>
      <c r="F129" s="14">
        <f ca="1">Tabla368910111819151617234567563891011[[#This Row],[FECHA RADICACION]]-TODAY()</f>
        <v>-32.538888888891961</v>
      </c>
      <c r="G129" s="14" t="s">
        <v>50</v>
      </c>
      <c r="H129" s="14" t="s">
        <v>128</v>
      </c>
      <c r="I129" s="14" t="s">
        <v>549</v>
      </c>
      <c r="J129" s="15" t="s">
        <v>18</v>
      </c>
    </row>
    <row r="130" spans="1:13" ht="21.75" hidden="1" customHeight="1" x14ac:dyDescent="0.25">
      <c r="A130" s="4">
        <v>133</v>
      </c>
      <c r="B130" s="30">
        <v>20264600040192</v>
      </c>
      <c r="C130" s="2">
        <v>46030.420138888891</v>
      </c>
      <c r="D130" s="2">
        <v>46030</v>
      </c>
      <c r="E130" s="2" t="s">
        <v>7767</v>
      </c>
      <c r="F130" s="14">
        <f ca="1">Tabla368910111819151617234567563891011[[#This Row],[FECHA RADICACION]]-TODAY()</f>
        <v>-32.579861111109494</v>
      </c>
      <c r="G130" s="14" t="s">
        <v>65</v>
      </c>
      <c r="H130" s="14" t="s">
        <v>7459</v>
      </c>
      <c r="I130" s="14" t="s">
        <v>17</v>
      </c>
      <c r="J130" s="15" t="s">
        <v>18</v>
      </c>
    </row>
    <row r="131" spans="1:13" ht="21.75" hidden="1" customHeight="1" x14ac:dyDescent="0.25">
      <c r="A131" s="4">
        <v>134</v>
      </c>
      <c r="B131" s="30">
        <v>20264600040102</v>
      </c>
      <c r="C131" s="2">
        <v>46030.414583333331</v>
      </c>
      <c r="D131" s="2">
        <v>46030</v>
      </c>
      <c r="E131" s="2" t="s">
        <v>7768</v>
      </c>
      <c r="F131" s="14">
        <f ca="1">Tabla368910111819151617234567563891011[[#This Row],[FECHA RADICACION]]-TODAY()</f>
        <v>-32.585416666668607</v>
      </c>
      <c r="G131" s="14" t="s">
        <v>65</v>
      </c>
      <c r="H131" s="14" t="s">
        <v>7647</v>
      </c>
      <c r="I131" s="14" t="s">
        <v>17</v>
      </c>
      <c r="J131" s="15" t="s">
        <v>18</v>
      </c>
      <c r="L131" s="15"/>
      <c r="M131" s="15"/>
    </row>
    <row r="132" spans="1:13" ht="21.75" customHeight="1" x14ac:dyDescent="0.25">
      <c r="A132" s="4">
        <v>135</v>
      </c>
      <c r="B132" s="30">
        <v>20264600038722</v>
      </c>
      <c r="C132" s="2">
        <v>46030.348611111112</v>
      </c>
      <c r="D132" s="2">
        <v>46030</v>
      </c>
      <c r="E132" s="2" t="s">
        <v>7769</v>
      </c>
      <c r="F132" s="14">
        <f ca="1">Tabla368910111819151617234567563891011[[#This Row],[FECHA RADICACION]]-TODAY()</f>
        <v>-32.651388888887595</v>
      </c>
      <c r="G132" s="14" t="s">
        <v>65</v>
      </c>
      <c r="H132" s="14" t="s">
        <v>7459</v>
      </c>
      <c r="I132" s="14" t="s">
        <v>568</v>
      </c>
      <c r="L132" s="15"/>
      <c r="M132" s="15"/>
    </row>
    <row r="133" spans="1:13" ht="21.75" customHeight="1" x14ac:dyDescent="0.25">
      <c r="A133" s="4">
        <v>136</v>
      </c>
      <c r="B133" s="30">
        <v>20264600038662</v>
      </c>
      <c r="C133" s="2">
        <v>46030.345138888886</v>
      </c>
      <c r="D133" s="2">
        <v>46030</v>
      </c>
      <c r="E133" s="2" t="s">
        <v>7770</v>
      </c>
      <c r="F133" s="14">
        <f ca="1">Tabla368910111819151617234567563891011[[#This Row],[FECHA RADICACION]]-TODAY()</f>
        <v>-32.65486111111386</v>
      </c>
      <c r="G133" s="14" t="s">
        <v>65</v>
      </c>
      <c r="H133" s="14" t="s">
        <v>7647</v>
      </c>
      <c r="I133" s="14" t="s">
        <v>549</v>
      </c>
      <c r="J133" s="15" t="s">
        <v>18</v>
      </c>
      <c r="M133" s="15"/>
    </row>
    <row r="134" spans="1:13" ht="21.75" customHeight="1" x14ac:dyDescent="0.25">
      <c r="A134" s="4">
        <v>137</v>
      </c>
      <c r="B134" s="30">
        <v>20264600038252</v>
      </c>
      <c r="C134" s="2">
        <v>46030.304861111108</v>
      </c>
      <c r="D134" s="2">
        <v>46030</v>
      </c>
      <c r="E134" s="2" t="s">
        <v>7771</v>
      </c>
      <c r="F134" s="14">
        <f ca="1">Tabla368910111819151617234567563891011[[#This Row],[FECHA RADICACION]]-TODAY()</f>
        <v>-32.695138888891961</v>
      </c>
      <c r="G134" s="14" t="s">
        <v>65</v>
      </c>
      <c r="H134" s="14" t="s">
        <v>7459</v>
      </c>
      <c r="I134" s="14" t="s">
        <v>6630</v>
      </c>
      <c r="M134" s="4" t="s">
        <v>7812</v>
      </c>
    </row>
    <row r="135" spans="1:13" ht="21.75" customHeight="1" x14ac:dyDescent="0.25">
      <c r="A135" s="4">
        <v>138</v>
      </c>
      <c r="B135" s="30">
        <v>20264600035052</v>
      </c>
      <c r="C135" s="2">
        <v>46029</v>
      </c>
      <c r="D135" s="2">
        <v>46030</v>
      </c>
      <c r="E135" s="2" t="s">
        <v>7772</v>
      </c>
      <c r="F135" s="14">
        <f ca="1">Tabla368910111819151617234567563891011[[#This Row],[FECHA RADICACION]]-TODAY()</f>
        <v>-34</v>
      </c>
      <c r="G135" s="14" t="s">
        <v>65</v>
      </c>
      <c r="H135" s="14" t="s">
        <v>7647</v>
      </c>
      <c r="I135" s="14" t="s">
        <v>5709</v>
      </c>
      <c r="J135" s="15" t="s">
        <v>18</v>
      </c>
    </row>
    <row r="136" spans="1:13" ht="21.75" customHeight="1" x14ac:dyDescent="0.25">
      <c r="A136" s="4">
        <v>140</v>
      </c>
      <c r="B136" s="30">
        <v>20265810000192</v>
      </c>
      <c r="C136" s="2">
        <v>46027</v>
      </c>
      <c r="D136" s="2">
        <v>46030</v>
      </c>
      <c r="E136" s="2" t="s">
        <v>7773</v>
      </c>
      <c r="F136" s="14">
        <f ca="1">Tabla368910111819151617234567563891011[[#This Row],[FECHA RADICACION]]-TODAY()</f>
        <v>-36</v>
      </c>
      <c r="G136" s="14" t="s">
        <v>15</v>
      </c>
      <c r="H136" s="14" t="s">
        <v>5910</v>
      </c>
      <c r="I136" s="14" t="s">
        <v>6180</v>
      </c>
      <c r="M136" s="15"/>
    </row>
    <row r="137" spans="1:13" ht="21.75" customHeight="1" x14ac:dyDescent="0.25">
      <c r="A137" s="4">
        <v>141</v>
      </c>
      <c r="B137" s="30">
        <v>20265810000152</v>
      </c>
      <c r="C137" s="2">
        <v>46027</v>
      </c>
      <c r="D137" s="2">
        <v>46030</v>
      </c>
      <c r="E137" s="2" t="s">
        <v>1504</v>
      </c>
      <c r="F137" s="14">
        <f ca="1">Tabla368910111819151617234567563891011[[#This Row],[FECHA RADICACION]]-TODAY()</f>
        <v>-36</v>
      </c>
      <c r="G137" s="14" t="s">
        <v>15</v>
      </c>
      <c r="H137" s="14" t="s">
        <v>5910</v>
      </c>
      <c r="I137" s="14" t="s">
        <v>6180</v>
      </c>
      <c r="L137" s="15" t="s">
        <v>7774</v>
      </c>
      <c r="M137" s="15"/>
    </row>
    <row r="138" spans="1:13" ht="21.75" customHeight="1" x14ac:dyDescent="0.25">
      <c r="A138" s="4">
        <v>143</v>
      </c>
      <c r="B138" s="30">
        <v>20255810248402</v>
      </c>
      <c r="C138" s="2">
        <v>46021.348611111112</v>
      </c>
      <c r="D138" s="2">
        <v>46030</v>
      </c>
      <c r="E138" s="2" t="s">
        <v>7640</v>
      </c>
      <c r="F138" s="14">
        <f ca="1">Tabla368910111819151617234567563891011[[#This Row],[FECHA RADICACION]]-TODAY()</f>
        <v>-41.651388888887595</v>
      </c>
      <c r="G138" s="14" t="s">
        <v>15</v>
      </c>
      <c r="H138" s="14" t="s">
        <v>5910</v>
      </c>
      <c r="I138" s="14" t="s">
        <v>6180</v>
      </c>
      <c r="L138" s="4" t="s">
        <v>91</v>
      </c>
    </row>
    <row r="139" spans="1:13" ht="21.75" customHeight="1" x14ac:dyDescent="0.25">
      <c r="A139" s="4">
        <v>144</v>
      </c>
      <c r="B139" s="30">
        <v>20262200004733</v>
      </c>
      <c r="C139" s="2">
        <v>46029.497916666667</v>
      </c>
      <c r="D139" s="2">
        <v>46030</v>
      </c>
      <c r="E139" s="2" t="s">
        <v>7775</v>
      </c>
      <c r="F139" s="14">
        <f ca="1">Tabla368910111819151617234567563891011[[#This Row],[FECHA RADICACION]]-TODAY()</f>
        <v>-33.502083333332848</v>
      </c>
      <c r="G139" s="14" t="s">
        <v>15</v>
      </c>
      <c r="H139" s="14" t="s">
        <v>5910</v>
      </c>
      <c r="I139" s="14" t="s">
        <v>6180</v>
      </c>
      <c r="L139" s="4" t="s">
        <v>99</v>
      </c>
      <c r="M139" s="32"/>
    </row>
    <row r="140" spans="1:13" ht="21.75" customHeight="1" x14ac:dyDescent="0.25">
      <c r="A140" s="4">
        <v>145</v>
      </c>
      <c r="B140" s="30">
        <v>20264600052432</v>
      </c>
      <c r="C140" s="2">
        <v>46031.515277777777</v>
      </c>
      <c r="D140" s="2">
        <v>46031</v>
      </c>
      <c r="E140" s="2" t="s">
        <v>7776</v>
      </c>
      <c r="F140" s="14">
        <f ca="1">Tabla368910111819151617234567563891011[[#This Row],[FECHA RADICACION]]-TODAY()</f>
        <v>-31.484722222223354</v>
      </c>
      <c r="G140" s="14" t="s">
        <v>15</v>
      </c>
      <c r="H140" s="14" t="s">
        <v>5910</v>
      </c>
      <c r="I140" s="30" t="s">
        <v>6180</v>
      </c>
    </row>
    <row r="141" spans="1:13" ht="21.75" hidden="1" customHeight="1" x14ac:dyDescent="0.25">
      <c r="A141" s="4">
        <v>146</v>
      </c>
      <c r="B141" s="30">
        <v>20264600051682</v>
      </c>
      <c r="C141" s="2">
        <v>46031.490277777775</v>
      </c>
      <c r="D141" s="2">
        <v>46031</v>
      </c>
      <c r="E141" s="2" t="s">
        <v>7777</v>
      </c>
      <c r="F141" s="14">
        <f ca="1">Tabla368910111819151617234567563891011[[#This Row],[FECHA RADICACION]]-TODAY()</f>
        <v>-31.509722222224809</v>
      </c>
      <c r="G141" s="14" t="s">
        <v>50</v>
      </c>
      <c r="H141" s="14" t="s">
        <v>128</v>
      </c>
      <c r="I141" s="14" t="s">
        <v>17</v>
      </c>
      <c r="J141" s="15" t="s">
        <v>18</v>
      </c>
      <c r="L141" s="15"/>
      <c r="M141" s="15"/>
    </row>
    <row r="142" spans="1:13" ht="21.75" hidden="1" customHeight="1" x14ac:dyDescent="0.25">
      <c r="A142" s="4">
        <v>147</v>
      </c>
      <c r="B142" s="30">
        <v>20264600054022</v>
      </c>
      <c r="C142" s="2">
        <v>46031</v>
      </c>
      <c r="D142" s="2">
        <v>46031</v>
      </c>
      <c r="E142" s="2" t="s">
        <v>7778</v>
      </c>
      <c r="F142" s="14">
        <f ca="1">Tabla368910111819151617234567563891011[[#This Row],[FECHA RADICACION]]-TODAY()</f>
        <v>-32</v>
      </c>
      <c r="G142" s="14" t="s">
        <v>85</v>
      </c>
      <c r="H142" s="14" t="s">
        <v>1144</v>
      </c>
      <c r="I142" s="14" t="s">
        <v>17</v>
      </c>
      <c r="J142" s="15" t="s">
        <v>18</v>
      </c>
      <c r="L142" s="15"/>
      <c r="M142" s="15"/>
    </row>
    <row r="143" spans="1:13" ht="21.75" customHeight="1" x14ac:dyDescent="0.25">
      <c r="A143" s="4">
        <v>148</v>
      </c>
      <c r="B143" s="30">
        <v>20264210053432</v>
      </c>
      <c r="C143" s="2">
        <v>46031</v>
      </c>
      <c r="D143" s="2">
        <v>46035</v>
      </c>
      <c r="E143" s="2" t="s">
        <v>7779</v>
      </c>
      <c r="F143" s="14">
        <f ca="1">Tabla368910111819151617234567563891011[[#This Row],[FECHA RADICACION]]-TODAY()</f>
        <v>-32</v>
      </c>
      <c r="G143" s="14" t="s">
        <v>15</v>
      </c>
      <c r="H143" s="14" t="s">
        <v>5910</v>
      </c>
      <c r="I143" s="14" t="s">
        <v>6180</v>
      </c>
      <c r="L143" s="15"/>
      <c r="M143" s="15"/>
    </row>
    <row r="144" spans="1:13" ht="21.75" hidden="1" customHeight="1" x14ac:dyDescent="0.25">
      <c r="A144" s="4">
        <v>149</v>
      </c>
      <c r="B144" s="30">
        <v>20264600058012</v>
      </c>
      <c r="C144" s="2">
        <v>46032.30541666667</v>
      </c>
      <c r="D144" s="2">
        <v>46035</v>
      </c>
      <c r="E144" s="2" t="s">
        <v>7780</v>
      </c>
      <c r="F144" s="14">
        <f ca="1">Tabla368910111819151617234567563891011[[#This Row],[FECHA RADICACION]]-TODAY()</f>
        <v>-30.694583333330229</v>
      </c>
      <c r="G144" s="14" t="s">
        <v>50</v>
      </c>
      <c r="H144" s="14" t="s">
        <v>128</v>
      </c>
      <c r="I144" s="14" t="s">
        <v>17</v>
      </c>
      <c r="J144" s="15" t="s">
        <v>18</v>
      </c>
    </row>
    <row r="145" spans="1:13" ht="21.75" customHeight="1" x14ac:dyDescent="0.25">
      <c r="A145" s="4">
        <v>150</v>
      </c>
      <c r="B145" s="30">
        <v>20264600060212</v>
      </c>
      <c r="C145" s="2">
        <v>46034.429456018515</v>
      </c>
      <c r="D145" s="2">
        <v>46035</v>
      </c>
      <c r="E145" s="2" t="s">
        <v>7781</v>
      </c>
      <c r="F145" s="14">
        <f ca="1">Tabla368910111819151617234567563891011[[#This Row],[FECHA RADICACION]]-TODAY()</f>
        <v>-28.570543981484661</v>
      </c>
      <c r="G145" s="14" t="s">
        <v>15</v>
      </c>
      <c r="H145" s="14" t="s">
        <v>5910</v>
      </c>
      <c r="I145" s="14" t="s">
        <v>6180</v>
      </c>
      <c r="L145" s="15"/>
      <c r="M145" s="15"/>
    </row>
    <row r="146" spans="1:13" ht="21.75" customHeight="1" x14ac:dyDescent="0.25">
      <c r="A146" s="4">
        <v>151</v>
      </c>
      <c r="B146" s="30">
        <v>20264600060472</v>
      </c>
      <c r="C146" s="2">
        <v>46034.516435185185</v>
      </c>
      <c r="D146" s="2">
        <v>46035</v>
      </c>
      <c r="E146" s="2" t="s">
        <v>7782</v>
      </c>
      <c r="F146" s="14">
        <f ca="1">Tabla368910111819151617234567563891011[[#This Row],[FECHA RADICACION]]-TODAY()</f>
        <v>-28.483564814814599</v>
      </c>
      <c r="G146" s="14" t="s">
        <v>15</v>
      </c>
      <c r="H146" s="14" t="s">
        <v>5910</v>
      </c>
      <c r="I146" s="14" t="s">
        <v>6180</v>
      </c>
    </row>
    <row r="147" spans="1:13" ht="21.75" customHeight="1" x14ac:dyDescent="0.25">
      <c r="A147" s="4">
        <v>152</v>
      </c>
      <c r="B147" s="30">
        <v>20264600062702</v>
      </c>
      <c r="C147" s="2">
        <v>46035.356620370374</v>
      </c>
      <c r="D147" s="2">
        <v>46035</v>
      </c>
      <c r="E147" s="2" t="s">
        <v>7783</v>
      </c>
      <c r="F147" s="14">
        <f ca="1">Tabla368910111819151617234567563891011[[#This Row],[FECHA RADICACION]]-TODAY()</f>
        <v>-27.643379629625997</v>
      </c>
      <c r="G147" s="14" t="s">
        <v>65</v>
      </c>
      <c r="H147" s="14" t="s">
        <v>7647</v>
      </c>
      <c r="I147" s="14" t="s">
        <v>7813</v>
      </c>
      <c r="M147" s="4" t="s">
        <v>7814</v>
      </c>
    </row>
    <row r="148" spans="1:13" ht="21.75" customHeight="1" x14ac:dyDescent="0.25">
      <c r="A148" s="4">
        <v>153</v>
      </c>
      <c r="B148" s="30">
        <v>20264600063892</v>
      </c>
      <c r="C148" s="2">
        <v>46035.403009259258</v>
      </c>
      <c r="D148" s="2">
        <v>46035</v>
      </c>
      <c r="E148" s="2" t="s">
        <v>7784</v>
      </c>
      <c r="F148" s="14">
        <f ca="1">Tabla368910111819151617234567563891011[[#This Row],[FECHA RADICACION]]-TODAY()</f>
        <v>-27.596990740741603</v>
      </c>
      <c r="G148" s="14" t="s">
        <v>50</v>
      </c>
      <c r="H148" s="14" t="s">
        <v>128</v>
      </c>
      <c r="I148" s="14" t="s">
        <v>6835</v>
      </c>
      <c r="J148" s="15" t="s">
        <v>18</v>
      </c>
      <c r="L148" s="15"/>
      <c r="M148" s="15"/>
    </row>
    <row r="149" spans="1:13" ht="21.75" customHeight="1" x14ac:dyDescent="0.25">
      <c r="A149" s="4">
        <v>154</v>
      </c>
      <c r="B149" s="83">
        <v>20264600065022</v>
      </c>
      <c r="C149" s="35">
        <v>46035.436805555553</v>
      </c>
      <c r="D149" s="35">
        <v>46035.436805555553</v>
      </c>
      <c r="E149" s="2" t="s">
        <v>7785</v>
      </c>
      <c r="F149" s="14">
        <f ca="1">Tabla368910111819151617234567563891011[[#This Row],[FECHA RADICACION]]-TODAY()</f>
        <v>-27.563194444446708</v>
      </c>
      <c r="G149" s="14" t="s">
        <v>15</v>
      </c>
      <c r="H149" s="14" t="s">
        <v>5910</v>
      </c>
      <c r="I149" s="4" t="s">
        <v>6180</v>
      </c>
    </row>
    <row r="150" spans="1:13" ht="21.75" customHeight="1" x14ac:dyDescent="0.25">
      <c r="A150" s="4">
        <v>155</v>
      </c>
      <c r="B150" s="83">
        <v>20264600064222</v>
      </c>
      <c r="C150" s="35">
        <v>46035.411111111112</v>
      </c>
      <c r="D150" s="35">
        <v>46035.436805555553</v>
      </c>
      <c r="E150" s="2" t="s">
        <v>7786</v>
      </c>
      <c r="F150" s="14">
        <f ca="1">Tabla368910111819151617234567563891011[[#This Row],[FECHA RADICACION]]-TODAY()</f>
        <v>-27.588888888887595</v>
      </c>
      <c r="G150" s="14" t="s">
        <v>65</v>
      </c>
      <c r="H150" s="14" t="s">
        <v>7647</v>
      </c>
      <c r="I150" s="4" t="s">
        <v>549</v>
      </c>
      <c r="J150" s="15" t="s">
        <v>18</v>
      </c>
    </row>
    <row r="151" spans="1:13" ht="21.75" customHeight="1" x14ac:dyDescent="0.25">
      <c r="A151" s="4">
        <v>156</v>
      </c>
      <c r="B151" s="83">
        <v>20264600064032</v>
      </c>
      <c r="C151" s="35">
        <v>46035.406944444447</v>
      </c>
      <c r="D151" s="35">
        <v>46035.436805555553</v>
      </c>
      <c r="E151" s="2" t="s">
        <v>7787</v>
      </c>
      <c r="F151" s="14">
        <f ca="1">Tabla368910111819151617234567563891011[[#This Row],[FECHA RADICACION]]-TODAY()</f>
        <v>-27.593055555553292</v>
      </c>
      <c r="G151" s="14" t="s">
        <v>65</v>
      </c>
      <c r="H151" s="14" t="s">
        <v>7647</v>
      </c>
      <c r="I151" s="4" t="s">
        <v>549</v>
      </c>
      <c r="J151" s="15" t="s">
        <v>18</v>
      </c>
    </row>
    <row r="152" spans="1:13" ht="21.75" hidden="1" customHeight="1" x14ac:dyDescent="0.25">
      <c r="A152" s="4">
        <v>157</v>
      </c>
      <c r="B152" s="83">
        <v>20264600063962</v>
      </c>
      <c r="C152" s="35">
        <v>46035.404861111114</v>
      </c>
      <c r="D152" s="35">
        <v>46035.436805555553</v>
      </c>
      <c r="E152" s="2" t="s">
        <v>7788</v>
      </c>
      <c r="F152" s="14">
        <f ca="1">Tabla368910111819151617234567563891011[[#This Row],[FECHA RADICACION]]-TODAY()</f>
        <v>-27.59513888888614</v>
      </c>
      <c r="G152" s="14" t="s">
        <v>7226</v>
      </c>
      <c r="H152" s="14" t="s">
        <v>17</v>
      </c>
      <c r="I152" s="4" t="s">
        <v>17</v>
      </c>
      <c r="J152" s="15" t="s">
        <v>18</v>
      </c>
    </row>
    <row r="153" spans="1:13" ht="21.75" hidden="1" customHeight="1" x14ac:dyDescent="0.25">
      <c r="A153" s="4">
        <v>158</v>
      </c>
      <c r="B153" s="83">
        <v>20265810001252</v>
      </c>
      <c r="C153" s="35">
        <v>46035.311111111114</v>
      </c>
      <c r="D153" s="35">
        <v>46035.436805555553</v>
      </c>
      <c r="E153" s="2" t="s">
        <v>7789</v>
      </c>
      <c r="F153" s="14">
        <f ca="1">Tabla368910111819151617234567563891011[[#This Row],[FECHA RADICACION]]-TODAY()</f>
        <v>-27.68888888888614</v>
      </c>
      <c r="G153" s="14" t="s">
        <v>7226</v>
      </c>
      <c r="H153" s="14" t="s">
        <v>17</v>
      </c>
      <c r="I153" s="4" t="s">
        <v>17</v>
      </c>
    </row>
    <row r="154" spans="1:13" ht="21.75" hidden="1" customHeight="1" x14ac:dyDescent="0.25">
      <c r="A154" s="4">
        <v>159</v>
      </c>
      <c r="B154" s="83">
        <v>20264210062192</v>
      </c>
      <c r="C154" s="35">
        <v>46035.310416666667</v>
      </c>
      <c r="D154" s="35">
        <v>46035.436805555553</v>
      </c>
      <c r="E154" s="2" t="s">
        <v>7790</v>
      </c>
      <c r="F154" s="14">
        <f ca="1">Tabla368910111819151617234567563891011[[#This Row],[FECHA RADICACION]]-TODAY()</f>
        <v>-27.689583333332848</v>
      </c>
      <c r="G154" s="14" t="s">
        <v>65</v>
      </c>
      <c r="H154" s="14" t="s">
        <v>7647</v>
      </c>
      <c r="I154" s="4" t="s">
        <v>17</v>
      </c>
      <c r="J154" s="15" t="s">
        <v>18</v>
      </c>
    </row>
    <row r="155" spans="1:13" ht="21.75" customHeight="1" x14ac:dyDescent="0.25">
      <c r="A155" s="4">
        <v>160</v>
      </c>
      <c r="B155" s="83">
        <v>20264600067422</v>
      </c>
      <c r="C155" s="35">
        <v>46035.513888888891</v>
      </c>
      <c r="D155" s="35">
        <v>46035.436805555553</v>
      </c>
      <c r="E155" s="2" t="s">
        <v>7791</v>
      </c>
      <c r="F155" s="14">
        <f ca="1">Tabla368910111819151617234567563891011[[#This Row],[FECHA RADICACION]]-TODAY()</f>
        <v>-27.486111111109494</v>
      </c>
      <c r="G155" s="14" t="s">
        <v>15</v>
      </c>
      <c r="H155" s="14" t="s">
        <v>5910</v>
      </c>
      <c r="I155" s="4" t="s">
        <v>6180</v>
      </c>
    </row>
    <row r="156" spans="1:13" ht="21.75" customHeight="1" x14ac:dyDescent="0.25">
      <c r="A156" s="4">
        <v>161</v>
      </c>
      <c r="B156" s="30"/>
      <c r="C156" s="2"/>
      <c r="D156" s="2"/>
      <c r="E156" s="2"/>
      <c r="F156" s="14">
        <f ca="1">Tabla368910111819151617234567563891011[[#This Row],[FECHA RADICACION]]-TODAY()</f>
        <v>-46063</v>
      </c>
      <c r="G156" s="14"/>
      <c r="H156" s="14"/>
      <c r="I156" s="14"/>
      <c r="L156" s="15"/>
      <c r="M156" s="15"/>
    </row>
    <row r="157" spans="1:13" ht="21.75" customHeight="1" x14ac:dyDescent="0.25">
      <c r="A157" s="4">
        <v>162</v>
      </c>
      <c r="B157" s="30"/>
      <c r="C157" s="2"/>
      <c r="D157" s="2"/>
      <c r="E157" s="2"/>
      <c r="F157" s="14">
        <f ca="1">Tabla368910111819151617234567563891011[[#This Row],[FECHA RADICACION]]-TODAY()</f>
        <v>-46063</v>
      </c>
      <c r="G157" s="14"/>
      <c r="H157" s="14"/>
      <c r="I157" s="14"/>
    </row>
    <row r="158" spans="1:13" ht="21.75" customHeight="1" x14ac:dyDescent="0.25">
      <c r="A158" s="4">
        <v>163</v>
      </c>
      <c r="B158" s="30"/>
      <c r="C158" s="2"/>
      <c r="D158" s="2"/>
      <c r="E158" s="2"/>
      <c r="F158" s="14">
        <f ca="1">Tabla368910111819151617234567563891011[[#This Row],[FECHA RADICACION]]-TODAY()</f>
        <v>-46063</v>
      </c>
      <c r="G158" s="14"/>
      <c r="H158" s="14"/>
      <c r="I158" s="14"/>
    </row>
    <row r="159" spans="1:13" ht="21.75" customHeight="1" x14ac:dyDescent="0.25">
      <c r="A159" s="4">
        <v>164</v>
      </c>
      <c r="B159" s="30"/>
      <c r="C159" s="2"/>
      <c r="D159" s="2"/>
      <c r="E159" s="2"/>
      <c r="F159" s="14">
        <f ca="1">Tabla368910111819151617234567563891011[[#This Row],[FECHA RADICACION]]-TODAY()</f>
        <v>-46063</v>
      </c>
      <c r="G159" s="14"/>
      <c r="H159" s="14"/>
      <c r="I159" s="14"/>
      <c r="L159" s="15"/>
      <c r="M159" s="15"/>
    </row>
    <row r="160" spans="1:13" ht="21.75" customHeight="1" x14ac:dyDescent="0.25">
      <c r="A160" s="4">
        <v>165</v>
      </c>
      <c r="B160" s="30"/>
      <c r="C160" s="2"/>
      <c r="D160" s="2"/>
      <c r="E160" s="2"/>
      <c r="F160" s="14">
        <f ca="1">Tabla368910111819151617234567563891011[[#This Row],[FECHA RADICACION]]-TODAY()</f>
        <v>-46063</v>
      </c>
      <c r="G160" s="14"/>
      <c r="H160" s="14"/>
      <c r="I160" s="14"/>
    </row>
    <row r="161" spans="1:12" ht="21.75" customHeight="1" x14ac:dyDescent="0.25">
      <c r="A161" s="4">
        <v>166</v>
      </c>
      <c r="B161" s="30"/>
      <c r="C161" s="2"/>
      <c r="D161" s="2"/>
      <c r="E161" s="2"/>
      <c r="F161" s="14">
        <f ca="1">Tabla368910111819151617234567563891011[[#This Row],[FECHA RADICACION]]-TODAY()</f>
        <v>-46063</v>
      </c>
      <c r="G161" s="14"/>
      <c r="H161" s="14"/>
      <c r="I161" s="14"/>
    </row>
    <row r="162" spans="1:12" ht="21.75" customHeight="1" x14ac:dyDescent="0.25">
      <c r="A162" s="4">
        <v>167</v>
      </c>
      <c r="B162" s="30"/>
      <c r="C162" s="2"/>
      <c r="D162" s="2"/>
      <c r="E162" s="2"/>
      <c r="F162" s="14">
        <f ca="1">Tabla368910111819151617234567563891011[[#This Row],[FECHA RADICACION]]-TODAY()</f>
        <v>-46063</v>
      </c>
      <c r="G162" s="14"/>
      <c r="H162" s="14"/>
      <c r="I162" s="14"/>
    </row>
    <row r="163" spans="1:12" ht="21.75" customHeight="1" x14ac:dyDescent="0.25">
      <c r="A163" s="4">
        <v>168</v>
      </c>
      <c r="B163" s="30"/>
      <c r="C163" s="2"/>
      <c r="D163" s="2"/>
      <c r="E163" s="2"/>
      <c r="F163" s="14">
        <f ca="1">Tabla368910111819151617234567563891011[[#This Row],[FECHA RADICACION]]-TODAY()</f>
        <v>-46063</v>
      </c>
      <c r="G163" s="14"/>
      <c r="H163" s="14"/>
      <c r="I163" s="14"/>
    </row>
    <row r="164" spans="1:12" ht="21.75" customHeight="1" x14ac:dyDescent="0.25">
      <c r="A164" s="4">
        <v>169</v>
      </c>
      <c r="B164" s="30"/>
      <c r="C164" s="2"/>
      <c r="D164" s="2"/>
      <c r="E164" s="2"/>
      <c r="F164" s="14">
        <f ca="1">Tabla368910111819151617234567563891011[[#This Row],[FECHA RADICACION]]-TODAY()</f>
        <v>-46063</v>
      </c>
      <c r="G164" s="14"/>
      <c r="H164" s="14"/>
      <c r="I164" s="14"/>
    </row>
    <row r="165" spans="1:12" ht="21.75" customHeight="1" x14ac:dyDescent="0.25">
      <c r="A165" s="4">
        <v>170</v>
      </c>
      <c r="B165" s="30"/>
      <c r="C165" s="2"/>
      <c r="D165" s="2"/>
      <c r="E165" s="2"/>
      <c r="F165" s="14">
        <f ca="1">Tabla368910111819151617234567563891011[[#This Row],[FECHA RADICACION]]-TODAY()</f>
        <v>-46063</v>
      </c>
      <c r="G165" s="14"/>
      <c r="H165" s="14"/>
      <c r="I165" s="14"/>
      <c r="L165" s="21"/>
    </row>
    <row r="166" spans="1:12" ht="21.75" customHeight="1" x14ac:dyDescent="0.25">
      <c r="A166" s="4">
        <v>171</v>
      </c>
      <c r="B166" s="30"/>
      <c r="C166" s="2"/>
      <c r="D166" s="2"/>
      <c r="E166" s="2"/>
      <c r="F166" s="14">
        <f ca="1">Tabla368910111819151617234567563891011[[#This Row],[FECHA RADICACION]]-TODAY()</f>
        <v>-46063</v>
      </c>
      <c r="G166" s="14"/>
      <c r="H166" s="14"/>
      <c r="I166" s="14"/>
      <c r="L166" s="21"/>
    </row>
    <row r="167" spans="1:12" ht="21.75" customHeight="1" x14ac:dyDescent="0.25">
      <c r="A167" s="4">
        <v>172</v>
      </c>
      <c r="B167" s="30"/>
      <c r="C167" s="2"/>
      <c r="D167" s="2"/>
      <c r="E167" s="2"/>
      <c r="F167" s="14">
        <f ca="1">Tabla368910111819151617234567563891011[[#This Row],[FECHA RADICACION]]-TODAY()</f>
        <v>-46063</v>
      </c>
      <c r="G167" s="14"/>
      <c r="H167" s="14"/>
      <c r="I167" s="14"/>
      <c r="L167" s="21"/>
    </row>
    <row r="168" spans="1:12" ht="21.75" customHeight="1" x14ac:dyDescent="0.25">
      <c r="A168" s="4">
        <v>173</v>
      </c>
      <c r="B168" s="30"/>
      <c r="C168" s="2"/>
      <c r="D168" s="2"/>
      <c r="E168" s="2"/>
      <c r="F168" s="14">
        <f ca="1">Tabla368910111819151617234567563891011[[#This Row],[FECHA RADICACION]]-TODAY()</f>
        <v>-46063</v>
      </c>
      <c r="G168" s="14"/>
      <c r="H168" s="14"/>
      <c r="I168" s="14"/>
      <c r="L168" s="21"/>
    </row>
    <row r="169" spans="1:12" ht="21.75" customHeight="1" x14ac:dyDescent="0.25">
      <c r="A169" s="4">
        <v>174</v>
      </c>
      <c r="B169" s="30"/>
      <c r="C169" s="2"/>
      <c r="D169" s="2"/>
      <c r="E169" s="2"/>
      <c r="F169" s="14">
        <f ca="1">Tabla368910111819151617234567563891011[[#This Row],[FECHA RADICACION]]-TODAY()</f>
        <v>-46063</v>
      </c>
      <c r="G169" s="14"/>
      <c r="H169" s="14"/>
      <c r="I169" s="14"/>
      <c r="L169" s="21"/>
    </row>
    <row r="170" spans="1:12" ht="21.75" customHeight="1" x14ac:dyDescent="0.25">
      <c r="A170" s="4">
        <v>175</v>
      </c>
      <c r="B170" s="30"/>
      <c r="C170" s="2"/>
      <c r="D170" s="2"/>
      <c r="E170" s="6"/>
      <c r="F170" s="14">
        <f ca="1">Tabla368910111819151617234567563891011[[#This Row],[FECHA RADICACION]]-TODAY()</f>
        <v>-46063</v>
      </c>
      <c r="G170" s="14"/>
      <c r="H170" s="14"/>
      <c r="I170" s="14"/>
      <c r="L170" s="21"/>
    </row>
    <row r="171" spans="1:12" ht="21.75" customHeight="1" x14ac:dyDescent="0.25">
      <c r="A171" s="4">
        <v>176</v>
      </c>
      <c r="B171" s="30"/>
      <c r="C171" s="2"/>
      <c r="D171" s="2"/>
      <c r="E171" s="2"/>
      <c r="F171" s="14">
        <f ca="1">Tabla368910111819151617234567563891011[[#This Row],[FECHA RADICACION]]-TODAY()</f>
        <v>-46063</v>
      </c>
      <c r="G171" s="14"/>
      <c r="H171" s="14"/>
      <c r="I171" s="14"/>
      <c r="L171" s="21"/>
    </row>
    <row r="172" spans="1:12" ht="21.75" customHeight="1" x14ac:dyDescent="0.25">
      <c r="A172" s="4">
        <v>177</v>
      </c>
      <c r="B172" s="30"/>
      <c r="C172" s="2"/>
      <c r="D172" s="2"/>
      <c r="E172" s="2"/>
      <c r="F172" s="14">
        <f ca="1">Tabla368910111819151617234567563891011[[#This Row],[FECHA RADICACION]]-TODAY()</f>
        <v>-46063</v>
      </c>
      <c r="G172" s="14"/>
      <c r="H172" s="14"/>
      <c r="I172" s="14"/>
      <c r="L172" s="21"/>
    </row>
    <row r="173" spans="1:12" ht="21.75" customHeight="1" x14ac:dyDescent="0.25">
      <c r="A173" s="4">
        <v>178</v>
      </c>
      <c r="B173" s="30"/>
      <c r="C173" s="2"/>
      <c r="D173" s="2"/>
      <c r="E173" s="82" t="s">
        <v>3859</v>
      </c>
      <c r="F173" s="14">
        <f ca="1">Tabla368910111819151617234567563891011[[#This Row],[FECHA RADICACION]]-TODAY()</f>
        <v>-46063</v>
      </c>
      <c r="G173" s="14"/>
      <c r="H173" s="14"/>
      <c r="I173" s="14"/>
      <c r="L173" s="21"/>
    </row>
    <row r="174" spans="1:12" ht="21.75" customHeight="1" x14ac:dyDescent="0.25">
      <c r="A174" s="4">
        <v>179</v>
      </c>
      <c r="B174" s="30"/>
      <c r="C174" s="2"/>
      <c r="D174" s="2"/>
      <c r="E174" s="2"/>
      <c r="F174" s="14">
        <f ca="1">Tabla368910111819151617234567563891011[[#This Row],[FECHA RADICACION]]-TODAY()</f>
        <v>-46063</v>
      </c>
      <c r="G174" s="14"/>
      <c r="H174" s="14"/>
      <c r="I174" s="14"/>
      <c r="L174" s="21"/>
    </row>
    <row r="175" spans="1:12" ht="21.75" customHeight="1" x14ac:dyDescent="0.25">
      <c r="A175" s="4">
        <v>180</v>
      </c>
      <c r="B175" s="30"/>
      <c r="C175" s="2"/>
      <c r="D175" s="2"/>
      <c r="E175" s="2"/>
      <c r="F175" s="14">
        <f ca="1">Tabla368910111819151617234567563891011[[#This Row],[FECHA RADICACION]]-TODAY()</f>
        <v>-46063</v>
      </c>
      <c r="G175" s="14"/>
      <c r="H175" s="14"/>
      <c r="I175" s="14"/>
      <c r="L175" s="21"/>
    </row>
    <row r="176" spans="1:12" ht="21.75" customHeight="1" x14ac:dyDescent="0.25">
      <c r="A176" s="4">
        <v>181</v>
      </c>
      <c r="B176" s="30"/>
      <c r="C176" s="2"/>
      <c r="D176" s="2"/>
      <c r="E176" s="2"/>
      <c r="F176" s="14">
        <f ca="1">Tabla368910111819151617234567563891011[[#This Row],[FECHA RADICACION]]-TODAY()</f>
        <v>-46063</v>
      </c>
      <c r="G176" s="14"/>
      <c r="H176" s="14"/>
      <c r="I176" s="14"/>
      <c r="L176" s="21"/>
    </row>
    <row r="177" spans="1:13" ht="21.75" customHeight="1" x14ac:dyDescent="0.25">
      <c r="A177" s="4">
        <v>182</v>
      </c>
      <c r="B177" s="30"/>
      <c r="C177" s="2"/>
      <c r="D177" s="2"/>
      <c r="E177" s="2"/>
      <c r="F177" s="14">
        <f ca="1">Tabla368910111819151617234567563891011[[#This Row],[FECHA RADICACION]]-TODAY()</f>
        <v>-46063</v>
      </c>
      <c r="G177" s="14"/>
      <c r="H177" s="14"/>
      <c r="I177" s="14"/>
      <c r="L177" s="21"/>
    </row>
    <row r="178" spans="1:13" ht="21.75" customHeight="1" x14ac:dyDescent="0.25">
      <c r="A178" s="4">
        <v>183</v>
      </c>
      <c r="B178" s="30"/>
      <c r="C178" s="2"/>
      <c r="D178" s="2"/>
      <c r="E178" s="2"/>
      <c r="F178" s="14">
        <f ca="1">Tabla368910111819151617234567563891011[[#This Row],[FECHA RADICACION]]-TODAY()</f>
        <v>-46063</v>
      </c>
      <c r="G178" s="14"/>
      <c r="H178" s="14"/>
      <c r="I178" s="14"/>
      <c r="L178" s="21"/>
    </row>
    <row r="179" spans="1:13" ht="21.75" customHeight="1" x14ac:dyDescent="0.25">
      <c r="A179" s="4">
        <v>184</v>
      </c>
      <c r="B179" s="30"/>
      <c r="C179" s="2"/>
      <c r="D179" s="2"/>
      <c r="E179" s="2"/>
      <c r="F179" s="14">
        <f ca="1">Tabla368910111819151617234567563891011[[#This Row],[FECHA RADICACION]]-TODAY()</f>
        <v>-46063</v>
      </c>
      <c r="G179" s="14"/>
      <c r="H179" s="14"/>
      <c r="I179" s="14"/>
      <c r="L179" s="17"/>
      <c r="M179" s="15"/>
    </row>
    <row r="180" spans="1:13" ht="21.75" customHeight="1" x14ac:dyDescent="0.25">
      <c r="A180" s="4">
        <v>185</v>
      </c>
      <c r="B180" s="30"/>
      <c r="C180" s="2"/>
      <c r="D180" s="2"/>
      <c r="E180" s="2"/>
      <c r="F180" s="14">
        <f ca="1">Tabla368910111819151617234567563891011[[#This Row],[FECHA RADICACION]]-TODAY()</f>
        <v>-46063</v>
      </c>
      <c r="G180" s="14"/>
      <c r="H180" s="14"/>
      <c r="I180" s="14"/>
      <c r="L180" s="21"/>
    </row>
    <row r="181" spans="1:13" ht="21.75" customHeight="1" x14ac:dyDescent="0.25">
      <c r="A181" s="4">
        <v>186</v>
      </c>
      <c r="B181" s="30"/>
      <c r="C181" s="2"/>
      <c r="D181" s="2"/>
      <c r="E181" s="2"/>
      <c r="F181" s="14">
        <f ca="1">Tabla368910111819151617234567563891011[[#This Row],[FECHA RADICACION]]-TODAY()</f>
        <v>-46063</v>
      </c>
      <c r="G181" s="14"/>
      <c r="H181" s="14"/>
      <c r="I181" s="14"/>
      <c r="L181" s="21"/>
    </row>
    <row r="182" spans="1:13" ht="21.75" customHeight="1" x14ac:dyDescent="0.25">
      <c r="A182" s="4">
        <v>187</v>
      </c>
      <c r="B182" s="30"/>
      <c r="C182" s="2"/>
      <c r="D182" s="2"/>
      <c r="E182" s="2"/>
      <c r="F182" s="14">
        <f ca="1">Tabla368910111819151617234567563891011[[#This Row],[FECHA RADICACION]]-TODAY()</f>
        <v>-46063</v>
      </c>
      <c r="G182" s="14"/>
      <c r="H182" s="14"/>
      <c r="I182" s="14"/>
    </row>
    <row r="183" spans="1:13" ht="21.75" customHeight="1" x14ac:dyDescent="0.25">
      <c r="A183" s="4">
        <v>188</v>
      </c>
      <c r="B183" s="30"/>
      <c r="C183" s="2"/>
      <c r="D183" s="2"/>
      <c r="E183" s="2"/>
      <c r="F183" s="14">
        <f ca="1">Tabla368910111819151617234567563891011[[#This Row],[FECHA RADICACION]]-TODAY()</f>
        <v>-46063</v>
      </c>
      <c r="G183" s="14"/>
      <c r="H183" s="14"/>
      <c r="I183" s="14"/>
    </row>
    <row r="184" spans="1:13" ht="21.75" customHeight="1" x14ac:dyDescent="0.25">
      <c r="A184" s="4">
        <v>189</v>
      </c>
      <c r="B184" s="30"/>
      <c r="C184" s="2"/>
      <c r="D184" s="2"/>
      <c r="E184" s="2"/>
      <c r="F184" s="14">
        <f ca="1">Tabla368910111819151617234567563891011[[#This Row],[FECHA RADICACION]]-TODAY()</f>
        <v>-46063</v>
      </c>
      <c r="G184" s="14"/>
      <c r="H184" s="14"/>
      <c r="I184" s="14"/>
    </row>
    <row r="185" spans="1:13" ht="21.75" customHeight="1" x14ac:dyDescent="0.25">
      <c r="A185" s="4">
        <v>190</v>
      </c>
      <c r="B185" s="83"/>
      <c r="C185" s="35"/>
      <c r="D185" s="2"/>
      <c r="E185" s="2"/>
      <c r="F185" s="14">
        <f ca="1">Tabla368910111819151617234567563891011[[#This Row],[FECHA RADICACION]]-TODAY()</f>
        <v>-46063</v>
      </c>
      <c r="G185" s="14"/>
      <c r="H185" s="14"/>
      <c r="I185" s="14"/>
      <c r="L185" s="15"/>
    </row>
    <row r="186" spans="1:13" ht="21.75" customHeight="1" x14ac:dyDescent="0.25">
      <c r="A186" s="4">
        <v>191</v>
      </c>
      <c r="B186" s="30"/>
      <c r="C186" s="2"/>
      <c r="D186" s="2"/>
      <c r="E186" s="2"/>
      <c r="F186" s="14">
        <f ca="1">Tabla368910111819151617234567563891011[[#This Row],[FECHA RADICACION]]-TODAY()</f>
        <v>-46063</v>
      </c>
      <c r="G186" s="14"/>
      <c r="H186" s="14"/>
      <c r="I186" s="14"/>
    </row>
    <row r="187" spans="1:13" ht="21.75" customHeight="1" x14ac:dyDescent="0.25">
      <c r="A187" s="4">
        <v>192</v>
      </c>
      <c r="B187" s="30"/>
      <c r="C187" s="2"/>
      <c r="D187" s="2"/>
      <c r="E187" s="2"/>
      <c r="F187" s="14">
        <f ca="1">Tabla368910111819151617234567563891011[[#This Row],[FECHA RADICACION]]-TODAY()</f>
        <v>-46063</v>
      </c>
      <c r="G187" s="14"/>
      <c r="H187" s="14"/>
      <c r="I187" s="30"/>
      <c r="M187" s="15"/>
    </row>
    <row r="188" spans="1:13" ht="21.75" customHeight="1" x14ac:dyDescent="0.25">
      <c r="A188" s="4">
        <v>193</v>
      </c>
      <c r="B188" s="30"/>
      <c r="C188" s="2"/>
      <c r="D188" s="2"/>
      <c r="E188" s="2"/>
      <c r="F188" s="14">
        <f ca="1">Tabla368910111819151617234567563891011[[#This Row],[FECHA RADICACION]]-TODAY()</f>
        <v>-46063</v>
      </c>
      <c r="G188" s="14"/>
      <c r="H188" s="14"/>
      <c r="I188" s="14"/>
    </row>
    <row r="189" spans="1:13" ht="21.75" customHeight="1" x14ac:dyDescent="0.25">
      <c r="A189" s="4">
        <v>194</v>
      </c>
      <c r="B189" s="30"/>
      <c r="C189" s="2"/>
      <c r="D189" s="2"/>
      <c r="E189" s="2"/>
      <c r="F189" s="14">
        <f ca="1">Tabla368910111819151617234567563891011[[#This Row],[FECHA RADICACION]]-TODAY()</f>
        <v>-46063</v>
      </c>
      <c r="G189" s="14"/>
      <c r="H189" s="14"/>
      <c r="I189" s="14"/>
    </row>
    <row r="190" spans="1:13" ht="21.75" customHeight="1" x14ac:dyDescent="0.25">
      <c r="A190" s="4">
        <v>195</v>
      </c>
      <c r="B190" s="30"/>
      <c r="C190" s="2"/>
      <c r="D190" s="2"/>
      <c r="E190" s="2"/>
      <c r="F190" s="14">
        <f ca="1">Tabla368910111819151617234567563891011[[#This Row],[FECHA RADICACION]]-TODAY()</f>
        <v>-46063</v>
      </c>
      <c r="G190" s="14"/>
      <c r="H190" s="14"/>
      <c r="I190" s="14"/>
    </row>
    <row r="191" spans="1:13" ht="21.75" customHeight="1" x14ac:dyDescent="0.25">
      <c r="A191" s="4">
        <v>196</v>
      </c>
      <c r="B191" s="30"/>
      <c r="C191" s="2"/>
      <c r="D191" s="2"/>
      <c r="E191" s="2"/>
      <c r="F191" s="14">
        <f ca="1">Tabla368910111819151617234567563891011[[#This Row],[FECHA RADICACION]]-TODAY()</f>
        <v>-46063</v>
      </c>
      <c r="G191" s="14"/>
      <c r="H191" s="14"/>
      <c r="I191" s="14"/>
    </row>
    <row r="192" spans="1:13" ht="21.75" customHeight="1" x14ac:dyDescent="0.25">
      <c r="A192" s="4">
        <v>197</v>
      </c>
      <c r="B192" s="30"/>
      <c r="C192" s="2"/>
      <c r="D192" s="2"/>
      <c r="E192" s="2"/>
      <c r="F192" s="14">
        <f ca="1">Tabla368910111819151617234567563891011[[#This Row],[FECHA RADICACION]]-TODAY()</f>
        <v>-46063</v>
      </c>
      <c r="G192" s="14"/>
      <c r="H192" s="14"/>
      <c r="I192" s="14"/>
    </row>
    <row r="193" spans="1:13" ht="21.75" customHeight="1" x14ac:dyDescent="0.25">
      <c r="A193" s="4">
        <v>198</v>
      </c>
      <c r="B193" s="30"/>
      <c r="C193" s="2"/>
      <c r="D193" s="2"/>
      <c r="E193" s="2"/>
      <c r="F193" s="14">
        <f ca="1">Tabla368910111819151617234567563891011[[#This Row],[FECHA RADICACION]]-TODAY()</f>
        <v>-46063</v>
      </c>
      <c r="G193" s="14"/>
      <c r="H193" s="14"/>
      <c r="I193" s="14"/>
    </row>
    <row r="194" spans="1:13" ht="21.75" customHeight="1" x14ac:dyDescent="0.25">
      <c r="A194" s="4">
        <v>199</v>
      </c>
      <c r="B194" s="30"/>
      <c r="C194" s="2"/>
      <c r="D194" s="2"/>
      <c r="E194" s="2"/>
      <c r="F194" s="14">
        <f ca="1">Tabla368910111819151617234567563891011[[#This Row],[FECHA RADICACION]]-TODAY()</f>
        <v>-46063</v>
      </c>
      <c r="G194" s="14"/>
      <c r="H194" s="14"/>
      <c r="I194" s="14"/>
    </row>
    <row r="195" spans="1:13" ht="21.75" customHeight="1" x14ac:dyDescent="0.25">
      <c r="A195" s="4">
        <v>200</v>
      </c>
      <c r="B195" s="30"/>
      <c r="C195" s="2"/>
      <c r="D195" s="2"/>
      <c r="E195" s="2"/>
      <c r="F195" s="14">
        <f ca="1">Tabla368910111819151617234567563891011[[#This Row],[FECHA RADICACION]]-TODAY()</f>
        <v>-46063</v>
      </c>
      <c r="G195" s="14"/>
      <c r="H195" s="14"/>
      <c r="I195" s="14"/>
    </row>
    <row r="196" spans="1:13" ht="21.75" customHeight="1" x14ac:dyDescent="0.25">
      <c r="A196" s="4">
        <v>201</v>
      </c>
      <c r="B196" s="30"/>
      <c r="C196" s="2"/>
      <c r="D196" s="2"/>
      <c r="E196" s="2"/>
      <c r="F196" s="14">
        <f ca="1">Tabla368910111819151617234567563891011[[#This Row],[FECHA RADICACION]]-TODAY()</f>
        <v>-46063</v>
      </c>
      <c r="G196" s="14"/>
      <c r="H196" s="14"/>
      <c r="I196" s="14"/>
    </row>
    <row r="197" spans="1:13" ht="21.75" customHeight="1" x14ac:dyDescent="0.25">
      <c r="A197" s="4">
        <v>202</v>
      </c>
      <c r="B197" s="30"/>
      <c r="C197" s="2"/>
      <c r="D197" s="2"/>
      <c r="E197" s="2"/>
      <c r="F197" s="14">
        <f ca="1">Tabla368910111819151617234567563891011[[#This Row],[FECHA RADICACION]]-TODAY()</f>
        <v>-46063</v>
      </c>
      <c r="G197" s="14"/>
      <c r="H197" s="14"/>
      <c r="I197" s="14"/>
    </row>
    <row r="198" spans="1:13" ht="21.75" customHeight="1" x14ac:dyDescent="0.25">
      <c r="A198" s="4">
        <v>203</v>
      </c>
      <c r="B198" s="30"/>
      <c r="C198" s="2"/>
      <c r="D198" s="2"/>
      <c r="E198" s="2"/>
      <c r="F198" s="14">
        <f ca="1">Tabla368910111819151617234567563891011[[#This Row],[FECHA RADICACION]]-TODAY()</f>
        <v>-46063</v>
      </c>
      <c r="G198" s="14"/>
      <c r="H198" s="14"/>
      <c r="I198" s="14"/>
    </row>
    <row r="199" spans="1:13" ht="21.75" customHeight="1" x14ac:dyDescent="0.25">
      <c r="A199" s="4">
        <v>204</v>
      </c>
      <c r="B199" s="30"/>
      <c r="C199" s="2"/>
      <c r="D199" s="2"/>
      <c r="E199" s="2"/>
      <c r="F199" s="14">
        <f ca="1">Tabla368910111819151617234567563891011[[#This Row],[FECHA RADICACION]]-TODAY()</f>
        <v>-46063</v>
      </c>
      <c r="G199" s="14"/>
      <c r="H199" s="14"/>
      <c r="I199" s="14"/>
    </row>
    <row r="200" spans="1:13" ht="21.75" customHeight="1" x14ac:dyDescent="0.25">
      <c r="A200" s="4">
        <v>205</v>
      </c>
      <c r="B200" s="30"/>
      <c r="C200" s="2"/>
      <c r="D200" s="2"/>
      <c r="E200" s="2"/>
      <c r="F200" s="14">
        <f ca="1">Tabla368910111819151617234567563891011[[#This Row],[FECHA RADICACION]]-TODAY()</f>
        <v>-46063</v>
      </c>
      <c r="G200" s="14"/>
      <c r="H200" s="14"/>
      <c r="I200" s="14"/>
    </row>
    <row r="201" spans="1:13" ht="21.75" customHeight="1" x14ac:dyDescent="0.25">
      <c r="A201" s="4">
        <v>206</v>
      </c>
      <c r="B201" s="30"/>
      <c r="C201" s="2"/>
      <c r="D201" s="2"/>
      <c r="E201" s="2"/>
      <c r="F201" s="14">
        <f ca="1">Tabla368910111819151617234567563891011[[#This Row],[FECHA RADICACION]]-TODAY()</f>
        <v>-46063</v>
      </c>
      <c r="G201" s="14"/>
      <c r="H201" s="14"/>
      <c r="I201" s="14"/>
    </row>
    <row r="202" spans="1:13" ht="21.75" customHeight="1" x14ac:dyDescent="0.25">
      <c r="A202" s="4">
        <v>207</v>
      </c>
      <c r="B202" s="30"/>
      <c r="C202" s="2"/>
      <c r="D202" s="2"/>
      <c r="E202" s="2"/>
      <c r="F202" s="14">
        <f ca="1">Tabla368910111819151617234567563891011[[#This Row],[FECHA RADICACION]]-TODAY()</f>
        <v>-46063</v>
      </c>
      <c r="G202" s="14"/>
      <c r="H202" s="14"/>
      <c r="I202" s="14"/>
      <c r="M202" s="15"/>
    </row>
    <row r="203" spans="1:13" ht="21.75" customHeight="1" x14ac:dyDescent="0.25">
      <c r="A203" s="4">
        <v>208</v>
      </c>
      <c r="B203" s="30"/>
      <c r="C203" s="2"/>
      <c r="D203" s="2"/>
      <c r="E203" s="2"/>
      <c r="F203" s="14">
        <f ca="1">Tabla368910111819151617234567563891011[[#This Row],[FECHA RADICACION]]-TODAY()</f>
        <v>-46063</v>
      </c>
      <c r="G203" s="14"/>
      <c r="H203" s="14"/>
      <c r="I203" s="14"/>
    </row>
    <row r="204" spans="1:13" ht="21.75" customHeight="1" x14ac:dyDescent="0.25">
      <c r="A204" s="4">
        <v>209</v>
      </c>
      <c r="B204" s="30"/>
      <c r="C204" s="2"/>
      <c r="D204" s="2"/>
      <c r="E204" s="2"/>
      <c r="F204" s="14">
        <f ca="1">Tabla368910111819151617234567563891011[[#This Row],[FECHA RADICACION]]-TODAY()</f>
        <v>-46063</v>
      </c>
      <c r="G204" s="14"/>
      <c r="H204" s="14"/>
      <c r="I204" s="14"/>
    </row>
    <row r="205" spans="1:13" ht="21.75" customHeight="1" x14ac:dyDescent="0.25">
      <c r="A205" s="4">
        <v>210</v>
      </c>
      <c r="B205" s="30"/>
      <c r="C205" s="2"/>
      <c r="D205" s="2"/>
      <c r="E205" s="2"/>
      <c r="F205" s="14">
        <f ca="1">Tabla368910111819151617234567563891011[[#This Row],[FECHA RADICACION]]-TODAY()</f>
        <v>-46063</v>
      </c>
      <c r="G205" s="14"/>
      <c r="H205" s="14"/>
      <c r="I205" s="14"/>
    </row>
    <row r="206" spans="1:13" ht="21.75" customHeight="1" x14ac:dyDescent="0.25">
      <c r="A206" s="4">
        <v>211</v>
      </c>
      <c r="B206" s="30"/>
      <c r="C206" s="2"/>
      <c r="D206" s="2"/>
      <c r="E206" s="2"/>
      <c r="F206" s="14">
        <f ca="1">Tabla368910111819151617234567563891011[[#This Row],[FECHA RADICACION]]-TODAY()</f>
        <v>-46063</v>
      </c>
      <c r="G206" s="14"/>
      <c r="H206" s="14"/>
      <c r="I206" s="14"/>
    </row>
    <row r="207" spans="1:13" ht="21.75" customHeight="1" x14ac:dyDescent="0.25">
      <c r="A207" s="4">
        <v>212</v>
      </c>
      <c r="B207" s="30"/>
      <c r="C207" s="2"/>
      <c r="D207" s="2"/>
      <c r="E207" s="2"/>
      <c r="F207" s="14">
        <f ca="1">Tabla368910111819151617234567563891011[[#This Row],[FECHA RADICACION]]-TODAY()</f>
        <v>-46063</v>
      </c>
      <c r="G207" s="14"/>
      <c r="H207" s="14"/>
      <c r="I207" s="14"/>
    </row>
    <row r="208" spans="1:13" ht="21.75" customHeight="1" x14ac:dyDescent="0.25">
      <c r="A208" s="4">
        <v>213</v>
      </c>
      <c r="B208" s="30"/>
      <c r="C208" s="2"/>
      <c r="D208" s="2"/>
      <c r="E208" s="2"/>
      <c r="F208" s="14">
        <f ca="1">Tabla368910111819151617234567563891011[[#This Row],[FECHA RADICACION]]-TODAY()</f>
        <v>-46063</v>
      </c>
      <c r="G208" s="14"/>
      <c r="H208" s="14"/>
      <c r="I208" s="14"/>
      <c r="L208" s="15"/>
      <c r="M208" s="15"/>
    </row>
    <row r="209" spans="1:13" ht="21.75" customHeight="1" x14ac:dyDescent="0.25">
      <c r="A209" s="4">
        <v>214</v>
      </c>
      <c r="B209" s="30"/>
      <c r="C209" s="2"/>
      <c r="D209" s="2"/>
      <c r="E209" s="2"/>
      <c r="F209" s="14">
        <f ca="1">Tabla368910111819151617234567563891011[[#This Row],[FECHA RADICACION]]-TODAY()</f>
        <v>-46063</v>
      </c>
      <c r="G209" s="14"/>
      <c r="H209" s="14"/>
      <c r="I209" s="14"/>
    </row>
    <row r="210" spans="1:13" ht="21.75" customHeight="1" x14ac:dyDescent="0.25">
      <c r="A210" s="4">
        <v>215</v>
      </c>
      <c r="B210" s="30"/>
      <c r="C210" s="2"/>
      <c r="D210" s="2"/>
      <c r="E210" s="2"/>
      <c r="F210" s="14">
        <f ca="1">Tabla368910111819151617234567563891011[[#This Row],[FECHA RADICACION]]-TODAY()</f>
        <v>-46063</v>
      </c>
      <c r="G210" s="14"/>
      <c r="H210" s="14"/>
      <c r="I210" s="14"/>
    </row>
    <row r="211" spans="1:13" ht="21.75" customHeight="1" x14ac:dyDescent="0.25">
      <c r="A211" s="4">
        <v>216</v>
      </c>
      <c r="B211" s="30"/>
      <c r="C211" s="2"/>
      <c r="D211" s="2"/>
      <c r="E211" s="2"/>
      <c r="F211" s="14">
        <f ca="1">Tabla368910111819151617234567563891011[[#This Row],[FECHA RADICACION]]-TODAY()</f>
        <v>-46063</v>
      </c>
      <c r="G211" s="14"/>
      <c r="H211" s="14"/>
      <c r="I211" s="14"/>
    </row>
    <row r="212" spans="1:13" ht="21.75" customHeight="1" x14ac:dyDescent="0.25">
      <c r="A212" s="4">
        <v>217</v>
      </c>
      <c r="B212" s="30"/>
      <c r="C212" s="2"/>
      <c r="D212" s="2"/>
      <c r="E212" s="2"/>
      <c r="F212" s="14">
        <f ca="1">Tabla368910111819151617234567563891011[[#This Row],[FECHA RADICACION]]-TODAY()</f>
        <v>-46063</v>
      </c>
      <c r="G212" s="14"/>
      <c r="H212" s="14"/>
      <c r="I212" s="14"/>
      <c r="L212" s="15"/>
      <c r="M212" s="15"/>
    </row>
    <row r="213" spans="1:13" ht="21.75" customHeight="1" x14ac:dyDescent="0.25">
      <c r="A213" s="4">
        <v>218</v>
      </c>
      <c r="B213" s="30"/>
      <c r="C213" s="2"/>
      <c r="D213" s="2"/>
      <c r="E213" s="2"/>
      <c r="F213" s="14">
        <f ca="1">Tabla368910111819151617234567563891011[[#This Row],[FECHA RADICACION]]-TODAY()</f>
        <v>-46063</v>
      </c>
      <c r="G213" s="14"/>
      <c r="H213" s="14"/>
      <c r="I213" s="14"/>
    </row>
    <row r="214" spans="1:13" ht="21.75" customHeight="1" x14ac:dyDescent="0.25">
      <c r="A214" s="4">
        <v>219</v>
      </c>
      <c r="B214" s="30"/>
      <c r="C214" s="2"/>
      <c r="D214" s="2"/>
      <c r="E214" s="2"/>
      <c r="F214" s="14">
        <f ca="1">Tabla368910111819151617234567563891011[[#This Row],[FECHA RADICACION]]-TODAY()</f>
        <v>-46063</v>
      </c>
      <c r="G214" s="14"/>
      <c r="H214" s="14"/>
      <c r="I214" s="14"/>
    </row>
    <row r="215" spans="1:13" ht="21.75" customHeight="1" x14ac:dyDescent="0.25">
      <c r="A215" s="4">
        <v>220</v>
      </c>
      <c r="B215" s="30"/>
      <c r="C215" s="2"/>
      <c r="D215" s="2"/>
      <c r="E215" s="2"/>
      <c r="F215" s="14">
        <f ca="1">Tabla368910111819151617234567563891011[[#This Row],[FECHA RADICACION]]-TODAY()</f>
        <v>-46063</v>
      </c>
      <c r="G215" s="14"/>
      <c r="H215" s="14"/>
      <c r="I215" s="14"/>
    </row>
    <row r="216" spans="1:13" ht="21.75" customHeight="1" x14ac:dyDescent="0.25">
      <c r="A216" s="4">
        <v>221</v>
      </c>
      <c r="B216" s="30"/>
      <c r="C216" s="2"/>
      <c r="D216" s="2"/>
      <c r="E216" s="2"/>
      <c r="F216" s="14">
        <f ca="1">Tabla368910111819151617234567563891011[[#This Row],[FECHA RADICACION]]-TODAY()</f>
        <v>-46063</v>
      </c>
      <c r="G216" s="14"/>
      <c r="H216" s="14"/>
      <c r="I216" s="14"/>
    </row>
    <row r="217" spans="1:13" ht="21.75" customHeight="1" x14ac:dyDescent="0.25">
      <c r="A217" s="4">
        <v>222</v>
      </c>
      <c r="B217" s="30"/>
      <c r="C217" s="2"/>
      <c r="D217" s="2"/>
      <c r="E217" s="2"/>
      <c r="F217" s="14">
        <f ca="1">Tabla368910111819151617234567563891011[[#This Row],[FECHA RADICACION]]-TODAY()</f>
        <v>-46063</v>
      </c>
      <c r="G217" s="14"/>
      <c r="H217" s="14"/>
      <c r="I217" s="14"/>
    </row>
    <row r="218" spans="1:13" ht="21.75" customHeight="1" x14ac:dyDescent="0.25">
      <c r="A218" s="4">
        <v>223</v>
      </c>
      <c r="B218" s="14"/>
      <c r="C218" s="2"/>
      <c r="D218" s="2"/>
      <c r="E218" s="2"/>
      <c r="F218" s="14">
        <f ca="1">Tabla368910111819151617234567563891011[[#This Row],[FECHA RADICACION]]-TODAY()</f>
        <v>-46063</v>
      </c>
      <c r="G218" s="14"/>
      <c r="H218" s="14"/>
      <c r="I218" s="14"/>
    </row>
    <row r="219" spans="1:13" ht="21.75" customHeight="1" x14ac:dyDescent="0.25">
      <c r="A219" s="4">
        <v>224</v>
      </c>
      <c r="B219" s="30"/>
      <c r="C219" s="2"/>
      <c r="D219" s="2"/>
      <c r="E219" s="2"/>
      <c r="F219" s="14">
        <f ca="1">Tabla368910111819151617234567563891011[[#This Row],[FECHA RADICACION]]-TODAY()</f>
        <v>-46063</v>
      </c>
      <c r="G219" s="14"/>
      <c r="H219" s="14"/>
      <c r="I219" s="14"/>
    </row>
    <row r="220" spans="1:13" ht="21.75" customHeight="1" x14ac:dyDescent="0.25">
      <c r="A220" s="4">
        <v>225</v>
      </c>
      <c r="B220" s="30"/>
      <c r="C220" s="2"/>
      <c r="D220" s="2"/>
      <c r="E220" s="2"/>
      <c r="F220" s="14">
        <f ca="1">Tabla368910111819151617234567563891011[[#This Row],[FECHA RADICACION]]-TODAY()</f>
        <v>-46063</v>
      </c>
      <c r="G220" s="14"/>
      <c r="H220" s="14"/>
      <c r="I220" s="14"/>
      <c r="L220" s="21"/>
    </row>
    <row r="221" spans="1:13" ht="21.75" customHeight="1" x14ac:dyDescent="0.25">
      <c r="A221" s="4">
        <v>226</v>
      </c>
      <c r="B221" s="30"/>
      <c r="C221" s="2"/>
      <c r="D221" s="2"/>
      <c r="E221" s="2"/>
      <c r="F221" s="14">
        <f ca="1">Tabla368910111819151617234567563891011[[#This Row],[FECHA RADICACION]]-TODAY()</f>
        <v>-46063</v>
      </c>
      <c r="G221" s="14"/>
      <c r="H221" s="14"/>
      <c r="I221" s="14"/>
      <c r="L221" s="21"/>
    </row>
    <row r="222" spans="1:13" ht="21.75" customHeight="1" x14ac:dyDescent="0.25">
      <c r="A222" s="4">
        <v>227</v>
      </c>
      <c r="B222" s="30"/>
      <c r="C222" s="2"/>
      <c r="D222" s="2"/>
      <c r="E222" s="2"/>
      <c r="F222" s="14">
        <f ca="1">Tabla368910111819151617234567563891011[[#This Row],[FECHA RADICACION]]-TODAY()</f>
        <v>-46063</v>
      </c>
      <c r="G222" s="14"/>
      <c r="H222" s="14"/>
      <c r="I222" s="14"/>
      <c r="L222" s="21"/>
    </row>
    <row r="223" spans="1:13" ht="21.75" customHeight="1" x14ac:dyDescent="0.25">
      <c r="A223" s="4">
        <v>228</v>
      </c>
      <c r="B223" s="30"/>
      <c r="C223" s="2"/>
      <c r="D223" s="2"/>
      <c r="E223" s="2"/>
      <c r="F223" s="14">
        <f ca="1">Tabla368910111819151617234567563891011[[#This Row],[FECHA RADICACION]]-TODAY()</f>
        <v>-46063</v>
      </c>
      <c r="G223" s="14"/>
      <c r="H223" s="14"/>
      <c r="I223" s="14"/>
      <c r="J223" s="6"/>
      <c r="L223" s="21"/>
    </row>
    <row r="224" spans="1:13" ht="21.75" customHeight="1" x14ac:dyDescent="0.25">
      <c r="A224" s="4">
        <v>229</v>
      </c>
      <c r="B224" s="30"/>
      <c r="C224" s="2"/>
      <c r="D224" s="2"/>
      <c r="E224" s="2"/>
      <c r="F224" s="14">
        <f ca="1">Tabla368910111819151617234567563891011[[#This Row],[FECHA RADICACION]]-TODAY()</f>
        <v>-46063</v>
      </c>
      <c r="G224" s="14"/>
      <c r="H224" s="14"/>
      <c r="I224" s="14"/>
      <c r="L224" s="21"/>
    </row>
    <row r="225" spans="1:13" ht="21.75" customHeight="1" x14ac:dyDescent="0.25">
      <c r="A225" s="4">
        <v>230</v>
      </c>
      <c r="B225" s="30"/>
      <c r="C225" s="2"/>
      <c r="D225" s="2"/>
      <c r="E225" s="2"/>
      <c r="F225" s="14">
        <f ca="1">Tabla368910111819151617234567563891011[[#This Row],[FECHA RADICACION]]-TODAY()</f>
        <v>-46063</v>
      </c>
      <c r="G225" s="14"/>
      <c r="H225" s="14"/>
      <c r="I225" s="14"/>
      <c r="L225" s="21"/>
    </row>
    <row r="226" spans="1:13" ht="21.75" customHeight="1" x14ac:dyDescent="0.25">
      <c r="A226" s="4">
        <v>231</v>
      </c>
      <c r="B226" s="30"/>
      <c r="C226" s="2"/>
      <c r="D226" s="2"/>
      <c r="E226" s="2"/>
      <c r="F226" s="14">
        <f ca="1">Tabla368910111819151617234567563891011[[#This Row],[FECHA RADICACION]]-TODAY()</f>
        <v>-46063</v>
      </c>
      <c r="G226" s="14"/>
      <c r="H226" s="14"/>
      <c r="I226" s="14"/>
      <c r="L226" s="21"/>
    </row>
    <row r="227" spans="1:13" ht="21.75" customHeight="1" x14ac:dyDescent="0.25">
      <c r="A227" s="4">
        <v>232</v>
      </c>
      <c r="B227" s="30"/>
      <c r="C227" s="2"/>
      <c r="D227" s="2"/>
      <c r="E227" s="2"/>
      <c r="F227" s="14">
        <f ca="1">Tabla368910111819151617234567563891011[[#This Row],[FECHA RADICACION]]-TODAY()</f>
        <v>-46063</v>
      </c>
      <c r="G227" s="14"/>
      <c r="H227" s="14"/>
      <c r="I227" s="14"/>
      <c r="L227" s="17"/>
      <c r="M227" s="15"/>
    </row>
    <row r="228" spans="1:13" ht="21.75" customHeight="1" x14ac:dyDescent="0.25">
      <c r="A228" s="4">
        <v>233</v>
      </c>
      <c r="B228" s="30"/>
      <c r="C228" s="2"/>
      <c r="D228" s="2"/>
      <c r="E228" s="2"/>
      <c r="F228" s="14">
        <f ca="1">Tabla368910111819151617234567563891011[[#This Row],[FECHA RADICACION]]-TODAY()</f>
        <v>-46063</v>
      </c>
      <c r="G228" s="14"/>
      <c r="H228" s="14"/>
      <c r="I228" s="14"/>
    </row>
    <row r="229" spans="1:13" ht="21.75" customHeight="1" x14ac:dyDescent="0.25">
      <c r="A229" s="4">
        <v>234</v>
      </c>
      <c r="B229" s="30"/>
      <c r="C229" s="2"/>
      <c r="D229" s="2"/>
      <c r="E229" s="2"/>
      <c r="F229" s="14">
        <f ca="1">Tabla368910111819151617234567563891011[[#This Row],[FECHA RADICACION]]-TODAY()</f>
        <v>-46063</v>
      </c>
      <c r="G229" s="14"/>
      <c r="H229" s="14"/>
      <c r="I229" s="14"/>
    </row>
    <row r="230" spans="1:13" ht="21.75" customHeight="1" x14ac:dyDescent="0.25">
      <c r="A230" s="4">
        <v>235</v>
      </c>
      <c r="B230" s="30"/>
      <c r="C230" s="2"/>
      <c r="D230" s="2"/>
      <c r="E230" s="2"/>
      <c r="F230" s="14">
        <f ca="1">Tabla368910111819151617234567563891011[[#This Row],[FECHA RADICACION]]-TODAY()</f>
        <v>-46063</v>
      </c>
      <c r="G230" s="14"/>
      <c r="H230" s="14"/>
      <c r="I230" s="14"/>
      <c r="M230" s="15"/>
    </row>
    <row r="231" spans="1:13" ht="21.75" customHeight="1" x14ac:dyDescent="0.25">
      <c r="A231" s="4">
        <v>236</v>
      </c>
      <c r="B231" s="30"/>
      <c r="C231" s="2"/>
      <c r="D231" s="2"/>
      <c r="E231" s="2"/>
      <c r="F231" s="14">
        <f ca="1">Tabla368910111819151617234567563891011[[#This Row],[FECHA RADICACION]]-TODAY()</f>
        <v>-46063</v>
      </c>
      <c r="G231" s="14"/>
      <c r="H231" s="14"/>
      <c r="I231" s="14"/>
    </row>
    <row r="232" spans="1:13" ht="21.75" customHeight="1" x14ac:dyDescent="0.25">
      <c r="A232" s="4">
        <v>237</v>
      </c>
      <c r="B232" s="30"/>
      <c r="C232" s="2"/>
      <c r="D232" s="2"/>
      <c r="E232" s="2"/>
      <c r="F232" s="14">
        <f ca="1">Tabla368910111819151617234567563891011[[#This Row],[FECHA RADICACION]]-TODAY()</f>
        <v>-46063</v>
      </c>
      <c r="G232" s="14"/>
      <c r="H232" s="14"/>
      <c r="I232" s="14"/>
    </row>
    <row r="233" spans="1:13" ht="21.75" customHeight="1" x14ac:dyDescent="0.25">
      <c r="A233" s="4">
        <v>238</v>
      </c>
      <c r="B233" s="30"/>
      <c r="C233" s="2"/>
      <c r="D233" s="2"/>
      <c r="E233" s="2"/>
      <c r="F233" s="14">
        <f ca="1">Tabla368910111819151617234567563891011[[#This Row],[FECHA RADICACION]]-TODAY()</f>
        <v>-46063</v>
      </c>
      <c r="G233" s="14"/>
      <c r="H233" s="14"/>
      <c r="I233" s="14"/>
    </row>
    <row r="234" spans="1:13" ht="21.75" customHeight="1" x14ac:dyDescent="0.25">
      <c r="A234" s="4">
        <v>239</v>
      </c>
      <c r="B234" s="30"/>
      <c r="C234" s="2"/>
      <c r="D234" s="2"/>
      <c r="E234" s="2"/>
      <c r="F234" s="14">
        <f ca="1">Tabla368910111819151617234567563891011[[#This Row],[FECHA RADICACION]]-TODAY()</f>
        <v>-46063</v>
      </c>
      <c r="G234" s="14"/>
      <c r="H234" s="14"/>
      <c r="I234" s="14"/>
    </row>
    <row r="235" spans="1:13" ht="21.75" customHeight="1" x14ac:dyDescent="0.25">
      <c r="A235" s="4">
        <v>240</v>
      </c>
      <c r="B235" s="30"/>
      <c r="C235" s="2"/>
      <c r="D235" s="2"/>
      <c r="E235" s="2"/>
      <c r="F235" s="14">
        <f ca="1">Tabla368910111819151617234567563891011[[#This Row],[FECHA RADICACION]]-TODAY()</f>
        <v>-46063</v>
      </c>
      <c r="G235" s="14"/>
      <c r="H235" s="14"/>
      <c r="I235" s="14"/>
    </row>
    <row r="236" spans="1:13" ht="21.75" customHeight="1" x14ac:dyDescent="0.25">
      <c r="A236" s="4">
        <v>241</v>
      </c>
      <c r="B236" s="30"/>
      <c r="C236" s="2"/>
      <c r="D236" s="2"/>
      <c r="E236" s="2"/>
      <c r="F236" s="14">
        <f ca="1">Tabla368910111819151617234567563891011[[#This Row],[FECHA RADICACION]]-TODAY()</f>
        <v>-46063</v>
      </c>
      <c r="G236" s="14"/>
      <c r="H236" s="30"/>
      <c r="I236" s="14"/>
    </row>
    <row r="237" spans="1:13" ht="21.75" customHeight="1" x14ac:dyDescent="0.25">
      <c r="A237" s="4">
        <v>242</v>
      </c>
      <c r="B237" s="30"/>
      <c r="C237" s="2"/>
      <c r="D237" s="2"/>
      <c r="E237" s="2"/>
      <c r="F237" s="14">
        <f ca="1">Tabla368910111819151617234567563891011[[#This Row],[FECHA RADICACION]]-TODAY()</f>
        <v>-46063</v>
      </c>
      <c r="G237" s="14"/>
      <c r="H237" s="14"/>
      <c r="I237" s="14"/>
    </row>
    <row r="238" spans="1:13" ht="21.75" customHeight="1" x14ac:dyDescent="0.25">
      <c r="A238" s="4">
        <v>243</v>
      </c>
      <c r="B238" s="30"/>
      <c r="C238" s="2"/>
      <c r="D238" s="2"/>
      <c r="E238" s="2"/>
      <c r="F238" s="14">
        <f ca="1">Tabla368910111819151617234567563891011[[#This Row],[FECHA RADICACION]]-TODAY()</f>
        <v>-46063</v>
      </c>
      <c r="G238" s="14"/>
      <c r="H238" s="14"/>
      <c r="I238" s="14"/>
    </row>
    <row r="239" spans="1:13" ht="21.75" customHeight="1" x14ac:dyDescent="0.25">
      <c r="A239" s="4">
        <v>244</v>
      </c>
      <c r="B239" s="30"/>
      <c r="C239" s="2"/>
      <c r="D239" s="2"/>
      <c r="E239" s="2"/>
      <c r="F239" s="14">
        <f ca="1">Tabla368910111819151617234567563891011[[#This Row],[FECHA RADICACION]]-TODAY()</f>
        <v>-46063</v>
      </c>
      <c r="G239" s="14"/>
      <c r="H239" s="14"/>
      <c r="I239" s="14"/>
    </row>
    <row r="240" spans="1:13" ht="21.75" customHeight="1" x14ac:dyDescent="0.25">
      <c r="A240" s="4">
        <v>245</v>
      </c>
      <c r="B240" s="30"/>
      <c r="C240" s="2"/>
      <c r="D240" s="2"/>
      <c r="E240" s="2"/>
      <c r="F240" s="14">
        <f ca="1">Tabla368910111819151617234567563891011[[#This Row],[FECHA RADICACION]]-TODAY()</f>
        <v>-46063</v>
      </c>
      <c r="G240" s="14"/>
      <c r="H240" s="14"/>
      <c r="I240" s="14"/>
    </row>
    <row r="241" spans="1:13" ht="21.75" customHeight="1" x14ac:dyDescent="0.25">
      <c r="A241" s="4">
        <v>246</v>
      </c>
      <c r="B241" s="30"/>
      <c r="C241" s="2"/>
      <c r="D241" s="2"/>
      <c r="E241" s="2"/>
      <c r="F241" s="14">
        <f ca="1">Tabla368910111819151617234567563891011[[#This Row],[FECHA RADICACION]]-TODAY()</f>
        <v>-46063</v>
      </c>
      <c r="G241" s="14"/>
      <c r="H241" s="14"/>
      <c r="I241" s="14"/>
    </row>
    <row r="242" spans="1:13" ht="21.75" customHeight="1" x14ac:dyDescent="0.25">
      <c r="A242" s="4">
        <v>247</v>
      </c>
      <c r="B242" s="30"/>
      <c r="C242" s="2"/>
      <c r="D242" s="2"/>
      <c r="E242" s="2"/>
      <c r="F242" s="14">
        <f ca="1">Tabla368910111819151617234567563891011[[#This Row],[FECHA RADICACION]]-TODAY()</f>
        <v>-46063</v>
      </c>
      <c r="G242" s="14"/>
      <c r="H242" s="14"/>
      <c r="I242" s="14"/>
      <c r="L242" s="15"/>
      <c r="M242" s="15"/>
    </row>
    <row r="243" spans="1:13" ht="21.75" customHeight="1" x14ac:dyDescent="0.25">
      <c r="A243" s="4">
        <v>248</v>
      </c>
      <c r="B243" s="30"/>
      <c r="C243" s="2"/>
      <c r="D243" s="2"/>
      <c r="E243" s="2"/>
      <c r="F243" s="14">
        <f ca="1">Tabla368910111819151617234567563891011[[#This Row],[FECHA RADICACION]]-TODAY()</f>
        <v>-46063</v>
      </c>
      <c r="G243" s="14"/>
      <c r="H243" s="14"/>
      <c r="I243" s="14"/>
    </row>
    <row r="244" spans="1:13" ht="21.75" customHeight="1" x14ac:dyDescent="0.25">
      <c r="A244" s="4">
        <v>249</v>
      </c>
      <c r="B244" s="30"/>
      <c r="C244" s="2"/>
      <c r="D244" s="2"/>
      <c r="E244" s="2"/>
      <c r="F244" s="14">
        <f ca="1">Tabla368910111819151617234567563891011[[#This Row],[FECHA RADICACION]]-TODAY()</f>
        <v>-46063</v>
      </c>
      <c r="G244" s="14"/>
      <c r="H244" s="14"/>
      <c r="I244" s="14"/>
      <c r="M244" s="15"/>
    </row>
    <row r="245" spans="1:13" ht="21.75" customHeight="1" x14ac:dyDescent="0.25">
      <c r="A245" s="4">
        <v>250</v>
      </c>
      <c r="B245" s="30"/>
      <c r="C245" s="2"/>
      <c r="D245" s="2"/>
      <c r="E245" s="2"/>
      <c r="F245" s="14">
        <f ca="1">Tabla368910111819151617234567563891011[[#This Row],[FECHA RADICACION]]-TODAY()</f>
        <v>-46063</v>
      </c>
      <c r="G245" s="14"/>
      <c r="H245" s="14"/>
      <c r="I245" s="14"/>
    </row>
    <row r="246" spans="1:13" ht="21.75" customHeight="1" x14ac:dyDescent="0.25">
      <c r="A246" s="4">
        <v>251</v>
      </c>
      <c r="B246" s="30"/>
      <c r="C246" s="2"/>
      <c r="D246" s="2"/>
      <c r="E246" s="2"/>
      <c r="F246" s="14">
        <f ca="1">Tabla368910111819151617234567563891011[[#This Row],[FECHA RADICACION]]-TODAY()</f>
        <v>-46063</v>
      </c>
      <c r="G246" s="14"/>
      <c r="H246" s="14"/>
      <c r="I246" s="14"/>
    </row>
    <row r="247" spans="1:13" ht="21.75" customHeight="1" x14ac:dyDescent="0.25">
      <c r="A247" s="4">
        <v>252</v>
      </c>
      <c r="B247" s="30"/>
      <c r="C247" s="2"/>
      <c r="D247" s="2"/>
      <c r="E247" s="2"/>
      <c r="F247" s="14">
        <f ca="1">Tabla368910111819151617234567563891011[[#This Row],[FECHA RADICACION]]-TODAY()</f>
        <v>-46063</v>
      </c>
      <c r="G247" s="14"/>
      <c r="H247" s="14"/>
      <c r="I247" s="14"/>
    </row>
    <row r="248" spans="1:13" ht="21.75" customHeight="1" x14ac:dyDescent="0.25">
      <c r="A248" s="4">
        <v>253</v>
      </c>
      <c r="B248" s="30"/>
      <c r="C248" s="2"/>
      <c r="D248" s="2"/>
      <c r="E248" s="2"/>
      <c r="F248" s="14">
        <f ca="1">Tabla368910111819151617234567563891011[[#This Row],[FECHA RADICACION]]-TODAY()</f>
        <v>-46063</v>
      </c>
      <c r="G248" s="14"/>
      <c r="H248" s="14"/>
      <c r="I248" s="14"/>
    </row>
    <row r="249" spans="1:13" ht="21.75" customHeight="1" x14ac:dyDescent="0.25">
      <c r="A249" s="4">
        <v>254</v>
      </c>
      <c r="B249" s="30"/>
      <c r="C249" s="2"/>
      <c r="D249" s="2"/>
      <c r="E249" s="2"/>
      <c r="F249" s="14">
        <f ca="1">Tabla368910111819151617234567563891011[[#This Row],[FECHA RADICACION]]-TODAY()</f>
        <v>-46063</v>
      </c>
      <c r="G249" s="14"/>
      <c r="H249" s="14"/>
      <c r="I249" s="14"/>
    </row>
    <row r="250" spans="1:13" ht="21.75" customHeight="1" x14ac:dyDescent="0.25">
      <c r="A250" s="4">
        <v>255</v>
      </c>
      <c r="B250" s="30"/>
      <c r="C250" s="2"/>
      <c r="D250" s="2"/>
      <c r="E250" s="2"/>
      <c r="F250" s="14">
        <f ca="1">Tabla368910111819151617234567563891011[[#This Row],[FECHA RADICACION]]-TODAY()</f>
        <v>-46063</v>
      </c>
      <c r="G250" s="14"/>
      <c r="H250" s="14"/>
      <c r="I250" s="14"/>
    </row>
    <row r="251" spans="1:13" ht="21.75" customHeight="1" x14ac:dyDescent="0.25">
      <c r="A251" s="4">
        <v>256</v>
      </c>
      <c r="B251" s="30"/>
      <c r="C251" s="2"/>
      <c r="D251" s="2"/>
      <c r="E251" s="2"/>
      <c r="F251" s="14">
        <f ca="1">Tabla368910111819151617234567563891011[[#This Row],[FECHA RADICACION]]-TODAY()</f>
        <v>-46063</v>
      </c>
      <c r="G251" s="14"/>
      <c r="H251" s="14"/>
      <c r="I251" s="14"/>
    </row>
    <row r="252" spans="1:13" ht="21.75" customHeight="1" x14ac:dyDescent="0.25">
      <c r="A252" s="4">
        <v>257</v>
      </c>
      <c r="B252" s="30"/>
      <c r="C252" s="2"/>
      <c r="D252" s="2"/>
      <c r="E252" s="2"/>
      <c r="F252" s="14">
        <f ca="1">Tabla368910111819151617234567563891011[[#This Row],[FECHA RADICACION]]-TODAY()</f>
        <v>-46063</v>
      </c>
      <c r="G252" s="14"/>
      <c r="H252" s="14"/>
      <c r="I252" s="14"/>
      <c r="M252" s="15"/>
    </row>
    <row r="253" spans="1:13" ht="21.75" customHeight="1" x14ac:dyDescent="0.25">
      <c r="A253" s="4">
        <v>258</v>
      </c>
      <c r="B253" s="30"/>
      <c r="C253" s="2"/>
      <c r="D253" s="2"/>
      <c r="E253" s="2"/>
      <c r="F253" s="14">
        <f ca="1">Tabla368910111819151617234567563891011[[#This Row],[FECHA RADICACION]]-TODAY()</f>
        <v>-46063</v>
      </c>
      <c r="G253" s="14"/>
      <c r="H253" s="14"/>
      <c r="I253" s="14"/>
    </row>
    <row r="254" spans="1:13" ht="21.75" customHeight="1" x14ac:dyDescent="0.25">
      <c r="A254" s="4">
        <v>259</v>
      </c>
      <c r="B254" s="30"/>
      <c r="C254" s="2"/>
      <c r="D254" s="2"/>
      <c r="E254" s="2"/>
      <c r="F254" s="14">
        <f ca="1">Tabla368910111819151617234567563891011[[#This Row],[FECHA RADICACION]]-TODAY()</f>
        <v>-46063</v>
      </c>
      <c r="G254" s="14"/>
      <c r="H254" s="14"/>
      <c r="I254" s="14"/>
    </row>
    <row r="255" spans="1:13" ht="21.75" customHeight="1" x14ac:dyDescent="0.25">
      <c r="A255" s="4">
        <v>260</v>
      </c>
      <c r="B255" s="30"/>
      <c r="C255" s="2"/>
      <c r="D255" s="2"/>
      <c r="E255" s="2"/>
      <c r="F255" s="14">
        <f ca="1">Tabla368910111819151617234567563891011[[#This Row],[FECHA RADICACION]]-TODAY()</f>
        <v>-46063</v>
      </c>
      <c r="G255" s="14"/>
      <c r="H255" s="14"/>
      <c r="I255" s="14"/>
    </row>
    <row r="256" spans="1:13" ht="21.75" customHeight="1" x14ac:dyDescent="0.25">
      <c r="A256" s="4">
        <v>261</v>
      </c>
      <c r="B256" s="30"/>
      <c r="C256" s="2"/>
      <c r="D256" s="2"/>
      <c r="E256" s="2"/>
      <c r="F256" s="14">
        <f ca="1">Tabla368910111819151617234567563891011[[#This Row],[FECHA RADICACION]]-TODAY()</f>
        <v>-46063</v>
      </c>
      <c r="G256" s="14"/>
      <c r="H256" s="14"/>
      <c r="I256" s="14"/>
    </row>
    <row r="257" spans="1:13" ht="21.75" customHeight="1" x14ac:dyDescent="0.25">
      <c r="A257" s="4">
        <v>262</v>
      </c>
      <c r="B257" s="14"/>
      <c r="C257" s="2"/>
      <c r="D257" s="2"/>
      <c r="E257" s="2"/>
      <c r="F257" s="14">
        <f ca="1">Tabla368910111819151617234567563891011[[#This Row],[FECHA RADICACION]]-TODAY()</f>
        <v>-46063</v>
      </c>
      <c r="G257" s="14"/>
      <c r="H257" s="14"/>
      <c r="I257" s="80"/>
    </row>
    <row r="258" spans="1:13" ht="21.75" customHeight="1" x14ac:dyDescent="0.25">
      <c r="A258" s="4">
        <v>263</v>
      </c>
      <c r="B258" s="30"/>
      <c r="C258" s="2"/>
      <c r="D258" s="2"/>
      <c r="E258" s="2"/>
      <c r="F258" s="14">
        <f ca="1">Tabla368910111819151617234567563891011[[#This Row],[FECHA RADICACION]]-TODAY()</f>
        <v>-46063</v>
      </c>
      <c r="G258" s="14"/>
      <c r="H258" s="14"/>
      <c r="I258" s="14"/>
    </row>
    <row r="259" spans="1:13" ht="21.75" customHeight="1" x14ac:dyDescent="0.25">
      <c r="A259" s="4">
        <v>264</v>
      </c>
      <c r="B259" s="30"/>
      <c r="C259" s="2"/>
      <c r="D259" s="2"/>
      <c r="E259" s="2"/>
      <c r="F259" s="14">
        <f ca="1">Tabla368910111819151617234567563891011[[#This Row],[FECHA RADICACION]]-TODAY()</f>
        <v>-46063</v>
      </c>
      <c r="G259" s="14"/>
      <c r="H259" s="14"/>
      <c r="I259" s="14"/>
    </row>
    <row r="260" spans="1:13" ht="21.75" customHeight="1" x14ac:dyDescent="0.25">
      <c r="A260" s="4">
        <v>265</v>
      </c>
      <c r="B260" s="30"/>
      <c r="C260" s="2"/>
      <c r="D260" s="2"/>
      <c r="E260" s="2"/>
      <c r="F260" s="14">
        <f ca="1">Tabla368910111819151617234567563891011[[#This Row],[FECHA RADICACION]]-TODAY()</f>
        <v>-46063</v>
      </c>
      <c r="G260" s="14"/>
      <c r="H260" s="14"/>
      <c r="I260" s="14"/>
    </row>
    <row r="261" spans="1:13" ht="21.75" customHeight="1" x14ac:dyDescent="0.25">
      <c r="A261" s="4">
        <v>266</v>
      </c>
      <c r="B261" s="30"/>
      <c r="C261" s="2"/>
      <c r="D261" s="2"/>
      <c r="E261" s="2"/>
      <c r="F261" s="14">
        <f ca="1">Tabla368910111819151617234567563891011[[#This Row],[FECHA RADICACION]]-TODAY()</f>
        <v>-46063</v>
      </c>
      <c r="G261" s="14"/>
      <c r="H261" s="14"/>
      <c r="I261" s="14"/>
    </row>
    <row r="262" spans="1:13" ht="21.75" customHeight="1" x14ac:dyDescent="0.25">
      <c r="A262" s="4">
        <v>267</v>
      </c>
      <c r="B262" s="30"/>
      <c r="C262" s="2"/>
      <c r="D262" s="2"/>
      <c r="E262" s="2"/>
      <c r="F262" s="14">
        <f ca="1">Tabla368910111819151617234567563891011[[#This Row],[FECHA RADICACION]]-TODAY()</f>
        <v>-46063</v>
      </c>
      <c r="G262" s="14"/>
      <c r="H262" s="14"/>
      <c r="I262" s="14"/>
    </row>
    <row r="263" spans="1:13" ht="21.75" customHeight="1" x14ac:dyDescent="0.25">
      <c r="A263" s="4">
        <v>268</v>
      </c>
      <c r="B263" s="30"/>
      <c r="C263" s="2"/>
      <c r="D263" s="2"/>
      <c r="E263" s="2"/>
      <c r="F263" s="14">
        <f ca="1">Tabla368910111819151617234567563891011[[#This Row],[FECHA RADICACION]]-TODAY()</f>
        <v>-46063</v>
      </c>
      <c r="G263" s="14"/>
      <c r="H263" s="14"/>
      <c r="I263" s="14"/>
    </row>
    <row r="264" spans="1:13" ht="21.75" customHeight="1" x14ac:dyDescent="0.25">
      <c r="A264" s="4">
        <v>269</v>
      </c>
      <c r="B264" s="30"/>
      <c r="C264" s="2"/>
      <c r="D264" s="2"/>
      <c r="E264" s="2"/>
      <c r="F264" s="14">
        <f ca="1">Tabla368910111819151617234567563891011[[#This Row],[FECHA RADICACION]]-TODAY()</f>
        <v>-46063</v>
      </c>
      <c r="G264" s="14"/>
      <c r="H264" s="14"/>
      <c r="I264" s="14"/>
    </row>
    <row r="265" spans="1:13" ht="21.75" customHeight="1" x14ac:dyDescent="0.25">
      <c r="A265" s="4">
        <v>270</v>
      </c>
      <c r="B265" s="30"/>
      <c r="C265" s="2"/>
      <c r="D265" s="2"/>
      <c r="E265" s="2"/>
      <c r="F265" s="14">
        <f ca="1">Tabla368910111819151617234567563891011[[#This Row],[FECHA RADICACION]]-TODAY()</f>
        <v>-46063</v>
      </c>
      <c r="G265" s="14"/>
      <c r="H265" s="14"/>
      <c r="M265" s="15"/>
    </row>
    <row r="266" spans="1:13" ht="21.75" customHeight="1" x14ac:dyDescent="0.25">
      <c r="A266" s="4">
        <v>271</v>
      </c>
      <c r="B266" s="30"/>
      <c r="C266" s="2"/>
      <c r="D266" s="2"/>
      <c r="E266" s="2"/>
      <c r="F266" s="14">
        <f ca="1">Tabla368910111819151617234567563891011[[#This Row],[FECHA RADICACION]]-TODAY()</f>
        <v>-46063</v>
      </c>
      <c r="G266" s="14"/>
      <c r="H266" s="14"/>
      <c r="I266" s="14"/>
    </row>
    <row r="267" spans="1:13" ht="21.75" customHeight="1" x14ac:dyDescent="0.25">
      <c r="A267" s="4">
        <v>272</v>
      </c>
      <c r="B267" s="30"/>
      <c r="C267" s="2"/>
      <c r="D267" s="2"/>
      <c r="E267" s="2"/>
      <c r="F267" s="14">
        <f ca="1">Tabla368910111819151617234567563891011[[#This Row],[FECHA RADICACION]]-TODAY()</f>
        <v>-46063</v>
      </c>
      <c r="G267" s="14"/>
      <c r="H267" s="14"/>
      <c r="I267" s="14"/>
      <c r="M267" s="14"/>
    </row>
    <row r="268" spans="1:13" ht="21.75" customHeight="1" x14ac:dyDescent="0.25">
      <c r="A268" s="4">
        <v>273</v>
      </c>
      <c r="B268" s="30"/>
      <c r="C268" s="2"/>
      <c r="D268" s="2"/>
      <c r="E268" s="2"/>
      <c r="F268" s="14">
        <f ca="1">Tabla368910111819151617234567563891011[[#This Row],[FECHA RADICACION]]-TODAY()</f>
        <v>-46063</v>
      </c>
      <c r="G268" s="14"/>
      <c r="H268" s="14"/>
      <c r="M268" s="14"/>
    </row>
    <row r="269" spans="1:13" ht="21.75" customHeight="1" x14ac:dyDescent="0.25">
      <c r="A269" s="4">
        <v>274</v>
      </c>
      <c r="B269" s="30"/>
      <c r="C269" s="2"/>
      <c r="D269" s="2"/>
      <c r="E269" s="2"/>
      <c r="F269" s="14">
        <f ca="1">Tabla368910111819151617234567563891011[[#This Row],[FECHA RADICACION]]-TODAY()</f>
        <v>-46063</v>
      </c>
      <c r="G269" s="14"/>
      <c r="H269" s="14"/>
      <c r="I269" s="14"/>
      <c r="M269" s="14"/>
    </row>
    <row r="270" spans="1:13" ht="21.75" customHeight="1" x14ac:dyDescent="0.25">
      <c r="A270" s="4">
        <v>275</v>
      </c>
      <c r="B270" s="30"/>
      <c r="C270" s="2"/>
      <c r="D270" s="2"/>
      <c r="E270" s="2"/>
      <c r="F270" s="14">
        <f ca="1">Tabla368910111819151617234567563891011[[#This Row],[FECHA RADICACION]]-TODAY()</f>
        <v>-46063</v>
      </c>
      <c r="G270" s="14"/>
      <c r="H270" s="14"/>
      <c r="I270" s="14"/>
      <c r="M270" s="14"/>
    </row>
    <row r="271" spans="1:13" ht="21.75" customHeight="1" x14ac:dyDescent="0.25">
      <c r="A271" s="4">
        <v>276</v>
      </c>
      <c r="B271" s="30"/>
      <c r="C271" s="2"/>
      <c r="D271" s="2"/>
      <c r="E271" s="2"/>
      <c r="F271" s="14">
        <f ca="1">Tabla368910111819151617234567563891011[[#This Row],[FECHA RADICACION]]-TODAY()</f>
        <v>-46063</v>
      </c>
      <c r="G271" s="14"/>
      <c r="H271" s="14"/>
      <c r="I271" s="14"/>
      <c r="M271" s="14"/>
    </row>
    <row r="272" spans="1:13" ht="21.75" customHeight="1" x14ac:dyDescent="0.25">
      <c r="A272" s="4">
        <v>277</v>
      </c>
      <c r="B272" s="30"/>
      <c r="C272" s="2"/>
      <c r="D272" s="2"/>
      <c r="E272" s="2"/>
      <c r="F272" s="14">
        <f ca="1">Tabla368910111819151617234567563891011[[#This Row],[FECHA RADICACION]]-TODAY()</f>
        <v>-46063</v>
      </c>
      <c r="G272" s="14"/>
      <c r="H272" s="14"/>
      <c r="I272" s="14"/>
      <c r="M272" s="14"/>
    </row>
    <row r="273" spans="1:13" ht="21.75" customHeight="1" x14ac:dyDescent="0.25">
      <c r="A273" s="4">
        <v>278</v>
      </c>
      <c r="B273" s="30"/>
      <c r="C273" s="2"/>
      <c r="D273" s="2"/>
      <c r="E273" s="2"/>
      <c r="F273" s="14">
        <f ca="1">Tabla368910111819151617234567563891011[[#This Row],[FECHA RADICACION]]-TODAY()</f>
        <v>-46063</v>
      </c>
      <c r="G273" s="14"/>
      <c r="H273" s="14"/>
      <c r="I273" s="14"/>
      <c r="M273" s="14"/>
    </row>
    <row r="274" spans="1:13" ht="21.75" customHeight="1" x14ac:dyDescent="0.25">
      <c r="A274" s="4">
        <v>279</v>
      </c>
      <c r="B274" s="30"/>
      <c r="C274" s="2"/>
      <c r="D274" s="2"/>
      <c r="E274" s="2"/>
      <c r="F274" s="14">
        <f ca="1">Tabla368910111819151617234567563891011[[#This Row],[FECHA RADICACION]]-TODAY()</f>
        <v>-46063</v>
      </c>
      <c r="G274" s="14"/>
      <c r="H274" s="14"/>
      <c r="I274" s="14"/>
      <c r="M274" s="14"/>
    </row>
    <row r="275" spans="1:13" ht="21.75" customHeight="1" x14ac:dyDescent="0.25">
      <c r="A275" s="4">
        <v>280</v>
      </c>
      <c r="B275" s="30"/>
      <c r="C275" s="2"/>
      <c r="D275" s="2"/>
      <c r="E275" s="2"/>
      <c r="F275" s="14">
        <f ca="1">Tabla368910111819151617234567563891011[[#This Row],[FECHA RADICACION]]-TODAY()</f>
        <v>-46063</v>
      </c>
      <c r="G275" s="14"/>
      <c r="H275" s="14"/>
      <c r="I275" s="14"/>
      <c r="M275" s="14"/>
    </row>
    <row r="276" spans="1:13" ht="21.75" customHeight="1" x14ac:dyDescent="0.25">
      <c r="A276" s="4">
        <v>281</v>
      </c>
      <c r="B276" s="30"/>
      <c r="C276" s="2"/>
      <c r="D276" s="2"/>
      <c r="E276" s="2"/>
      <c r="F276" s="14">
        <f ca="1">Tabla368910111819151617234567563891011[[#This Row],[FECHA RADICACION]]-TODAY()</f>
        <v>-46063</v>
      </c>
      <c r="G276" s="14"/>
      <c r="H276" s="14"/>
      <c r="I276" s="14"/>
      <c r="M276" s="14"/>
    </row>
    <row r="277" spans="1:13" ht="21.75" customHeight="1" x14ac:dyDescent="0.25">
      <c r="A277" s="4">
        <v>282</v>
      </c>
      <c r="B277" s="30"/>
      <c r="C277" s="2"/>
      <c r="D277" s="2"/>
      <c r="E277" s="2"/>
      <c r="F277" s="14">
        <f ca="1">Tabla368910111819151617234567563891011[[#This Row],[FECHA RADICACION]]-TODAY()</f>
        <v>-46063</v>
      </c>
      <c r="G277" s="14"/>
      <c r="H277" s="14"/>
      <c r="I277" s="14"/>
      <c r="M277" s="14"/>
    </row>
    <row r="278" spans="1:13" ht="21.75" customHeight="1" x14ac:dyDescent="0.25">
      <c r="A278" s="4">
        <v>283</v>
      </c>
      <c r="B278" s="30"/>
      <c r="C278" s="2"/>
      <c r="D278" s="2"/>
      <c r="E278" s="2"/>
      <c r="F278" s="14">
        <f ca="1">Tabla368910111819151617234567563891011[[#This Row],[FECHA RADICACION]]-TODAY()</f>
        <v>-46063</v>
      </c>
      <c r="G278" s="14"/>
      <c r="H278" s="14"/>
      <c r="I278" s="14"/>
      <c r="M278" s="14"/>
    </row>
    <row r="279" spans="1:13" ht="21.75" customHeight="1" x14ac:dyDescent="0.25">
      <c r="A279" s="4">
        <v>284</v>
      </c>
      <c r="B279" s="30"/>
      <c r="C279" s="2"/>
      <c r="D279" s="2"/>
      <c r="E279" s="2"/>
      <c r="F279" s="14">
        <f ca="1">Tabla368910111819151617234567563891011[[#This Row],[FECHA RADICACION]]-TODAY()</f>
        <v>-46063</v>
      </c>
      <c r="G279" s="14"/>
      <c r="H279" s="14"/>
      <c r="I279" s="14"/>
      <c r="L279" s="15"/>
      <c r="M279" s="14"/>
    </row>
    <row r="280" spans="1:13" ht="21.75" customHeight="1" x14ac:dyDescent="0.25">
      <c r="A280" s="4">
        <v>285</v>
      </c>
      <c r="B280" s="30"/>
      <c r="C280" s="2"/>
      <c r="D280" s="2"/>
      <c r="E280" s="2"/>
      <c r="F280" s="14">
        <f ca="1">Tabla368910111819151617234567563891011[[#This Row],[FECHA RADICACION]]-TODAY()</f>
        <v>-46063</v>
      </c>
      <c r="G280" s="14"/>
      <c r="H280" s="14"/>
      <c r="I280" s="14"/>
      <c r="M280" s="14"/>
    </row>
    <row r="281" spans="1:13" ht="21.75" customHeight="1" x14ac:dyDescent="0.25">
      <c r="A281" s="4">
        <v>286</v>
      </c>
      <c r="B281" s="30"/>
      <c r="C281" s="2"/>
      <c r="D281" s="2"/>
      <c r="E281" s="2"/>
      <c r="F281" s="14">
        <f ca="1">Tabla368910111819151617234567563891011[[#This Row],[FECHA RADICACION]]-TODAY()</f>
        <v>-46063</v>
      </c>
      <c r="G281" s="14"/>
      <c r="H281" s="14"/>
      <c r="I281" s="14"/>
      <c r="M281" s="14"/>
    </row>
    <row r="282" spans="1:13" ht="21.75" customHeight="1" x14ac:dyDescent="0.25">
      <c r="A282" s="4">
        <v>287</v>
      </c>
      <c r="B282" s="30"/>
      <c r="C282" s="2"/>
      <c r="D282" s="2"/>
      <c r="E282" s="2"/>
      <c r="F282" s="14">
        <f ca="1">Tabla368910111819151617234567563891011[[#This Row],[FECHA RADICACION]]-TODAY()</f>
        <v>-46063</v>
      </c>
      <c r="G282" s="14"/>
      <c r="H282" s="14"/>
      <c r="I282" s="14"/>
      <c r="M282" s="14"/>
    </row>
    <row r="283" spans="1:13" ht="21.75" customHeight="1" x14ac:dyDescent="0.25">
      <c r="A283" s="4">
        <v>288</v>
      </c>
      <c r="B283" s="30"/>
      <c r="C283" s="2"/>
      <c r="D283" s="2"/>
      <c r="E283" s="2"/>
      <c r="F283" s="14">
        <f ca="1">Tabla368910111819151617234567563891011[[#This Row],[FECHA RADICACION]]-TODAY()</f>
        <v>-46063</v>
      </c>
      <c r="G283" s="14"/>
      <c r="H283" s="14"/>
      <c r="I283" s="14"/>
      <c r="M283" s="14"/>
    </row>
    <row r="284" spans="1:13" ht="21.75" customHeight="1" x14ac:dyDescent="0.25">
      <c r="A284" s="4">
        <v>289</v>
      </c>
      <c r="B284" s="30"/>
      <c r="C284" s="2"/>
      <c r="D284" s="2"/>
      <c r="E284" s="2"/>
      <c r="F284" s="14">
        <f ca="1">Tabla368910111819151617234567563891011[[#This Row],[FECHA RADICACION]]-TODAY()</f>
        <v>-46063</v>
      </c>
      <c r="G284" s="14"/>
      <c r="H284" s="14"/>
      <c r="M284" s="14"/>
    </row>
    <row r="285" spans="1:13" ht="21.75" customHeight="1" x14ac:dyDescent="0.25">
      <c r="A285" s="4">
        <v>290</v>
      </c>
      <c r="B285" s="30"/>
      <c r="C285" s="2"/>
      <c r="D285" s="2"/>
      <c r="E285" s="2"/>
      <c r="F285" s="14">
        <f ca="1">Tabla368910111819151617234567563891011[[#This Row],[FECHA RADICACION]]-TODAY()</f>
        <v>-46063</v>
      </c>
      <c r="G285" s="14"/>
      <c r="H285" s="14"/>
      <c r="I285" s="14"/>
      <c r="M285" s="14"/>
    </row>
    <row r="286" spans="1:13" ht="21.75" customHeight="1" x14ac:dyDescent="0.25">
      <c r="A286" s="4">
        <v>291</v>
      </c>
      <c r="B286" s="30"/>
      <c r="C286" s="2"/>
      <c r="D286" s="2"/>
      <c r="E286" s="2"/>
      <c r="F286" s="14">
        <f ca="1">Tabla368910111819151617234567563891011[[#This Row],[FECHA RADICACION]]-TODAY()</f>
        <v>-46063</v>
      </c>
      <c r="G286" s="14"/>
      <c r="H286" s="14"/>
      <c r="I286" s="14"/>
      <c r="M286" s="14"/>
    </row>
    <row r="287" spans="1:13" ht="21.75" customHeight="1" x14ac:dyDescent="0.25">
      <c r="A287" s="4">
        <v>292</v>
      </c>
      <c r="B287" s="30"/>
      <c r="C287" s="2"/>
      <c r="D287" s="2"/>
      <c r="E287" s="2"/>
      <c r="F287" s="14">
        <f ca="1">Tabla368910111819151617234567563891011[[#This Row],[FECHA RADICACION]]-TODAY()</f>
        <v>-46063</v>
      </c>
      <c r="G287" s="14"/>
      <c r="H287" s="14"/>
      <c r="I287" s="14"/>
      <c r="M287" s="14"/>
    </row>
    <row r="288" spans="1:13" ht="21.75" customHeight="1" x14ac:dyDescent="0.25">
      <c r="A288" s="4">
        <v>293</v>
      </c>
      <c r="B288" s="30"/>
      <c r="C288" s="2"/>
      <c r="D288" s="2"/>
      <c r="E288" s="2"/>
      <c r="F288" s="14">
        <f ca="1">Tabla368910111819151617234567563891011[[#This Row],[FECHA RADICACION]]-TODAY()</f>
        <v>-46063</v>
      </c>
      <c r="G288" s="14"/>
      <c r="H288" s="14"/>
      <c r="I288" s="14"/>
      <c r="M288" s="14"/>
    </row>
    <row r="289" spans="1:13" ht="21.75" customHeight="1" x14ac:dyDescent="0.25">
      <c r="A289" s="4">
        <v>294</v>
      </c>
      <c r="B289" s="30"/>
      <c r="C289" s="2"/>
      <c r="D289" s="2"/>
      <c r="E289" s="2"/>
      <c r="F289" s="14">
        <f ca="1">Tabla368910111819151617234567563891011[[#This Row],[FECHA RADICACION]]-TODAY()</f>
        <v>-46063</v>
      </c>
      <c r="G289" s="14"/>
      <c r="H289" s="14"/>
      <c r="I289" s="14"/>
      <c r="M289" s="14"/>
    </row>
    <row r="290" spans="1:13" ht="21.75" customHeight="1" x14ac:dyDescent="0.25">
      <c r="A290" s="4">
        <v>295</v>
      </c>
      <c r="B290" s="30"/>
      <c r="C290" s="2"/>
      <c r="D290" s="2"/>
      <c r="E290" s="2"/>
      <c r="F290" s="14">
        <f ca="1">Tabla368910111819151617234567563891011[[#This Row],[FECHA RADICACION]]-TODAY()</f>
        <v>-46063</v>
      </c>
      <c r="G290" s="14"/>
      <c r="H290" s="14"/>
      <c r="I290" s="14"/>
      <c r="M290" s="14"/>
    </row>
    <row r="291" spans="1:13" ht="21.75" customHeight="1" x14ac:dyDescent="0.25">
      <c r="A291" s="4">
        <v>296</v>
      </c>
      <c r="B291" s="30"/>
      <c r="C291" s="2"/>
      <c r="D291" s="2"/>
      <c r="E291" s="2"/>
      <c r="F291" s="14">
        <f ca="1">Tabla368910111819151617234567563891011[[#This Row],[FECHA RADICACION]]-TODAY()</f>
        <v>-46063</v>
      </c>
      <c r="G291" s="14"/>
      <c r="H291" s="14"/>
      <c r="I291" s="14"/>
      <c r="M291" s="14"/>
    </row>
    <row r="292" spans="1:13" ht="21.75" customHeight="1" x14ac:dyDescent="0.25">
      <c r="A292" s="4">
        <v>297</v>
      </c>
      <c r="B292" s="30"/>
      <c r="C292" s="2"/>
      <c r="D292" s="2"/>
      <c r="E292" s="2"/>
      <c r="F292" s="14">
        <f ca="1">Tabla368910111819151617234567563891011[[#This Row],[FECHA RADICACION]]-TODAY()</f>
        <v>-46063</v>
      </c>
      <c r="G292" s="14"/>
      <c r="H292" s="14"/>
      <c r="I292" s="14"/>
      <c r="M292" s="14"/>
    </row>
    <row r="293" spans="1:13" ht="21.75" customHeight="1" x14ac:dyDescent="0.25">
      <c r="A293" s="4">
        <v>298</v>
      </c>
      <c r="B293" s="30"/>
      <c r="C293" s="2"/>
      <c r="D293" s="2"/>
      <c r="E293" s="2"/>
      <c r="F293" s="14">
        <f ca="1">Tabla368910111819151617234567563891011[[#This Row],[FECHA RADICACION]]-TODAY()</f>
        <v>-46063</v>
      </c>
      <c r="G293" s="14"/>
      <c r="H293" s="14"/>
      <c r="I293" s="14"/>
      <c r="L293" s="15"/>
      <c r="M293" s="14"/>
    </row>
    <row r="294" spans="1:13" ht="21.75" customHeight="1" x14ac:dyDescent="0.25">
      <c r="A294" s="4">
        <v>299</v>
      </c>
      <c r="B294" s="30"/>
      <c r="C294" s="2"/>
      <c r="D294" s="2"/>
      <c r="E294" s="2"/>
      <c r="F294" s="14">
        <f ca="1">Tabla368910111819151617234567563891011[[#This Row],[FECHA RADICACION]]-TODAY()</f>
        <v>-46063</v>
      </c>
      <c r="G294" s="14"/>
      <c r="H294" s="14"/>
      <c r="I294" s="14"/>
      <c r="M294" s="14"/>
    </row>
    <row r="295" spans="1:13" ht="21.75" customHeight="1" x14ac:dyDescent="0.25">
      <c r="A295" s="4">
        <v>300</v>
      </c>
      <c r="B295" s="30"/>
      <c r="C295" s="2"/>
      <c r="D295" s="2"/>
      <c r="E295" s="2"/>
      <c r="F295" s="14">
        <f ca="1">Tabla368910111819151617234567563891011[[#This Row],[FECHA RADICACION]]-TODAY()</f>
        <v>-46063</v>
      </c>
      <c r="G295" s="14"/>
      <c r="H295" s="14"/>
      <c r="I295" s="14"/>
      <c r="M295" s="14"/>
    </row>
    <row r="296" spans="1:13" ht="21.75" customHeight="1" x14ac:dyDescent="0.25">
      <c r="A296" s="4">
        <v>301</v>
      </c>
      <c r="B296" s="30"/>
      <c r="C296" s="2"/>
      <c r="D296" s="2"/>
      <c r="E296" s="2"/>
      <c r="F296" s="14">
        <f ca="1">Tabla368910111819151617234567563891011[[#This Row],[FECHA RADICACION]]-TODAY()</f>
        <v>-46063</v>
      </c>
      <c r="G296" s="14"/>
      <c r="H296" s="14"/>
      <c r="I296" s="14"/>
      <c r="M296" s="14"/>
    </row>
    <row r="297" spans="1:13" ht="21.75" customHeight="1" x14ac:dyDescent="0.25">
      <c r="A297" s="4">
        <v>302</v>
      </c>
      <c r="B297" s="30"/>
      <c r="C297" s="2"/>
      <c r="D297" s="2"/>
      <c r="E297" s="2"/>
      <c r="F297" s="14">
        <f ca="1">Tabla368910111819151617234567563891011[[#This Row],[FECHA RADICACION]]-TODAY()</f>
        <v>-46063</v>
      </c>
      <c r="G297" s="14"/>
      <c r="H297" s="14"/>
      <c r="I297" s="14"/>
      <c r="M297" s="14"/>
    </row>
    <row r="298" spans="1:13" ht="21.75" customHeight="1" x14ac:dyDescent="0.25">
      <c r="A298" s="4">
        <v>303</v>
      </c>
      <c r="B298" s="30"/>
      <c r="C298" s="2"/>
      <c r="D298" s="2"/>
      <c r="E298" s="2"/>
      <c r="F298" s="14">
        <f ca="1">Tabla368910111819151617234567563891011[[#This Row],[FECHA RADICACION]]-TODAY()</f>
        <v>-46063</v>
      </c>
      <c r="G298" s="14"/>
      <c r="H298" s="14"/>
      <c r="I298" s="14"/>
      <c r="M298" s="14"/>
    </row>
    <row r="299" spans="1:13" ht="21.75" customHeight="1" x14ac:dyDescent="0.25">
      <c r="A299" s="4">
        <v>304</v>
      </c>
      <c r="B299" s="30"/>
      <c r="C299" s="2"/>
      <c r="D299" s="2"/>
      <c r="E299" s="2"/>
      <c r="F299" s="14">
        <f ca="1">Tabla368910111819151617234567563891011[[#This Row],[FECHA RADICACION]]-TODAY()</f>
        <v>-46063</v>
      </c>
      <c r="G299" s="14"/>
      <c r="H299" s="14"/>
      <c r="I299" s="14"/>
      <c r="M299" s="14"/>
    </row>
    <row r="300" spans="1:13" ht="21.75" customHeight="1" x14ac:dyDescent="0.25">
      <c r="A300" s="4">
        <v>305</v>
      </c>
      <c r="B300" s="30"/>
      <c r="C300" s="2"/>
      <c r="D300" s="2"/>
      <c r="E300" s="2"/>
      <c r="F300" s="14">
        <f ca="1">Tabla368910111819151617234567563891011[[#This Row],[FECHA RADICACION]]-TODAY()</f>
        <v>-46063</v>
      </c>
      <c r="G300" s="14"/>
      <c r="H300" s="14"/>
      <c r="I300" s="14"/>
      <c r="M300" s="14"/>
    </row>
    <row r="301" spans="1:13" ht="21.75" customHeight="1" x14ac:dyDescent="0.25">
      <c r="A301" s="4">
        <v>306</v>
      </c>
      <c r="B301" s="30"/>
      <c r="C301" s="2"/>
      <c r="D301" s="2"/>
      <c r="E301" s="2"/>
      <c r="F301" s="14">
        <f ca="1">Tabla368910111819151617234567563891011[[#This Row],[FECHA RADICACION]]-TODAY()</f>
        <v>-46063</v>
      </c>
      <c r="G301" s="14"/>
      <c r="H301" s="14"/>
      <c r="I301" s="14"/>
      <c r="M301" s="14"/>
    </row>
    <row r="302" spans="1:13" ht="21.75" customHeight="1" x14ac:dyDescent="0.25">
      <c r="A302" s="4">
        <v>307</v>
      </c>
      <c r="B302" s="30"/>
      <c r="C302" s="2"/>
      <c r="D302" s="2"/>
      <c r="E302" s="2"/>
      <c r="F302" s="14">
        <f ca="1">Tabla368910111819151617234567563891011[[#This Row],[FECHA RADICACION]]-TODAY()</f>
        <v>-46063</v>
      </c>
      <c r="G302" s="14"/>
      <c r="H302" s="14"/>
      <c r="I302" s="14"/>
      <c r="M302" s="14"/>
    </row>
    <row r="303" spans="1:13" ht="21.75" customHeight="1" x14ac:dyDescent="0.25">
      <c r="A303" s="4">
        <v>308</v>
      </c>
      <c r="B303" s="30"/>
      <c r="C303" s="2"/>
      <c r="D303" s="2"/>
      <c r="E303" s="2"/>
      <c r="F303" s="14">
        <f ca="1">Tabla368910111819151617234567563891011[[#This Row],[FECHA RADICACION]]-TODAY()</f>
        <v>-46063</v>
      </c>
      <c r="G303" s="14"/>
      <c r="H303" s="14"/>
      <c r="I303" s="14"/>
      <c r="M303" s="14"/>
    </row>
    <row r="304" spans="1:13" ht="21.75" customHeight="1" x14ac:dyDescent="0.25">
      <c r="A304" s="4">
        <v>309</v>
      </c>
      <c r="B304" s="30"/>
      <c r="C304" s="2"/>
      <c r="D304" s="2"/>
      <c r="E304" s="2"/>
      <c r="F304" s="14">
        <f ca="1">Tabla368910111819151617234567563891011[[#This Row],[FECHA RADICACION]]-TODAY()</f>
        <v>-46063</v>
      </c>
      <c r="G304" s="14"/>
      <c r="H304" s="14"/>
      <c r="I304" s="14"/>
      <c r="M304" s="14"/>
    </row>
    <row r="305" spans="1:13" ht="21.75" customHeight="1" x14ac:dyDescent="0.25">
      <c r="A305" s="4">
        <v>310</v>
      </c>
      <c r="B305" s="30"/>
      <c r="C305" s="2"/>
      <c r="D305" s="2"/>
      <c r="E305" s="2"/>
      <c r="F305" s="14">
        <f ca="1">Tabla368910111819151617234567563891011[[#This Row],[FECHA RADICACION]]-TODAY()</f>
        <v>-46063</v>
      </c>
      <c r="G305" s="14"/>
      <c r="H305" s="14"/>
      <c r="M305" s="14"/>
    </row>
    <row r="306" spans="1:13" ht="21.75" customHeight="1" x14ac:dyDescent="0.25">
      <c r="A306" s="4">
        <v>311</v>
      </c>
      <c r="B306" s="30"/>
      <c r="C306" s="2"/>
      <c r="D306" s="2"/>
      <c r="E306" s="2"/>
      <c r="F306" s="14">
        <f ca="1">Tabla368910111819151617234567563891011[[#This Row],[FECHA RADICACION]]-TODAY()</f>
        <v>-46063</v>
      </c>
      <c r="G306" s="14"/>
      <c r="H306" s="14"/>
      <c r="I306" s="14"/>
      <c r="M306" s="14"/>
    </row>
    <row r="307" spans="1:13" ht="21.75" customHeight="1" x14ac:dyDescent="0.25">
      <c r="A307" s="4">
        <v>312</v>
      </c>
      <c r="B307" s="30"/>
      <c r="C307" s="2"/>
      <c r="D307" s="2"/>
      <c r="E307" s="2"/>
      <c r="F307" s="14">
        <f ca="1">Tabla368910111819151617234567563891011[[#This Row],[FECHA RADICACION]]-TODAY()</f>
        <v>-46063</v>
      </c>
      <c r="G307" s="14"/>
      <c r="H307" s="14"/>
      <c r="M307" s="14"/>
    </row>
    <row r="308" spans="1:13" ht="21.75" customHeight="1" x14ac:dyDescent="0.25">
      <c r="A308" s="4">
        <v>313</v>
      </c>
      <c r="B308" s="30"/>
      <c r="C308" s="2"/>
      <c r="D308" s="2"/>
      <c r="E308" s="2"/>
      <c r="F308" s="14">
        <f ca="1">Tabla368910111819151617234567563891011[[#This Row],[FECHA RADICACION]]-TODAY()</f>
        <v>-46063</v>
      </c>
      <c r="G308" s="14"/>
      <c r="H308" s="14"/>
      <c r="I308" s="14"/>
      <c r="M308" s="14"/>
    </row>
    <row r="309" spans="1:13" ht="21.75" customHeight="1" x14ac:dyDescent="0.25">
      <c r="A309" s="4">
        <v>314</v>
      </c>
      <c r="B309" s="30"/>
      <c r="C309" s="2"/>
      <c r="D309" s="2"/>
      <c r="E309" s="2"/>
      <c r="F309" s="14">
        <f ca="1">Tabla368910111819151617234567563891011[[#This Row],[FECHA RADICACION]]-TODAY()</f>
        <v>-46063</v>
      </c>
      <c r="G309" s="14"/>
      <c r="H309" s="14"/>
      <c r="I309" s="14"/>
      <c r="M309" s="14"/>
    </row>
    <row r="310" spans="1:13" ht="21.75" customHeight="1" x14ac:dyDescent="0.25">
      <c r="A310" s="4">
        <v>315</v>
      </c>
      <c r="B310" s="30"/>
      <c r="C310" s="2"/>
      <c r="D310" s="2"/>
      <c r="E310" s="2"/>
      <c r="F310" s="14">
        <f ca="1">Tabla368910111819151617234567563891011[[#This Row],[FECHA RADICACION]]-TODAY()</f>
        <v>-46063</v>
      </c>
      <c r="G310" s="14"/>
      <c r="H310" s="14"/>
      <c r="I310" s="14"/>
      <c r="M310" s="14"/>
    </row>
    <row r="311" spans="1:13" ht="21.75" customHeight="1" x14ac:dyDescent="0.25">
      <c r="A311" s="4">
        <v>316</v>
      </c>
      <c r="B311" s="30"/>
      <c r="C311" s="2"/>
      <c r="D311" s="2"/>
      <c r="E311" s="2"/>
      <c r="F311" s="14">
        <f ca="1">Tabla368910111819151617234567563891011[[#This Row],[FECHA RADICACION]]-TODAY()</f>
        <v>-46063</v>
      </c>
      <c r="G311" s="14"/>
      <c r="H311" s="14"/>
      <c r="I311" s="14"/>
      <c r="M311" s="14"/>
    </row>
    <row r="312" spans="1:13" ht="21.75" customHeight="1" x14ac:dyDescent="0.25">
      <c r="A312" s="4">
        <v>317</v>
      </c>
      <c r="B312" s="30"/>
      <c r="C312" s="2"/>
      <c r="D312" s="2"/>
      <c r="E312" s="2"/>
      <c r="F312" s="14">
        <f ca="1">Tabla368910111819151617234567563891011[[#This Row],[FECHA RADICACION]]-TODAY()</f>
        <v>-46063</v>
      </c>
      <c r="G312" s="14"/>
      <c r="H312" s="14"/>
      <c r="I312" s="14"/>
      <c r="M312" s="14"/>
    </row>
    <row r="313" spans="1:13" ht="21.75" customHeight="1" x14ac:dyDescent="0.25">
      <c r="A313" s="4">
        <v>318</v>
      </c>
      <c r="B313" s="30"/>
      <c r="C313" s="2"/>
      <c r="D313" s="2"/>
      <c r="E313" s="2"/>
      <c r="F313" s="14">
        <f ca="1">Tabla368910111819151617234567563891011[[#This Row],[FECHA RADICACION]]-TODAY()</f>
        <v>-46063</v>
      </c>
      <c r="G313" s="14"/>
      <c r="H313" s="14"/>
      <c r="I313" s="14"/>
      <c r="M313" s="14"/>
    </row>
    <row r="314" spans="1:13" ht="21.75" customHeight="1" x14ac:dyDescent="0.25">
      <c r="A314" s="4">
        <v>319</v>
      </c>
      <c r="B314" s="30"/>
      <c r="C314" s="2"/>
      <c r="D314" s="2"/>
      <c r="E314" s="2"/>
      <c r="F314" s="14">
        <f ca="1">Tabla368910111819151617234567563891011[[#This Row],[FECHA RADICACION]]-TODAY()</f>
        <v>-46063</v>
      </c>
      <c r="G314" s="14"/>
      <c r="H314" s="14"/>
      <c r="I314" s="14"/>
      <c r="M314" s="14"/>
    </row>
    <row r="315" spans="1:13" ht="21.75" customHeight="1" x14ac:dyDescent="0.25">
      <c r="A315" s="4">
        <v>320</v>
      </c>
      <c r="B315" s="30"/>
      <c r="C315" s="2"/>
      <c r="D315" s="2"/>
      <c r="E315" s="2"/>
      <c r="F315" s="14">
        <f ca="1">Tabla368910111819151617234567563891011[[#This Row],[FECHA RADICACION]]-TODAY()</f>
        <v>-46063</v>
      </c>
      <c r="G315" s="14"/>
      <c r="H315" s="14"/>
      <c r="I315" s="14"/>
      <c r="M315" s="14"/>
    </row>
    <row r="316" spans="1:13" ht="21.75" customHeight="1" x14ac:dyDescent="0.25">
      <c r="A316" s="4">
        <v>321</v>
      </c>
      <c r="B316" s="30"/>
      <c r="C316" s="2"/>
      <c r="D316" s="2"/>
      <c r="E316" s="2"/>
      <c r="F316" s="14">
        <f ca="1">Tabla368910111819151617234567563891011[[#This Row],[FECHA RADICACION]]-TODAY()</f>
        <v>-46063</v>
      </c>
      <c r="G316" s="14"/>
      <c r="H316" s="14"/>
      <c r="I316" s="14"/>
      <c r="M316" s="14"/>
    </row>
    <row r="317" spans="1:13" ht="21.75" customHeight="1" x14ac:dyDescent="0.25">
      <c r="A317" s="4">
        <v>322</v>
      </c>
      <c r="B317" s="30"/>
      <c r="C317" s="2"/>
      <c r="D317" s="2"/>
      <c r="E317" s="2"/>
      <c r="F317" s="14">
        <f ca="1">Tabla368910111819151617234567563891011[[#This Row],[FECHA RADICACION]]-TODAY()</f>
        <v>-46063</v>
      </c>
      <c r="G317" s="14"/>
      <c r="H317" s="14"/>
      <c r="I317" s="14"/>
      <c r="M317" s="14"/>
    </row>
    <row r="318" spans="1:13" ht="21.75" customHeight="1" x14ac:dyDescent="0.25">
      <c r="A318" s="4">
        <v>323</v>
      </c>
      <c r="B318" s="30"/>
      <c r="C318" s="2"/>
      <c r="D318" s="2"/>
      <c r="E318" s="2"/>
      <c r="F318" s="14">
        <f ca="1">Tabla368910111819151617234567563891011[[#This Row],[FECHA RADICACION]]-TODAY()</f>
        <v>-46063</v>
      </c>
      <c r="G318" s="14"/>
      <c r="H318" s="14"/>
      <c r="I318" s="14"/>
      <c r="M318" s="14"/>
    </row>
    <row r="319" spans="1:13" ht="21.75" customHeight="1" x14ac:dyDescent="0.25">
      <c r="A319" s="4">
        <v>324</v>
      </c>
      <c r="B319" s="30"/>
      <c r="C319" s="2"/>
      <c r="D319" s="2"/>
      <c r="E319" s="2"/>
      <c r="F319" s="14">
        <f ca="1">Tabla368910111819151617234567563891011[[#This Row],[FECHA RADICACION]]-TODAY()</f>
        <v>-46063</v>
      </c>
      <c r="G319" s="14"/>
      <c r="H319" s="14"/>
      <c r="I319" s="14"/>
      <c r="M319" s="14"/>
    </row>
    <row r="320" spans="1:13" ht="21.75" customHeight="1" x14ac:dyDescent="0.25">
      <c r="A320" s="4">
        <v>325</v>
      </c>
      <c r="B320" s="30"/>
      <c r="C320" s="2"/>
      <c r="D320" s="2"/>
      <c r="E320" s="2"/>
      <c r="F320" s="14">
        <f ca="1">Tabla368910111819151617234567563891011[[#This Row],[FECHA RADICACION]]-TODAY()</f>
        <v>-46063</v>
      </c>
      <c r="G320" s="14"/>
      <c r="H320" s="14"/>
      <c r="I320" s="14"/>
      <c r="M320" s="14"/>
    </row>
    <row r="321" spans="1:13" ht="21.75" customHeight="1" x14ac:dyDescent="0.25">
      <c r="A321" s="4">
        <v>326</v>
      </c>
      <c r="B321" s="30"/>
      <c r="C321" s="2"/>
      <c r="D321" s="2"/>
      <c r="E321" s="2"/>
      <c r="F321" s="14">
        <f ca="1">Tabla368910111819151617234567563891011[[#This Row],[FECHA RADICACION]]-TODAY()</f>
        <v>-46063</v>
      </c>
      <c r="G321" s="14"/>
      <c r="H321" s="14"/>
      <c r="I321" s="14"/>
      <c r="M321" s="14"/>
    </row>
    <row r="322" spans="1:13" ht="21.75" customHeight="1" x14ac:dyDescent="0.25">
      <c r="A322" s="4">
        <v>327</v>
      </c>
      <c r="B322" s="30"/>
      <c r="C322" s="2"/>
      <c r="D322" s="2"/>
      <c r="E322" s="2"/>
      <c r="F322" s="14">
        <f ca="1">Tabla368910111819151617234567563891011[[#This Row],[FECHA RADICACION]]-TODAY()</f>
        <v>-46063</v>
      </c>
      <c r="G322" s="14"/>
      <c r="H322" s="14"/>
      <c r="I322" s="14"/>
      <c r="M322" s="14"/>
    </row>
    <row r="323" spans="1:13" ht="21.75" customHeight="1" x14ac:dyDescent="0.25">
      <c r="A323" s="4">
        <v>328</v>
      </c>
      <c r="B323" s="30"/>
      <c r="C323" s="2"/>
      <c r="D323" s="2"/>
      <c r="E323" s="2"/>
      <c r="F323" s="14">
        <f ca="1">Tabla368910111819151617234567563891011[[#This Row],[FECHA RADICACION]]-TODAY()</f>
        <v>-46063</v>
      </c>
      <c r="G323" s="14"/>
      <c r="H323" s="14"/>
      <c r="I323" s="14"/>
      <c r="M323" s="14"/>
    </row>
    <row r="324" spans="1:13" ht="21.75" customHeight="1" x14ac:dyDescent="0.25">
      <c r="A324" s="4">
        <v>329</v>
      </c>
      <c r="B324" s="30"/>
      <c r="C324" s="2"/>
      <c r="D324" s="2"/>
      <c r="E324" s="2"/>
      <c r="F324" s="14">
        <f ca="1">Tabla368910111819151617234567563891011[[#This Row],[FECHA RADICACION]]-TODAY()</f>
        <v>-46063</v>
      </c>
      <c r="G324" s="14"/>
      <c r="H324" s="14"/>
      <c r="I324" s="14"/>
      <c r="M324" s="14"/>
    </row>
    <row r="325" spans="1:13" ht="21.75" customHeight="1" x14ac:dyDescent="0.25">
      <c r="A325" s="4">
        <v>330</v>
      </c>
      <c r="B325" s="30"/>
      <c r="C325" s="2"/>
      <c r="D325" s="2"/>
      <c r="E325" s="2"/>
      <c r="F325" s="14">
        <f ca="1">Tabla368910111819151617234567563891011[[#This Row],[FECHA RADICACION]]-TODAY()</f>
        <v>-46063</v>
      </c>
      <c r="G325" s="14"/>
      <c r="H325" s="14"/>
      <c r="I325" s="14"/>
      <c r="M325" s="14"/>
    </row>
    <row r="326" spans="1:13" ht="21.75" customHeight="1" x14ac:dyDescent="0.25">
      <c r="A326" s="4">
        <v>331</v>
      </c>
      <c r="B326" s="30"/>
      <c r="C326" s="2"/>
      <c r="D326" s="2"/>
      <c r="E326" s="2"/>
      <c r="F326" s="14">
        <f ca="1">Tabla368910111819151617234567563891011[[#This Row],[FECHA RADICACION]]-TODAY()</f>
        <v>-46063</v>
      </c>
      <c r="G326" s="14"/>
      <c r="H326" s="14"/>
      <c r="I326" s="14"/>
      <c r="M326" s="14"/>
    </row>
    <row r="327" spans="1:13" ht="21.75" customHeight="1" x14ac:dyDescent="0.25">
      <c r="A327" s="4">
        <v>332</v>
      </c>
      <c r="B327" s="30"/>
      <c r="C327" s="2"/>
      <c r="D327" s="2"/>
      <c r="E327" s="2"/>
      <c r="F327" s="14">
        <f ca="1">Tabla368910111819151617234567563891011[[#This Row],[FECHA RADICACION]]-TODAY()</f>
        <v>-46063</v>
      </c>
      <c r="G327" s="14"/>
      <c r="H327" s="14"/>
      <c r="I327" s="14"/>
      <c r="M327" s="14"/>
    </row>
    <row r="328" spans="1:13" ht="21.75" customHeight="1" x14ac:dyDescent="0.25">
      <c r="A328" s="4">
        <v>333</v>
      </c>
      <c r="B328" s="30"/>
      <c r="C328" s="2"/>
      <c r="D328" s="2"/>
      <c r="E328" s="2"/>
      <c r="F328" s="14">
        <f ca="1">Tabla368910111819151617234567563891011[[#This Row],[FECHA RADICACION]]-TODAY()</f>
        <v>-46063</v>
      </c>
      <c r="G328" s="14"/>
      <c r="H328" s="14"/>
      <c r="I328" s="14"/>
      <c r="M328" s="14"/>
    </row>
    <row r="329" spans="1:13" ht="21.75" customHeight="1" x14ac:dyDescent="0.25">
      <c r="A329" s="4">
        <v>334</v>
      </c>
      <c r="B329" s="30"/>
      <c r="C329" s="2"/>
      <c r="D329" s="2"/>
      <c r="E329" s="2"/>
      <c r="F329" s="14">
        <f ca="1">Tabla368910111819151617234567563891011[[#This Row],[FECHA RADICACION]]-TODAY()</f>
        <v>-46063</v>
      </c>
      <c r="G329" s="14"/>
      <c r="H329" s="14"/>
      <c r="I329" s="14"/>
      <c r="M329" s="14"/>
    </row>
    <row r="330" spans="1:13" ht="21.75" customHeight="1" x14ac:dyDescent="0.25">
      <c r="A330" s="4">
        <v>335</v>
      </c>
      <c r="B330" s="30"/>
      <c r="C330" s="2"/>
      <c r="D330" s="2"/>
      <c r="E330" s="6"/>
      <c r="F330" s="14">
        <f ca="1">Tabla368910111819151617234567563891011[[#This Row],[FECHA RADICACION]]-TODAY()</f>
        <v>-46063</v>
      </c>
      <c r="G330" s="14"/>
      <c r="H330" s="14"/>
      <c r="I330" s="14"/>
      <c r="M330" s="14"/>
    </row>
    <row r="331" spans="1:13" ht="21.75" customHeight="1" x14ac:dyDescent="0.25">
      <c r="A331" s="4">
        <v>336</v>
      </c>
      <c r="B331" s="30"/>
      <c r="C331" s="2"/>
      <c r="D331" s="2"/>
      <c r="E331" s="15"/>
      <c r="F331" s="14">
        <f ca="1">Tabla368910111819151617234567563891011[[#This Row],[FECHA RADICACION]]-TODAY()</f>
        <v>-46063</v>
      </c>
      <c r="G331" s="14"/>
      <c r="H331" s="14"/>
      <c r="I331" s="14"/>
      <c r="M331" s="14"/>
    </row>
    <row r="332" spans="1:13" ht="21.75" customHeight="1" x14ac:dyDescent="0.25">
      <c r="A332" s="4">
        <v>337</v>
      </c>
      <c r="B332" s="30"/>
      <c r="C332" s="2"/>
      <c r="D332" s="2"/>
      <c r="E332" s="2"/>
      <c r="F332" s="14">
        <f ca="1">Tabla368910111819151617234567563891011[[#This Row],[FECHA RADICACION]]-TODAY()</f>
        <v>-46063</v>
      </c>
      <c r="G332" s="14"/>
      <c r="H332" s="14"/>
      <c r="I332" s="14"/>
      <c r="M332" s="14"/>
    </row>
    <row r="333" spans="1:13" ht="21.75" customHeight="1" x14ac:dyDescent="0.25">
      <c r="A333" s="4">
        <v>338</v>
      </c>
      <c r="B333" s="30"/>
      <c r="C333" s="2"/>
      <c r="D333" s="2"/>
      <c r="E333" s="2"/>
      <c r="F333" s="14">
        <f ca="1">Tabla368910111819151617234567563891011[[#This Row],[FECHA RADICACION]]-TODAY()</f>
        <v>-46063</v>
      </c>
      <c r="G333" s="14"/>
      <c r="H333" s="14"/>
      <c r="I333" s="14"/>
      <c r="M333" s="14"/>
    </row>
    <row r="334" spans="1:13" ht="21.75" customHeight="1" x14ac:dyDescent="0.25">
      <c r="A334" s="4">
        <v>339</v>
      </c>
      <c r="B334" s="30"/>
      <c r="C334" s="2"/>
      <c r="D334" s="2"/>
      <c r="E334" s="2"/>
      <c r="F334" s="14">
        <f ca="1">Tabla368910111819151617234567563891011[[#This Row],[FECHA RADICACION]]-TODAY()</f>
        <v>-46063</v>
      </c>
      <c r="G334" s="14"/>
      <c r="H334" s="14"/>
      <c r="I334" s="14"/>
      <c r="M334" s="14"/>
    </row>
    <row r="335" spans="1:13" ht="21.75" customHeight="1" x14ac:dyDescent="0.25">
      <c r="A335" s="4">
        <v>340</v>
      </c>
      <c r="B335" s="30"/>
      <c r="C335" s="2"/>
      <c r="D335" s="2"/>
      <c r="E335" s="2"/>
      <c r="F335" s="14">
        <f ca="1">Tabla368910111819151617234567563891011[[#This Row],[FECHA RADICACION]]-TODAY()</f>
        <v>-46063</v>
      </c>
      <c r="G335" s="14"/>
      <c r="H335" s="14"/>
      <c r="I335" s="14"/>
      <c r="M335" s="14"/>
    </row>
    <row r="336" spans="1:13" ht="21.75" customHeight="1" x14ac:dyDescent="0.25">
      <c r="A336" s="4">
        <v>341</v>
      </c>
      <c r="B336" s="30"/>
      <c r="C336" s="2"/>
      <c r="D336" s="2"/>
      <c r="E336" s="2"/>
      <c r="F336" s="14">
        <f ca="1">Tabla368910111819151617234567563891011[[#This Row],[FECHA RADICACION]]-TODAY()</f>
        <v>-46063</v>
      </c>
      <c r="G336" s="14"/>
      <c r="H336" s="14"/>
      <c r="I336" s="14"/>
      <c r="M336" s="14"/>
    </row>
    <row r="337" spans="1:13" ht="21.75" customHeight="1" x14ac:dyDescent="0.25">
      <c r="A337" s="4">
        <v>342</v>
      </c>
      <c r="B337" s="30"/>
      <c r="C337" s="2"/>
      <c r="D337" s="2"/>
      <c r="E337" s="2"/>
      <c r="F337" s="14">
        <f ca="1">Tabla368910111819151617234567563891011[[#This Row],[FECHA RADICACION]]-TODAY()</f>
        <v>-46063</v>
      </c>
      <c r="G337" s="14"/>
      <c r="H337" s="14"/>
      <c r="I337" s="14"/>
      <c r="M337" s="14"/>
    </row>
    <row r="338" spans="1:13" ht="21.75" customHeight="1" x14ac:dyDescent="0.25">
      <c r="A338" s="4">
        <v>343</v>
      </c>
      <c r="B338" s="30"/>
      <c r="C338" s="2"/>
      <c r="D338" s="2"/>
      <c r="E338" s="2"/>
      <c r="F338" s="14">
        <f ca="1">Tabla368910111819151617234567563891011[[#This Row],[FECHA RADICACION]]-TODAY()</f>
        <v>-46063</v>
      </c>
      <c r="G338" s="14"/>
      <c r="H338" s="14"/>
      <c r="I338" s="14"/>
      <c r="M338" s="14"/>
    </row>
    <row r="339" spans="1:13" ht="21.75" customHeight="1" x14ac:dyDescent="0.25">
      <c r="A339" s="4">
        <v>344</v>
      </c>
      <c r="B339" s="30"/>
      <c r="C339" s="2"/>
      <c r="D339" s="2"/>
      <c r="E339" s="2"/>
      <c r="F339" s="14">
        <f ca="1">Tabla368910111819151617234567563891011[[#This Row],[FECHA RADICACION]]-TODAY()</f>
        <v>-46063</v>
      </c>
      <c r="G339" s="14"/>
      <c r="H339" s="14"/>
      <c r="I339" s="14"/>
      <c r="M339" s="14"/>
    </row>
    <row r="340" spans="1:13" ht="21.75" customHeight="1" x14ac:dyDescent="0.25">
      <c r="A340" s="4">
        <v>345</v>
      </c>
      <c r="B340" s="30"/>
      <c r="C340" s="2"/>
      <c r="D340" s="2"/>
      <c r="E340" s="2"/>
      <c r="F340" s="14">
        <f ca="1">Tabla368910111819151617234567563891011[[#This Row],[FECHA RADICACION]]-TODAY()</f>
        <v>-46063</v>
      </c>
      <c r="G340" s="14"/>
      <c r="H340" s="14"/>
      <c r="I340" s="14"/>
      <c r="M340" s="14"/>
    </row>
    <row r="341" spans="1:13" ht="21.75" customHeight="1" x14ac:dyDescent="0.25">
      <c r="A341" s="4">
        <v>346</v>
      </c>
      <c r="B341" s="30"/>
      <c r="C341" s="2"/>
      <c r="D341" s="2"/>
      <c r="E341" s="2"/>
      <c r="F341" s="14">
        <f ca="1">Tabla368910111819151617234567563891011[[#This Row],[FECHA RADICACION]]-TODAY()</f>
        <v>-46063</v>
      </c>
      <c r="G341" s="14"/>
      <c r="H341" s="14"/>
      <c r="I341" s="14"/>
      <c r="M341" s="14"/>
    </row>
    <row r="342" spans="1:13" ht="21.75" customHeight="1" x14ac:dyDescent="0.25">
      <c r="A342" s="4">
        <v>347</v>
      </c>
      <c r="B342" s="30"/>
      <c r="C342" s="2"/>
      <c r="D342" s="2"/>
      <c r="E342" s="2"/>
      <c r="F342" s="14">
        <f ca="1">Tabla368910111819151617234567563891011[[#This Row],[FECHA RADICACION]]-TODAY()</f>
        <v>-46063</v>
      </c>
      <c r="G342" s="14"/>
      <c r="H342" s="14"/>
      <c r="I342" s="14"/>
      <c r="M342" s="14"/>
    </row>
    <row r="343" spans="1:13" ht="21.75" customHeight="1" x14ac:dyDescent="0.25">
      <c r="A343" s="4">
        <v>348</v>
      </c>
      <c r="B343" s="30"/>
      <c r="C343" s="2"/>
      <c r="D343" s="2"/>
      <c r="E343" s="2"/>
      <c r="F343" s="14">
        <f ca="1">Tabla368910111819151617234567563891011[[#This Row],[FECHA RADICACION]]-TODAY()</f>
        <v>-46063</v>
      </c>
      <c r="G343" s="14"/>
      <c r="H343" s="14"/>
      <c r="I343" s="14"/>
      <c r="M343" s="14"/>
    </row>
    <row r="344" spans="1:13" ht="21.75" customHeight="1" x14ac:dyDescent="0.25">
      <c r="A344" s="4">
        <v>349</v>
      </c>
      <c r="B344" s="30"/>
      <c r="C344" s="2"/>
      <c r="D344" s="2"/>
      <c r="E344" s="2"/>
      <c r="F344" s="14">
        <f ca="1">Tabla368910111819151617234567563891011[[#This Row],[FECHA RADICACION]]-TODAY()</f>
        <v>-46063</v>
      </c>
      <c r="G344" s="14"/>
      <c r="H344" s="14"/>
      <c r="I344" s="14"/>
      <c r="M344" s="14"/>
    </row>
    <row r="345" spans="1:13" ht="21.75" customHeight="1" x14ac:dyDescent="0.25">
      <c r="A345" s="4">
        <v>350</v>
      </c>
      <c r="B345" s="30"/>
      <c r="C345" s="2"/>
      <c r="D345" s="2"/>
      <c r="E345" s="2"/>
      <c r="F345" s="14">
        <f ca="1">Tabla368910111819151617234567563891011[[#This Row],[FECHA RADICACION]]-TODAY()</f>
        <v>-46063</v>
      </c>
      <c r="G345" s="14"/>
      <c r="H345" s="14"/>
      <c r="I345" s="14"/>
      <c r="M345" s="14"/>
    </row>
    <row r="346" spans="1:13" ht="21.75" customHeight="1" x14ac:dyDescent="0.25">
      <c r="A346" s="4">
        <v>351</v>
      </c>
      <c r="B346" s="30"/>
      <c r="C346" s="2"/>
      <c r="D346" s="2"/>
      <c r="E346" s="2"/>
      <c r="F346" s="14">
        <f ca="1">Tabla368910111819151617234567563891011[[#This Row],[FECHA RADICACION]]-TODAY()</f>
        <v>-46063</v>
      </c>
      <c r="G346" s="14"/>
      <c r="H346" s="14"/>
      <c r="I346" s="14"/>
      <c r="M346" s="14"/>
    </row>
    <row r="347" spans="1:13" ht="21.75" customHeight="1" x14ac:dyDescent="0.25">
      <c r="A347" s="4">
        <v>352</v>
      </c>
      <c r="B347" s="30"/>
      <c r="C347" s="2"/>
      <c r="D347" s="2"/>
      <c r="E347" s="2"/>
      <c r="F347" s="14">
        <f ca="1">Tabla368910111819151617234567563891011[[#This Row],[FECHA RADICACION]]-TODAY()</f>
        <v>-46063</v>
      </c>
      <c r="G347" s="14"/>
      <c r="H347" s="14"/>
      <c r="I347" s="14"/>
      <c r="M347" s="14"/>
    </row>
    <row r="348" spans="1:13" ht="21.75" customHeight="1" x14ac:dyDescent="0.25">
      <c r="A348" s="4">
        <v>353</v>
      </c>
      <c r="B348" s="30"/>
      <c r="C348" s="2"/>
      <c r="D348" s="2"/>
      <c r="E348" s="2"/>
      <c r="F348" s="14">
        <f ca="1">Tabla368910111819151617234567563891011[[#This Row],[FECHA RADICACION]]-TODAY()</f>
        <v>-46063</v>
      </c>
      <c r="G348" s="14"/>
      <c r="H348" s="14"/>
      <c r="I348" s="14"/>
      <c r="M348" s="14"/>
    </row>
    <row r="349" spans="1:13" ht="21.75" customHeight="1" x14ac:dyDescent="0.25">
      <c r="A349" s="4">
        <v>354</v>
      </c>
      <c r="B349" s="30"/>
      <c r="C349" s="2"/>
      <c r="D349" s="2"/>
      <c r="E349" s="2"/>
      <c r="F349" s="14">
        <f ca="1">Tabla368910111819151617234567563891011[[#This Row],[FECHA RADICACION]]-TODAY()</f>
        <v>-46063</v>
      </c>
      <c r="G349" s="14"/>
      <c r="H349" s="14"/>
      <c r="I349" s="14"/>
      <c r="M349" s="14"/>
    </row>
    <row r="350" spans="1:13" ht="21.75" customHeight="1" x14ac:dyDescent="0.25">
      <c r="A350" s="4">
        <v>355</v>
      </c>
      <c r="B350" s="30"/>
      <c r="C350" s="2"/>
      <c r="D350" s="2"/>
      <c r="E350" s="2"/>
      <c r="F350" s="14">
        <f ca="1">Tabla368910111819151617234567563891011[[#This Row],[FECHA RADICACION]]-TODAY()</f>
        <v>-46063</v>
      </c>
      <c r="G350" s="14"/>
      <c r="H350" s="14"/>
      <c r="I350" s="14"/>
      <c r="M350" s="14"/>
    </row>
    <row r="351" spans="1:13" ht="21.75" customHeight="1" x14ac:dyDescent="0.25">
      <c r="A351" s="4">
        <v>356</v>
      </c>
      <c r="B351" s="30"/>
      <c r="C351" s="2"/>
      <c r="D351" s="2"/>
      <c r="E351" s="2"/>
      <c r="F351" s="14">
        <f ca="1">Tabla368910111819151617234567563891011[[#This Row],[FECHA RADICACION]]-TODAY()</f>
        <v>-46063</v>
      </c>
      <c r="G351" s="14"/>
      <c r="H351" s="14"/>
      <c r="I351" s="14"/>
      <c r="M351" s="14"/>
    </row>
    <row r="352" spans="1:13" ht="21.75" customHeight="1" x14ac:dyDescent="0.25">
      <c r="A352" s="4">
        <v>357</v>
      </c>
      <c r="B352" s="30"/>
      <c r="C352" s="2"/>
      <c r="D352" s="2"/>
      <c r="E352" s="2"/>
      <c r="F352" s="14">
        <f ca="1">Tabla368910111819151617234567563891011[[#This Row],[FECHA RADICACION]]-TODAY()</f>
        <v>-46063</v>
      </c>
      <c r="G352" s="14"/>
      <c r="H352" s="14"/>
      <c r="I352" s="14"/>
      <c r="M352" s="14"/>
    </row>
    <row r="353" spans="1:13" ht="21.75" customHeight="1" x14ac:dyDescent="0.25">
      <c r="A353" s="4">
        <v>358</v>
      </c>
      <c r="B353" s="30"/>
      <c r="C353" s="2"/>
      <c r="D353" s="2"/>
      <c r="E353" s="2"/>
      <c r="F353" s="14">
        <f ca="1">Tabla368910111819151617234567563891011[[#This Row],[FECHA RADICACION]]-TODAY()</f>
        <v>-46063</v>
      </c>
      <c r="G353" s="14"/>
      <c r="H353" s="14"/>
      <c r="I353" s="14"/>
      <c r="M353" s="14"/>
    </row>
    <row r="354" spans="1:13" ht="21.75" customHeight="1" x14ac:dyDescent="0.25">
      <c r="A354" s="4">
        <v>359</v>
      </c>
      <c r="B354" s="30"/>
      <c r="C354" s="2"/>
      <c r="D354" s="2"/>
      <c r="E354" s="2"/>
      <c r="F354" s="14">
        <f ca="1">Tabla368910111819151617234567563891011[[#This Row],[FECHA RADICACION]]-TODAY()</f>
        <v>-46063</v>
      </c>
      <c r="G354" s="14"/>
      <c r="H354" s="14"/>
      <c r="I354" s="14"/>
      <c r="M354" s="14"/>
    </row>
    <row r="355" spans="1:13" ht="21.75" customHeight="1" x14ac:dyDescent="0.25">
      <c r="A355" s="4">
        <v>360</v>
      </c>
      <c r="B355" s="30"/>
      <c r="C355" s="2"/>
      <c r="D355" s="2"/>
      <c r="E355" s="2"/>
      <c r="F355" s="14">
        <f ca="1">Tabla368910111819151617234567563891011[[#This Row],[FECHA RADICACION]]-TODAY()</f>
        <v>-46063</v>
      </c>
      <c r="G355" s="14"/>
      <c r="H355" s="14"/>
      <c r="I355" s="14"/>
      <c r="M355" s="14"/>
    </row>
    <row r="356" spans="1:13" ht="21.75" customHeight="1" x14ac:dyDescent="0.25">
      <c r="A356" s="4">
        <v>361</v>
      </c>
      <c r="B356" s="30"/>
      <c r="C356" s="2"/>
      <c r="D356" s="2"/>
      <c r="E356" s="2"/>
      <c r="F356" s="14">
        <f ca="1">Tabla368910111819151617234567563891011[[#This Row],[FECHA RADICACION]]-TODAY()</f>
        <v>-46063</v>
      </c>
      <c r="G356" s="14"/>
      <c r="H356" s="14"/>
      <c r="I356" s="14"/>
      <c r="M356" s="14"/>
    </row>
    <row r="357" spans="1:13" ht="21.75" customHeight="1" x14ac:dyDescent="0.25">
      <c r="A357" s="4">
        <v>362</v>
      </c>
      <c r="B357" s="30"/>
      <c r="C357" s="2"/>
      <c r="D357" s="2"/>
      <c r="E357" s="2"/>
      <c r="F357" s="14">
        <f ca="1">Tabla368910111819151617234567563891011[[#This Row],[FECHA RADICACION]]-TODAY()</f>
        <v>-46063</v>
      </c>
      <c r="G357" s="14"/>
      <c r="H357" s="14"/>
      <c r="I357" s="14"/>
      <c r="M357" s="14"/>
    </row>
    <row r="358" spans="1:13" ht="21.75" customHeight="1" x14ac:dyDescent="0.25">
      <c r="A358" s="4">
        <v>363</v>
      </c>
      <c r="B358" s="30"/>
      <c r="C358" s="2"/>
      <c r="D358" s="2"/>
      <c r="E358" s="2"/>
      <c r="F358" s="14">
        <f ca="1">Tabla368910111819151617234567563891011[[#This Row],[FECHA RADICACION]]-TODAY()</f>
        <v>-46063</v>
      </c>
      <c r="G358" s="14"/>
      <c r="H358" s="14"/>
      <c r="I358" s="14"/>
      <c r="M358" s="14"/>
    </row>
    <row r="359" spans="1:13" ht="21.75" customHeight="1" x14ac:dyDescent="0.25">
      <c r="A359" s="4">
        <v>364</v>
      </c>
      <c r="B359" s="30"/>
      <c r="C359" s="2"/>
      <c r="D359" s="2"/>
      <c r="E359" s="2"/>
      <c r="F359" s="14">
        <f ca="1">Tabla368910111819151617234567563891011[[#This Row],[FECHA RADICACION]]-TODAY()</f>
        <v>-46063</v>
      </c>
      <c r="G359" s="14"/>
      <c r="H359" s="14"/>
      <c r="I359" s="14"/>
      <c r="M359" s="14"/>
    </row>
    <row r="360" spans="1:13" ht="21.75" customHeight="1" x14ac:dyDescent="0.25">
      <c r="A360" s="4">
        <v>365</v>
      </c>
      <c r="B360" s="30"/>
      <c r="C360" s="2"/>
      <c r="D360" s="2"/>
      <c r="E360" s="2"/>
      <c r="F360" s="14">
        <f ca="1">Tabla368910111819151617234567563891011[[#This Row],[FECHA RADICACION]]-TODAY()</f>
        <v>-46063</v>
      </c>
      <c r="G360" s="14"/>
      <c r="H360" s="14"/>
      <c r="I360" s="14"/>
      <c r="M360" s="14"/>
    </row>
    <row r="361" spans="1:13" ht="21.75" customHeight="1" x14ac:dyDescent="0.25">
      <c r="A361" s="4">
        <v>366</v>
      </c>
      <c r="B361" s="30"/>
      <c r="C361" s="2"/>
      <c r="D361" s="2"/>
      <c r="E361" s="2"/>
      <c r="F361" s="14">
        <f ca="1">Tabla368910111819151617234567563891011[[#This Row],[FECHA RADICACION]]-TODAY()</f>
        <v>-46063</v>
      </c>
      <c r="G361" s="14"/>
      <c r="H361" s="14"/>
      <c r="I361" s="14"/>
      <c r="M361" s="14"/>
    </row>
    <row r="362" spans="1:13" ht="21.75" customHeight="1" x14ac:dyDescent="0.25">
      <c r="A362" s="4">
        <v>367</v>
      </c>
      <c r="B362" s="30"/>
      <c r="C362" s="2"/>
      <c r="D362" s="2"/>
      <c r="E362" s="2"/>
      <c r="F362" s="14">
        <f ca="1">Tabla368910111819151617234567563891011[[#This Row],[FECHA RADICACION]]-TODAY()</f>
        <v>-46063</v>
      </c>
      <c r="G362" s="14"/>
      <c r="H362" s="14"/>
      <c r="I362" s="14"/>
    </row>
    <row r="363" spans="1:13" ht="21.75" customHeight="1" x14ac:dyDescent="0.25">
      <c r="A363" s="4">
        <v>368</v>
      </c>
      <c r="B363" s="30"/>
      <c r="C363" s="2"/>
      <c r="D363" s="2"/>
      <c r="E363" s="2"/>
      <c r="F363" s="14">
        <f ca="1">Tabla368910111819151617234567563891011[[#This Row],[FECHA RADICACION]]-TODAY()</f>
        <v>-46063</v>
      </c>
      <c r="G363" s="14"/>
      <c r="H363" s="14"/>
      <c r="I363" s="14"/>
    </row>
    <row r="364" spans="1:13" ht="21.75" customHeight="1" x14ac:dyDescent="0.25">
      <c r="A364" s="4">
        <v>369</v>
      </c>
      <c r="B364" s="30"/>
      <c r="C364" s="2"/>
      <c r="D364" s="2"/>
      <c r="E364" s="2"/>
      <c r="F364" s="14">
        <f ca="1">Tabla368910111819151617234567563891011[[#This Row],[FECHA RADICACION]]-TODAY()</f>
        <v>-46063</v>
      </c>
      <c r="G364" s="14"/>
      <c r="H364" s="14"/>
      <c r="I364" s="14"/>
    </row>
    <row r="365" spans="1:13" ht="21.75" customHeight="1" x14ac:dyDescent="0.25">
      <c r="A365" s="4">
        <v>370</v>
      </c>
      <c r="B365" s="30"/>
      <c r="C365" s="2"/>
      <c r="D365" s="2"/>
      <c r="E365" s="2"/>
      <c r="F365" s="14">
        <f ca="1">Tabla368910111819151617234567563891011[[#This Row],[FECHA RADICACION]]-TODAY()</f>
        <v>-46063</v>
      </c>
      <c r="G365" s="14"/>
      <c r="H365" s="14"/>
      <c r="I365" s="14"/>
    </row>
    <row r="366" spans="1:13" ht="21.75" customHeight="1" x14ac:dyDescent="0.25">
      <c r="A366" s="4">
        <v>371</v>
      </c>
      <c r="B366" s="30"/>
      <c r="C366" s="2"/>
      <c r="D366" s="2"/>
      <c r="E366" s="2"/>
      <c r="F366" s="14">
        <f ca="1">Tabla368910111819151617234567563891011[[#This Row],[FECHA RADICACION]]-TODAY()</f>
        <v>-46063</v>
      </c>
      <c r="G366" s="14"/>
      <c r="H366" s="14"/>
      <c r="I366" s="14"/>
    </row>
    <row r="367" spans="1:13" ht="21.75" customHeight="1" x14ac:dyDescent="0.25">
      <c r="A367" s="4">
        <v>372</v>
      </c>
      <c r="B367" s="30"/>
      <c r="C367" s="2"/>
      <c r="D367" s="2"/>
      <c r="E367" s="2"/>
      <c r="F367" s="14">
        <f ca="1">Tabla368910111819151617234567563891011[[#This Row],[FECHA RADICACION]]-TODAY()</f>
        <v>-46063</v>
      </c>
      <c r="G367" s="14"/>
      <c r="H367" s="14"/>
      <c r="I367" s="14"/>
    </row>
    <row r="368" spans="1:13" ht="21.75" customHeight="1" x14ac:dyDescent="0.25">
      <c r="A368" s="4">
        <v>373</v>
      </c>
      <c r="B368" s="30"/>
      <c r="C368" s="2"/>
      <c r="D368" s="2"/>
      <c r="E368" s="2"/>
      <c r="F368" s="14">
        <f ca="1">Tabla368910111819151617234567563891011[[#This Row],[FECHA RADICACION]]-TODAY()</f>
        <v>-46063</v>
      </c>
      <c r="G368" s="14"/>
      <c r="H368" s="14"/>
      <c r="I368" s="14"/>
    </row>
    <row r="369" spans="1:9" ht="21.75" customHeight="1" x14ac:dyDescent="0.25">
      <c r="A369" s="4">
        <v>374</v>
      </c>
      <c r="B369" s="30"/>
      <c r="C369" s="2"/>
      <c r="D369" s="2"/>
      <c r="E369" s="2"/>
      <c r="F369" s="14">
        <f ca="1">Tabla368910111819151617234567563891011[[#This Row],[FECHA RADICACION]]-TODAY()</f>
        <v>-46063</v>
      </c>
      <c r="G369" s="14"/>
      <c r="H369" s="14"/>
      <c r="I369" s="14"/>
    </row>
    <row r="370" spans="1:9" ht="21.75" customHeight="1" x14ac:dyDescent="0.25">
      <c r="A370" s="4">
        <v>375</v>
      </c>
      <c r="B370" s="30"/>
      <c r="C370" s="2"/>
      <c r="D370" s="2"/>
      <c r="E370" s="2"/>
      <c r="F370" s="14">
        <f ca="1">Tabla368910111819151617234567563891011[[#This Row],[FECHA RADICACION]]-TODAY()</f>
        <v>-46063</v>
      </c>
      <c r="G370" s="14"/>
      <c r="H370" s="14"/>
      <c r="I370" s="14"/>
    </row>
    <row r="371" spans="1:9" ht="21.75" customHeight="1" x14ac:dyDescent="0.25">
      <c r="A371" s="4">
        <v>376</v>
      </c>
      <c r="B371" s="30"/>
      <c r="C371" s="2"/>
      <c r="D371" s="2"/>
      <c r="E371" s="2"/>
      <c r="F371" s="14">
        <f ca="1">Tabla368910111819151617234567563891011[[#This Row],[FECHA RADICACION]]-TODAY()</f>
        <v>-46063</v>
      </c>
      <c r="G371" s="14"/>
      <c r="H371" s="14"/>
      <c r="I371" s="14"/>
    </row>
    <row r="372" spans="1:9" ht="21.75" customHeight="1" x14ac:dyDescent="0.25">
      <c r="A372" s="4">
        <v>377</v>
      </c>
      <c r="B372" s="30"/>
      <c r="C372" s="2"/>
      <c r="D372" s="2"/>
      <c r="E372" s="2"/>
      <c r="F372" s="14">
        <f ca="1">Tabla368910111819151617234567563891011[[#This Row],[FECHA RADICACION]]-TODAY()</f>
        <v>-46063</v>
      </c>
      <c r="G372" s="14"/>
      <c r="H372" s="14"/>
      <c r="I372" s="14"/>
    </row>
    <row r="373" spans="1:9" ht="21.75" customHeight="1" x14ac:dyDescent="0.25">
      <c r="A373" s="4">
        <v>378</v>
      </c>
      <c r="B373" s="30"/>
      <c r="C373" s="2"/>
      <c r="D373" s="2"/>
      <c r="E373" s="2"/>
      <c r="F373" s="14">
        <f ca="1">Tabla368910111819151617234567563891011[[#This Row],[FECHA RADICACION]]-TODAY()</f>
        <v>-46063</v>
      </c>
      <c r="G373" s="14"/>
      <c r="H373" s="14"/>
      <c r="I373" s="14"/>
    </row>
    <row r="374" spans="1:9" ht="21.75" customHeight="1" x14ac:dyDescent="0.25">
      <c r="A374" s="4">
        <v>379</v>
      </c>
      <c r="B374" s="30"/>
      <c r="C374" s="2"/>
      <c r="D374" s="2"/>
      <c r="E374" s="2"/>
      <c r="F374" s="14">
        <f ca="1">Tabla368910111819151617234567563891011[[#This Row],[FECHA RADICACION]]-TODAY()</f>
        <v>-46063</v>
      </c>
      <c r="G374" s="14"/>
      <c r="H374" s="14"/>
      <c r="I374" s="14"/>
    </row>
    <row r="375" spans="1:9" ht="21.75" customHeight="1" x14ac:dyDescent="0.25">
      <c r="A375" s="4">
        <v>380</v>
      </c>
      <c r="B375" s="30"/>
      <c r="C375" s="2"/>
      <c r="D375" s="2"/>
      <c r="E375" s="2"/>
      <c r="F375" s="14">
        <f ca="1">Tabla368910111819151617234567563891011[[#This Row],[FECHA RADICACION]]-TODAY()</f>
        <v>-46063</v>
      </c>
      <c r="G375" s="14"/>
      <c r="H375" s="14"/>
      <c r="I375" s="14"/>
    </row>
    <row r="376" spans="1:9" ht="21.75" customHeight="1" x14ac:dyDescent="0.25">
      <c r="A376" s="4">
        <v>381</v>
      </c>
      <c r="B376" s="30"/>
      <c r="C376" s="2"/>
      <c r="D376" s="2"/>
      <c r="E376" s="2"/>
      <c r="F376" s="14">
        <f ca="1">Tabla368910111819151617234567563891011[[#This Row],[FECHA RADICACION]]-TODAY()</f>
        <v>-46063</v>
      </c>
      <c r="G376" s="14"/>
      <c r="H376" s="14"/>
      <c r="I376" s="14"/>
    </row>
    <row r="377" spans="1:9" ht="21.75" customHeight="1" x14ac:dyDescent="0.25">
      <c r="A377" s="4">
        <v>382</v>
      </c>
      <c r="B377" s="30"/>
      <c r="C377" s="2"/>
      <c r="D377" s="2"/>
      <c r="E377" s="2"/>
      <c r="F377" s="14">
        <f ca="1">Tabla368910111819151617234567563891011[[#This Row],[FECHA RADICACION]]-TODAY()</f>
        <v>-46063</v>
      </c>
      <c r="G377" s="14"/>
      <c r="H377" s="14"/>
      <c r="I377" s="14"/>
    </row>
    <row r="378" spans="1:9" ht="21.75" customHeight="1" x14ac:dyDescent="0.25">
      <c r="A378" s="4">
        <v>383</v>
      </c>
      <c r="B378" s="30"/>
      <c r="C378" s="2"/>
      <c r="D378" s="2"/>
      <c r="E378" s="2"/>
      <c r="F378" s="14">
        <f ca="1">Tabla368910111819151617234567563891011[[#This Row],[FECHA RADICACION]]-TODAY()</f>
        <v>-46063</v>
      </c>
      <c r="G378" s="14"/>
      <c r="H378" s="14"/>
      <c r="I378" s="14"/>
    </row>
    <row r="379" spans="1:9" ht="21.75" customHeight="1" x14ac:dyDescent="0.25">
      <c r="A379" s="4">
        <v>384</v>
      </c>
      <c r="B379" s="30"/>
      <c r="C379" s="2"/>
      <c r="D379" s="2"/>
      <c r="E379" s="2"/>
      <c r="F379" s="14">
        <f ca="1">Tabla368910111819151617234567563891011[[#This Row],[FECHA RADICACION]]-TODAY()</f>
        <v>-46063</v>
      </c>
      <c r="G379" s="14"/>
      <c r="H379" s="14"/>
      <c r="I379" s="14"/>
    </row>
    <row r="380" spans="1:9" ht="21.75" customHeight="1" x14ac:dyDescent="0.25">
      <c r="A380" s="4">
        <v>385</v>
      </c>
      <c r="B380" s="30"/>
      <c r="C380" s="2"/>
      <c r="D380" s="2"/>
      <c r="E380" s="2"/>
      <c r="F380" s="14">
        <f ca="1">Tabla368910111819151617234567563891011[[#This Row],[FECHA RADICACION]]-TODAY()</f>
        <v>-46063</v>
      </c>
      <c r="G380" s="14"/>
      <c r="H380" s="14"/>
      <c r="I380" s="14"/>
    </row>
    <row r="381" spans="1:9" ht="21.75" customHeight="1" x14ac:dyDescent="0.25">
      <c r="A381" s="4">
        <v>386</v>
      </c>
      <c r="B381" s="30"/>
      <c r="C381" s="2"/>
      <c r="D381" s="2"/>
      <c r="E381" s="2"/>
      <c r="F381" s="14">
        <f ca="1">Tabla368910111819151617234567563891011[[#This Row],[FECHA RADICACION]]-TODAY()</f>
        <v>-46063</v>
      </c>
      <c r="G381" s="14"/>
      <c r="H381" s="14"/>
      <c r="I381" s="14"/>
    </row>
    <row r="382" spans="1:9" ht="21.75" customHeight="1" x14ac:dyDescent="0.25">
      <c r="A382" s="4">
        <v>387</v>
      </c>
      <c r="B382" s="30"/>
      <c r="C382" s="2"/>
      <c r="D382" s="2"/>
      <c r="E382" s="2"/>
      <c r="F382" s="14">
        <f ca="1">Tabla368910111819151617234567563891011[[#This Row],[FECHA RADICACION]]-TODAY()</f>
        <v>-46063</v>
      </c>
      <c r="G382" s="14"/>
      <c r="H382" s="14"/>
      <c r="I382" s="14"/>
    </row>
    <row r="383" spans="1:9" ht="21.75" customHeight="1" x14ac:dyDescent="0.25">
      <c r="A383" s="4">
        <v>388</v>
      </c>
      <c r="B383" s="30"/>
      <c r="C383" s="2"/>
      <c r="D383" s="2"/>
      <c r="E383" s="2"/>
      <c r="F383" s="14">
        <f ca="1">Tabla368910111819151617234567563891011[[#This Row],[FECHA RADICACION]]-TODAY()</f>
        <v>-46063</v>
      </c>
      <c r="G383" s="14"/>
      <c r="H383" s="14"/>
      <c r="I383" s="14"/>
    </row>
    <row r="384" spans="1:9" ht="21.75" customHeight="1" x14ac:dyDescent="0.25">
      <c r="A384" s="4">
        <v>389</v>
      </c>
      <c r="B384" s="30"/>
      <c r="C384" s="2"/>
      <c r="D384" s="2"/>
      <c r="E384" s="2"/>
      <c r="F384" s="14">
        <f ca="1">Tabla368910111819151617234567563891011[[#This Row],[FECHA RADICACION]]-TODAY()</f>
        <v>-46063</v>
      </c>
      <c r="G384" s="14"/>
      <c r="H384" s="14"/>
      <c r="I384" s="14"/>
    </row>
    <row r="385" spans="1:9" ht="21.75" customHeight="1" x14ac:dyDescent="0.25">
      <c r="A385" s="4">
        <v>390</v>
      </c>
      <c r="B385" s="30"/>
      <c r="C385" s="2"/>
      <c r="D385" s="2"/>
      <c r="E385" s="2"/>
      <c r="F385" s="14">
        <f ca="1">Tabla368910111819151617234567563891011[[#This Row],[FECHA RADICACION]]-TODAY()</f>
        <v>-46063</v>
      </c>
      <c r="G385" s="14"/>
      <c r="H385" s="14"/>
      <c r="I385" s="14"/>
    </row>
    <row r="386" spans="1:9" ht="21.75" customHeight="1" x14ac:dyDescent="0.25">
      <c r="A386" s="4">
        <v>391</v>
      </c>
      <c r="B386" s="30"/>
      <c r="C386" s="2"/>
      <c r="D386" s="2"/>
      <c r="E386" s="2"/>
      <c r="F386" s="14">
        <f ca="1">Tabla368910111819151617234567563891011[[#This Row],[FECHA RADICACION]]-TODAY()</f>
        <v>-46063</v>
      </c>
      <c r="G386" s="14"/>
      <c r="H386" s="14"/>
      <c r="I386" s="14"/>
    </row>
    <row r="387" spans="1:9" ht="21.75" customHeight="1" x14ac:dyDescent="0.25">
      <c r="A387" s="4">
        <v>392</v>
      </c>
      <c r="B387" s="30"/>
      <c r="C387" s="2"/>
      <c r="D387" s="2"/>
      <c r="E387" s="2"/>
      <c r="F387" s="14">
        <f ca="1">Tabla368910111819151617234567563891011[[#This Row],[FECHA RADICACION]]-TODAY()</f>
        <v>-46063</v>
      </c>
      <c r="G387" s="14"/>
      <c r="H387" s="14"/>
      <c r="I387" s="14"/>
    </row>
    <row r="388" spans="1:9" ht="21.75" customHeight="1" x14ac:dyDescent="0.25">
      <c r="A388" s="4">
        <v>393</v>
      </c>
      <c r="B388" s="64"/>
      <c r="C388" s="2"/>
      <c r="D388" s="2"/>
      <c r="E388" s="2"/>
      <c r="F388" s="14">
        <f ca="1">Tabla368910111819151617234567563891011[[#This Row],[FECHA RADICACION]]-TODAY()</f>
        <v>-46063</v>
      </c>
      <c r="G388" s="14"/>
      <c r="H388" s="14"/>
      <c r="I388" s="14"/>
    </row>
    <row r="389" spans="1:9" ht="21.75" customHeight="1" x14ac:dyDescent="0.25">
      <c r="A389" s="4">
        <v>394</v>
      </c>
      <c r="B389" s="30"/>
      <c r="C389" s="2"/>
      <c r="D389" s="2"/>
      <c r="E389" s="2"/>
      <c r="F389" s="14">
        <f ca="1">Tabla368910111819151617234567563891011[[#This Row],[FECHA RADICACION]]-TODAY()</f>
        <v>-46063</v>
      </c>
      <c r="G389" s="14"/>
      <c r="H389" s="14"/>
      <c r="I389" s="14"/>
    </row>
    <row r="390" spans="1:9" ht="21.75" customHeight="1" x14ac:dyDescent="0.25">
      <c r="A390" s="4">
        <v>395</v>
      </c>
      <c r="B390" s="14"/>
      <c r="C390" s="2"/>
      <c r="D390" s="2"/>
      <c r="E390" s="2"/>
      <c r="F390" s="14">
        <f ca="1">Tabla368910111819151617234567563891011[[#This Row],[FECHA RADICACION]]-TODAY()</f>
        <v>-46063</v>
      </c>
      <c r="G390" s="14"/>
      <c r="H390" s="14"/>
      <c r="I390" s="14"/>
    </row>
    <row r="391" spans="1:9" ht="21.75" customHeight="1" x14ac:dyDescent="0.25">
      <c r="A391" s="4">
        <v>396</v>
      </c>
      <c r="B391" s="30"/>
      <c r="C391" s="2"/>
      <c r="D391" s="2"/>
      <c r="E391" s="2"/>
      <c r="F391" s="14">
        <f ca="1">Tabla368910111819151617234567563891011[[#This Row],[FECHA RADICACION]]-TODAY()</f>
        <v>-46063</v>
      </c>
      <c r="G391" s="14"/>
      <c r="H391" s="14"/>
      <c r="I391" s="14"/>
    </row>
    <row r="392" spans="1:9" ht="21.75" customHeight="1" x14ac:dyDescent="0.25">
      <c r="A392" s="4">
        <v>397</v>
      </c>
      <c r="B392" s="30"/>
      <c r="C392" s="2"/>
      <c r="D392" s="2"/>
      <c r="E392" s="2"/>
      <c r="F392" s="14">
        <f ca="1">Tabla368910111819151617234567563891011[[#This Row],[FECHA RADICACION]]-TODAY()</f>
        <v>-46063</v>
      </c>
      <c r="G392" s="14"/>
      <c r="H392" s="14"/>
      <c r="I392" s="14"/>
    </row>
    <row r="393" spans="1:9" ht="21.75" customHeight="1" x14ac:dyDescent="0.25">
      <c r="A393" s="4">
        <v>398</v>
      </c>
      <c r="B393" s="30"/>
      <c r="C393" s="2"/>
      <c r="D393" s="2"/>
      <c r="E393" s="2"/>
      <c r="F393" s="14">
        <f ca="1">Tabla368910111819151617234567563891011[[#This Row],[FECHA RADICACION]]-TODAY()</f>
        <v>-46063</v>
      </c>
      <c r="G393" s="14"/>
      <c r="H393" s="14"/>
      <c r="I393" s="14"/>
    </row>
    <row r="394" spans="1:9" ht="21.75" customHeight="1" x14ac:dyDescent="0.25">
      <c r="A394" s="4">
        <v>399</v>
      </c>
      <c r="B394" s="30"/>
      <c r="C394" s="2"/>
      <c r="D394" s="2"/>
      <c r="E394" s="2"/>
      <c r="F394" s="14">
        <f ca="1">Tabla368910111819151617234567563891011[[#This Row],[FECHA RADICACION]]-TODAY()</f>
        <v>-46063</v>
      </c>
      <c r="G394" s="14"/>
      <c r="H394" s="14"/>
      <c r="I394" s="80"/>
    </row>
    <row r="395" spans="1:9" ht="21.75" customHeight="1" x14ac:dyDescent="0.25">
      <c r="A395" s="4">
        <v>400</v>
      </c>
      <c r="B395" s="14"/>
      <c r="C395" s="2"/>
      <c r="D395" s="2"/>
      <c r="E395" s="2"/>
      <c r="F395" s="14">
        <f ca="1">Tabla368910111819151617234567563891011[[#This Row],[FECHA RADICACION]]-TODAY()</f>
        <v>-46063</v>
      </c>
      <c r="G395" s="14"/>
      <c r="H395" s="14"/>
      <c r="I395" s="14"/>
    </row>
    <row r="396" spans="1:9" ht="21.75" customHeight="1" x14ac:dyDescent="0.25">
      <c r="A396" s="4">
        <v>401</v>
      </c>
      <c r="B396" s="30"/>
      <c r="C396" s="2"/>
      <c r="D396" s="2"/>
      <c r="E396" s="2"/>
      <c r="F396" s="14">
        <f ca="1">Tabla368910111819151617234567563891011[[#This Row],[FECHA RADICACION]]-TODAY()</f>
        <v>-46063</v>
      </c>
      <c r="G396" s="14"/>
      <c r="H396" s="14"/>
      <c r="I396" s="14"/>
    </row>
    <row r="397" spans="1:9" ht="21.75" customHeight="1" x14ac:dyDescent="0.25">
      <c r="A397" s="4">
        <v>402</v>
      </c>
      <c r="B397" s="30"/>
      <c r="C397" s="2"/>
      <c r="D397" s="2"/>
      <c r="E397" s="2"/>
      <c r="F397" s="14">
        <f ca="1">Tabla368910111819151617234567563891011[[#This Row],[FECHA RADICACION]]-TODAY()</f>
        <v>-46063</v>
      </c>
      <c r="G397" s="14"/>
      <c r="H397" s="14"/>
      <c r="I397" s="14"/>
    </row>
    <row r="398" spans="1:9" ht="21.75" customHeight="1" x14ac:dyDescent="0.25">
      <c r="A398" s="4">
        <v>403</v>
      </c>
      <c r="B398" s="30"/>
      <c r="C398" s="2"/>
      <c r="D398" s="2"/>
      <c r="E398" s="2"/>
      <c r="F398" s="14">
        <f ca="1">Tabla368910111819151617234567563891011[[#This Row],[FECHA RADICACION]]-TODAY()</f>
        <v>-46063</v>
      </c>
      <c r="G398" s="14"/>
      <c r="H398" s="14"/>
      <c r="I398" s="14"/>
    </row>
    <row r="399" spans="1:9" ht="21.75" customHeight="1" x14ac:dyDescent="0.25">
      <c r="A399" s="4">
        <v>404</v>
      </c>
      <c r="B399" s="30"/>
      <c r="C399" s="2"/>
      <c r="D399" s="2"/>
      <c r="E399" s="2"/>
      <c r="F399" s="14">
        <f ca="1">Tabla368910111819151617234567563891011[[#This Row],[FECHA RADICACION]]-TODAY()</f>
        <v>-46063</v>
      </c>
      <c r="G399" s="14"/>
      <c r="H399" s="14"/>
      <c r="I399" s="14"/>
    </row>
    <row r="400" spans="1:9" ht="21.75" customHeight="1" x14ac:dyDescent="0.25">
      <c r="A400" s="4">
        <v>405</v>
      </c>
      <c r="B400" s="30"/>
      <c r="C400" s="2"/>
      <c r="D400" s="2"/>
      <c r="E400" s="2"/>
      <c r="F400" s="14">
        <f ca="1">Tabla368910111819151617234567563891011[[#This Row],[FECHA RADICACION]]-TODAY()</f>
        <v>-46063</v>
      </c>
      <c r="G400" s="14"/>
      <c r="H400" s="14"/>
      <c r="I400" s="14"/>
    </row>
    <row r="401" spans="1:13" ht="21.75" customHeight="1" x14ac:dyDescent="0.25">
      <c r="A401" s="4">
        <v>406</v>
      </c>
      <c r="B401" s="30"/>
      <c r="C401" s="2"/>
      <c r="D401" s="2"/>
      <c r="E401" s="2"/>
      <c r="F401" s="14">
        <f ca="1">Tabla368910111819151617234567563891011[[#This Row],[FECHA RADICACION]]-TODAY()</f>
        <v>-46063</v>
      </c>
      <c r="G401" s="14"/>
      <c r="H401" s="14"/>
      <c r="I401" s="14"/>
    </row>
    <row r="402" spans="1:13" ht="21.75" customHeight="1" x14ac:dyDescent="0.25">
      <c r="A402" s="4">
        <v>407</v>
      </c>
      <c r="B402" s="30"/>
      <c r="C402" s="2"/>
      <c r="D402" s="2"/>
      <c r="E402" s="2"/>
      <c r="F402" s="14">
        <f ca="1">Tabla368910111819151617234567563891011[[#This Row],[FECHA RADICACION]]-TODAY()</f>
        <v>-46063</v>
      </c>
      <c r="G402" s="14"/>
      <c r="H402" s="14"/>
      <c r="I402" s="14"/>
    </row>
    <row r="403" spans="1:13" ht="21.75" customHeight="1" x14ac:dyDescent="0.25">
      <c r="A403" s="4">
        <v>408</v>
      </c>
      <c r="B403" s="30"/>
      <c r="C403" s="2"/>
      <c r="D403" s="2"/>
      <c r="E403" s="2"/>
      <c r="F403" s="14">
        <f ca="1">Tabla368910111819151617234567563891011[[#This Row],[FECHA RADICACION]]-TODAY()</f>
        <v>-46063</v>
      </c>
      <c r="G403" s="14"/>
      <c r="H403" s="14"/>
      <c r="I403" s="14"/>
      <c r="M403" s="15"/>
    </row>
    <row r="404" spans="1:13" ht="21.75" customHeight="1" x14ac:dyDescent="0.25">
      <c r="A404" s="4">
        <v>409</v>
      </c>
      <c r="B404" s="30"/>
      <c r="C404" s="2"/>
      <c r="D404" s="2"/>
      <c r="E404" s="2"/>
      <c r="F404" s="14">
        <f ca="1">Tabla368910111819151617234567563891011[[#This Row],[FECHA RADICACION]]-TODAY()</f>
        <v>-46063</v>
      </c>
      <c r="G404" s="14"/>
      <c r="H404" s="14"/>
      <c r="I404" s="14"/>
    </row>
    <row r="405" spans="1:13" ht="21.75" customHeight="1" x14ac:dyDescent="0.25">
      <c r="A405" s="4">
        <v>410</v>
      </c>
      <c r="B405" s="30"/>
      <c r="C405" s="2"/>
      <c r="D405" s="2"/>
      <c r="E405" s="2"/>
      <c r="F405" s="14">
        <f ca="1">Tabla368910111819151617234567563891011[[#This Row],[FECHA RADICACION]]-TODAY()</f>
        <v>-46063</v>
      </c>
      <c r="G405" s="14"/>
      <c r="H405" s="14"/>
      <c r="I405" s="14"/>
    </row>
    <row r="406" spans="1:13" ht="21.75" customHeight="1" x14ac:dyDescent="0.25">
      <c r="A406" s="4">
        <v>411</v>
      </c>
      <c r="B406" s="30"/>
      <c r="C406" s="2"/>
      <c r="D406" s="2"/>
      <c r="E406" s="2"/>
      <c r="F406" s="14">
        <f ca="1">Tabla368910111819151617234567563891011[[#This Row],[FECHA RADICACION]]-TODAY()</f>
        <v>-46063</v>
      </c>
      <c r="G406" s="14"/>
      <c r="H406" s="14"/>
      <c r="I406" s="14"/>
      <c r="M406" s="15"/>
    </row>
    <row r="407" spans="1:13" ht="21.75" customHeight="1" x14ac:dyDescent="0.25">
      <c r="A407" s="4">
        <v>412</v>
      </c>
      <c r="B407" s="30"/>
      <c r="C407" s="2"/>
      <c r="D407" s="2"/>
      <c r="E407" s="2"/>
      <c r="F407" s="14">
        <f ca="1">Tabla368910111819151617234567563891011[[#This Row],[FECHA RADICACION]]-TODAY()</f>
        <v>-46063</v>
      </c>
      <c r="G407" s="14"/>
      <c r="H407" s="14"/>
      <c r="I407" s="14"/>
    </row>
    <row r="408" spans="1:13" ht="21.75" customHeight="1" x14ac:dyDescent="0.25">
      <c r="A408" s="4">
        <v>413</v>
      </c>
      <c r="B408" s="30"/>
      <c r="C408" s="2"/>
      <c r="D408" s="2"/>
      <c r="E408" s="2"/>
      <c r="F408" s="14">
        <f ca="1">Tabla368910111819151617234567563891011[[#This Row],[FECHA RADICACION]]-TODAY()</f>
        <v>-46063</v>
      </c>
      <c r="G408" s="14"/>
      <c r="H408" s="14"/>
      <c r="I408" s="14"/>
    </row>
    <row r="409" spans="1:13" ht="21.75" customHeight="1" x14ac:dyDescent="0.25">
      <c r="A409" s="4">
        <v>414</v>
      </c>
      <c r="B409" s="30"/>
      <c r="C409" s="2"/>
      <c r="D409" s="2"/>
      <c r="E409" s="2"/>
      <c r="F409" s="14">
        <f ca="1">Tabla368910111819151617234567563891011[[#This Row],[FECHA RADICACION]]-TODAY()</f>
        <v>-46063</v>
      </c>
      <c r="G409" s="14"/>
      <c r="H409" s="14"/>
      <c r="I409" s="14"/>
    </row>
    <row r="410" spans="1:13" ht="21.75" customHeight="1" x14ac:dyDescent="0.25">
      <c r="A410" s="4">
        <v>415</v>
      </c>
      <c r="B410" s="30"/>
      <c r="C410" s="2"/>
      <c r="D410" s="2"/>
      <c r="E410" s="2"/>
      <c r="F410" s="14">
        <f ca="1">Tabla368910111819151617234567563891011[[#This Row],[FECHA RADICACION]]-TODAY()</f>
        <v>-46063</v>
      </c>
      <c r="G410" s="14"/>
      <c r="H410" s="14"/>
      <c r="I410" s="14"/>
    </row>
    <row r="411" spans="1:13" ht="21.75" customHeight="1" x14ac:dyDescent="0.25">
      <c r="A411" s="4">
        <v>416</v>
      </c>
      <c r="B411" s="30"/>
      <c r="C411" s="2"/>
      <c r="D411" s="2"/>
      <c r="E411" s="2"/>
      <c r="F411" s="14">
        <f ca="1">Tabla368910111819151617234567563891011[[#This Row],[FECHA RADICACION]]-TODAY()</f>
        <v>-46063</v>
      </c>
      <c r="G411" s="14"/>
      <c r="H411" s="14"/>
      <c r="I411" s="14"/>
    </row>
    <row r="412" spans="1:13" ht="21.75" customHeight="1" x14ac:dyDescent="0.25">
      <c r="A412" s="4">
        <v>417</v>
      </c>
      <c r="B412" s="30"/>
      <c r="C412" s="2"/>
      <c r="D412" s="2"/>
      <c r="E412" s="2"/>
      <c r="F412" s="14">
        <f ca="1">Tabla368910111819151617234567563891011[[#This Row],[FECHA RADICACION]]-TODAY()</f>
        <v>-46063</v>
      </c>
      <c r="G412" s="14"/>
      <c r="H412" s="14"/>
      <c r="I412" s="80"/>
    </row>
    <row r="413" spans="1:13" ht="21.75" customHeight="1" x14ac:dyDescent="0.25">
      <c r="A413" s="4">
        <v>418</v>
      </c>
      <c r="B413" s="30"/>
      <c r="C413" s="2"/>
      <c r="D413" s="2"/>
      <c r="E413" s="2"/>
      <c r="F413" s="14">
        <f ca="1">Tabla368910111819151617234567563891011[[#This Row],[FECHA RADICACION]]-TODAY()</f>
        <v>-46063</v>
      </c>
      <c r="G413" s="14"/>
      <c r="H413" s="14"/>
      <c r="I413" s="14"/>
    </row>
    <row r="414" spans="1:13" ht="21.75" customHeight="1" x14ac:dyDescent="0.25">
      <c r="A414" s="4">
        <v>419</v>
      </c>
      <c r="B414" s="30"/>
      <c r="C414" s="2"/>
      <c r="D414" s="2"/>
      <c r="E414" s="2"/>
      <c r="F414" s="14">
        <f ca="1">Tabla368910111819151617234567563891011[[#This Row],[FECHA RADICACION]]-TODAY()</f>
        <v>-46063</v>
      </c>
      <c r="G414" s="14"/>
      <c r="H414" s="14"/>
      <c r="I414" s="14"/>
    </row>
    <row r="415" spans="1:13" ht="21.75" customHeight="1" x14ac:dyDescent="0.25">
      <c r="A415" s="4">
        <v>420</v>
      </c>
      <c r="B415" s="30"/>
      <c r="C415" s="2"/>
      <c r="D415" s="2"/>
      <c r="E415" s="2"/>
      <c r="F415" s="14">
        <f ca="1">Tabla368910111819151617234567563891011[[#This Row],[FECHA RADICACION]]-TODAY()</f>
        <v>-46063</v>
      </c>
      <c r="G415" s="14"/>
      <c r="H415" s="14"/>
      <c r="I415" s="14"/>
    </row>
    <row r="416" spans="1:13" ht="21.75" customHeight="1" x14ac:dyDescent="0.25">
      <c r="A416" s="4">
        <v>421</v>
      </c>
      <c r="B416" s="30"/>
      <c r="C416" s="2"/>
      <c r="D416" s="2"/>
      <c r="E416" s="2"/>
      <c r="F416" s="14">
        <f ca="1">Tabla368910111819151617234567563891011[[#This Row],[FECHA RADICACION]]-TODAY()</f>
        <v>-46063</v>
      </c>
      <c r="G416" s="14"/>
      <c r="H416" s="14"/>
      <c r="I416" s="14"/>
    </row>
    <row r="417" spans="1:13" ht="21.75" customHeight="1" x14ac:dyDescent="0.25">
      <c r="A417" s="4">
        <v>422</v>
      </c>
      <c r="B417" s="30"/>
      <c r="C417" s="2"/>
      <c r="D417" s="2"/>
      <c r="E417" s="2"/>
      <c r="F417" s="14">
        <f ca="1">Tabla368910111819151617234567563891011[[#This Row],[FECHA RADICACION]]-TODAY()</f>
        <v>-46063</v>
      </c>
      <c r="G417" s="14"/>
      <c r="H417" s="14"/>
      <c r="I417" s="14"/>
      <c r="L417" s="15"/>
      <c r="M417" s="15"/>
    </row>
    <row r="418" spans="1:13" ht="21.75" customHeight="1" x14ac:dyDescent="0.25">
      <c r="A418" s="4">
        <v>423</v>
      </c>
      <c r="B418" s="30"/>
      <c r="C418" s="2"/>
      <c r="D418" s="2"/>
      <c r="E418" s="2"/>
      <c r="F418" s="14">
        <f ca="1">Tabla368910111819151617234567563891011[[#This Row],[FECHA RADICACION]]-TODAY()</f>
        <v>-46063</v>
      </c>
      <c r="G418" s="14"/>
      <c r="H418" s="14"/>
      <c r="I418" s="14"/>
    </row>
    <row r="419" spans="1:13" ht="21.75" customHeight="1" x14ac:dyDescent="0.25">
      <c r="A419" s="4">
        <v>424</v>
      </c>
      <c r="B419" s="30"/>
      <c r="C419" s="2"/>
      <c r="D419" s="2"/>
      <c r="E419" s="2"/>
      <c r="F419" s="14">
        <f ca="1">Tabla368910111819151617234567563891011[[#This Row],[FECHA RADICACION]]-TODAY()</f>
        <v>-46063</v>
      </c>
      <c r="G419" s="14"/>
      <c r="H419" s="14"/>
      <c r="I419" s="14"/>
    </row>
    <row r="420" spans="1:13" ht="21.75" customHeight="1" x14ac:dyDescent="0.25">
      <c r="A420" s="4">
        <v>425</v>
      </c>
      <c r="B420" s="30"/>
      <c r="C420" s="2"/>
      <c r="D420" s="2"/>
      <c r="E420" s="2"/>
      <c r="F420" s="14">
        <f ca="1">Tabla368910111819151617234567563891011[[#This Row],[FECHA RADICACION]]-TODAY()</f>
        <v>-46063</v>
      </c>
      <c r="G420" s="14"/>
      <c r="H420" s="14"/>
      <c r="I420" s="14"/>
    </row>
    <row r="421" spans="1:13" ht="21.75" customHeight="1" x14ac:dyDescent="0.25">
      <c r="A421" s="4">
        <v>426</v>
      </c>
      <c r="B421" s="30"/>
      <c r="C421" s="2"/>
      <c r="D421" s="2"/>
      <c r="E421" s="2"/>
      <c r="F421" s="14">
        <f ca="1">Tabla368910111819151617234567563891011[[#This Row],[FECHA RADICACION]]-TODAY()</f>
        <v>-46063</v>
      </c>
      <c r="G421" s="14"/>
      <c r="H421" s="14"/>
      <c r="I421" s="14"/>
      <c r="L421" s="15"/>
      <c r="M421" s="15"/>
    </row>
    <row r="422" spans="1:13" ht="21.75" customHeight="1" x14ac:dyDescent="0.25">
      <c r="A422" s="4">
        <v>427</v>
      </c>
      <c r="B422" s="30"/>
      <c r="C422" s="2"/>
      <c r="D422" s="2"/>
      <c r="E422" s="2"/>
      <c r="F422" s="14">
        <f ca="1">Tabla368910111819151617234567563891011[[#This Row],[FECHA RADICACION]]-TODAY()</f>
        <v>-46063</v>
      </c>
      <c r="G422" s="14"/>
      <c r="H422" s="14"/>
      <c r="I422" s="14"/>
      <c r="L422" s="15"/>
      <c r="M422" s="15"/>
    </row>
    <row r="423" spans="1:13" ht="21.75" customHeight="1" x14ac:dyDescent="0.25">
      <c r="A423" s="4">
        <v>428</v>
      </c>
      <c r="B423" s="30"/>
      <c r="C423" s="2"/>
      <c r="D423" s="2"/>
      <c r="E423" s="2"/>
      <c r="F423" s="14">
        <f ca="1">Tabla368910111819151617234567563891011[[#This Row],[FECHA RADICACION]]-TODAY()</f>
        <v>-46063</v>
      </c>
      <c r="G423" s="14"/>
      <c r="H423" s="14"/>
      <c r="I423" s="14"/>
    </row>
    <row r="424" spans="1:13" ht="21.75" customHeight="1" x14ac:dyDescent="0.25">
      <c r="A424" s="4">
        <v>429</v>
      </c>
      <c r="B424" s="30"/>
      <c r="C424" s="2"/>
      <c r="D424" s="2"/>
      <c r="E424" s="2"/>
      <c r="F424" s="14">
        <f ca="1">Tabla368910111819151617234567563891011[[#This Row],[FECHA RADICACION]]-TODAY()</f>
        <v>-46063</v>
      </c>
      <c r="G424" s="14"/>
      <c r="H424" s="14"/>
    </row>
    <row r="425" spans="1:13" ht="21.75" customHeight="1" x14ac:dyDescent="0.25">
      <c r="A425" s="4">
        <v>430</v>
      </c>
      <c r="B425" s="30"/>
      <c r="C425" s="2"/>
      <c r="D425" s="2"/>
      <c r="E425" s="2"/>
      <c r="F425" s="14">
        <f ca="1">Tabla368910111819151617234567563891011[[#This Row],[FECHA RADICACION]]-TODAY()</f>
        <v>-46063</v>
      </c>
      <c r="G425" s="14"/>
      <c r="H425" s="14"/>
      <c r="I425" s="14"/>
    </row>
    <row r="426" spans="1:13" ht="21.75" customHeight="1" x14ac:dyDescent="0.25">
      <c r="A426" s="4">
        <v>431</v>
      </c>
      <c r="B426" s="30"/>
      <c r="C426" s="2"/>
      <c r="D426" s="2"/>
      <c r="E426" s="2"/>
      <c r="F426" s="14">
        <f ca="1">Tabla368910111819151617234567563891011[[#This Row],[FECHA RADICACION]]-TODAY()</f>
        <v>-46063</v>
      </c>
      <c r="G426" s="14"/>
      <c r="H426" s="14"/>
      <c r="I426" s="14"/>
    </row>
    <row r="427" spans="1:13" ht="21.75" customHeight="1" x14ac:dyDescent="0.25">
      <c r="A427" s="4">
        <v>432</v>
      </c>
      <c r="B427" s="30"/>
      <c r="C427" s="2"/>
      <c r="D427" s="2"/>
      <c r="E427" s="2"/>
      <c r="F427" s="14">
        <f ca="1">Tabla368910111819151617234567563891011[[#This Row],[FECHA RADICACION]]-TODAY()</f>
        <v>-46063</v>
      </c>
      <c r="G427" s="14"/>
      <c r="H427" s="14"/>
      <c r="I427" s="14"/>
    </row>
    <row r="428" spans="1:13" ht="21.75" customHeight="1" x14ac:dyDescent="0.25">
      <c r="A428" s="4">
        <v>433</v>
      </c>
      <c r="B428" s="30"/>
      <c r="C428" s="2"/>
      <c r="D428" s="2"/>
      <c r="E428" s="2"/>
      <c r="F428" s="14">
        <f ca="1">Tabla368910111819151617234567563891011[[#This Row],[FECHA RADICACION]]-TODAY()</f>
        <v>-46063</v>
      </c>
      <c r="G428" s="14"/>
      <c r="H428" s="14"/>
      <c r="I428" s="14"/>
    </row>
    <row r="429" spans="1:13" ht="21.75" customHeight="1" x14ac:dyDescent="0.25">
      <c r="A429" s="4">
        <v>434</v>
      </c>
      <c r="B429" s="30"/>
      <c r="C429" s="2"/>
      <c r="D429" s="2"/>
      <c r="E429" s="2"/>
      <c r="F429" s="14">
        <f ca="1">Tabla368910111819151617234567563891011[[#This Row],[FECHA RADICACION]]-TODAY()</f>
        <v>-46063</v>
      </c>
      <c r="G429" s="14"/>
      <c r="H429" s="14"/>
      <c r="I429" s="14"/>
    </row>
    <row r="430" spans="1:13" ht="21.75" customHeight="1" x14ac:dyDescent="0.25">
      <c r="A430" s="4">
        <v>435</v>
      </c>
      <c r="B430" s="30"/>
      <c r="C430" s="2"/>
      <c r="D430" s="2"/>
      <c r="E430" s="2"/>
      <c r="F430" s="14">
        <f ca="1">Tabla368910111819151617234567563891011[[#This Row],[FECHA RADICACION]]-TODAY()</f>
        <v>-46063</v>
      </c>
      <c r="G430" s="14"/>
      <c r="H430" s="14"/>
      <c r="I430" s="80"/>
    </row>
    <row r="431" spans="1:13" ht="21.75" customHeight="1" x14ac:dyDescent="0.25">
      <c r="A431" s="4">
        <v>436</v>
      </c>
      <c r="B431" s="30"/>
      <c r="C431" s="2"/>
      <c r="D431" s="2"/>
      <c r="E431" s="2"/>
      <c r="F431" s="14">
        <f ca="1">Tabla368910111819151617234567563891011[[#This Row],[FECHA RADICACION]]-TODAY()</f>
        <v>-46063</v>
      </c>
      <c r="G431" s="14"/>
      <c r="H431" s="14"/>
      <c r="I431" s="14"/>
    </row>
    <row r="432" spans="1:13" ht="21.75" customHeight="1" x14ac:dyDescent="0.25">
      <c r="A432" s="4">
        <v>437</v>
      </c>
      <c r="B432" s="30"/>
      <c r="C432" s="2"/>
      <c r="D432" s="2"/>
      <c r="E432" s="2"/>
      <c r="F432" s="14">
        <f ca="1">Tabla368910111819151617234567563891011[[#This Row],[FECHA RADICACION]]-TODAY()</f>
        <v>-46063</v>
      </c>
      <c r="G432" s="14"/>
      <c r="H432" s="14"/>
      <c r="I432" s="14"/>
    </row>
    <row r="433" spans="1:13" ht="21.75" customHeight="1" x14ac:dyDescent="0.25">
      <c r="A433" s="4">
        <v>438</v>
      </c>
      <c r="B433" s="30"/>
      <c r="C433" s="2"/>
      <c r="D433" s="2"/>
      <c r="E433" s="2"/>
      <c r="F433" s="14">
        <f ca="1">Tabla368910111819151617234567563891011[[#This Row],[FECHA RADICACION]]-TODAY()</f>
        <v>-46063</v>
      </c>
      <c r="G433" s="14"/>
      <c r="H433" s="14"/>
      <c r="I433" s="14"/>
    </row>
    <row r="434" spans="1:13" ht="21.75" customHeight="1" x14ac:dyDescent="0.25">
      <c r="A434" s="4">
        <v>439</v>
      </c>
      <c r="B434" s="30"/>
      <c r="C434" s="2"/>
      <c r="D434" s="2"/>
      <c r="E434" s="2"/>
      <c r="F434" s="14">
        <f ca="1">Tabla368910111819151617234567563891011[[#This Row],[FECHA RADICACION]]-TODAY()</f>
        <v>-46063</v>
      </c>
      <c r="G434" s="14"/>
      <c r="H434" s="14"/>
      <c r="I434" s="14"/>
      <c r="M434" s="15"/>
    </row>
    <row r="435" spans="1:13" ht="21.75" customHeight="1" x14ac:dyDescent="0.25">
      <c r="A435" s="4">
        <v>440</v>
      </c>
      <c r="B435" s="30"/>
      <c r="C435" s="2"/>
      <c r="D435" s="2"/>
      <c r="E435" s="2"/>
      <c r="F435" s="14">
        <f ca="1">Tabla368910111819151617234567563891011[[#This Row],[FECHA RADICACION]]-TODAY()</f>
        <v>-46063</v>
      </c>
      <c r="G435" s="14"/>
      <c r="H435" s="14"/>
      <c r="I435" s="14"/>
    </row>
    <row r="436" spans="1:13" ht="21.75" customHeight="1" x14ac:dyDescent="0.25">
      <c r="A436" s="4">
        <v>441</v>
      </c>
      <c r="B436" s="30"/>
      <c r="C436" s="2"/>
      <c r="D436" s="2"/>
      <c r="E436" s="2"/>
      <c r="F436" s="14">
        <f ca="1">Tabla368910111819151617234567563891011[[#This Row],[FECHA RADICACION]]-TODAY()</f>
        <v>-46063</v>
      </c>
      <c r="G436" s="14"/>
      <c r="H436" s="14"/>
      <c r="I436" s="14"/>
    </row>
    <row r="437" spans="1:13" ht="21.75" customHeight="1" x14ac:dyDescent="0.25">
      <c r="A437" s="4">
        <v>442</v>
      </c>
      <c r="B437" s="30"/>
      <c r="C437" s="2"/>
      <c r="D437" s="2"/>
      <c r="E437" s="2"/>
      <c r="F437" s="14">
        <f ca="1">Tabla368910111819151617234567563891011[[#This Row],[FECHA RADICACION]]-TODAY()</f>
        <v>-46063</v>
      </c>
      <c r="G437" s="14"/>
      <c r="H437" s="14"/>
      <c r="I437" s="14"/>
    </row>
    <row r="438" spans="1:13" ht="21.75" customHeight="1" x14ac:dyDescent="0.25">
      <c r="A438" s="4">
        <v>443</v>
      </c>
      <c r="B438" s="30"/>
      <c r="C438" s="2"/>
      <c r="D438" s="2"/>
      <c r="E438" s="2"/>
      <c r="F438" s="14">
        <f ca="1">Tabla368910111819151617234567563891011[[#This Row],[FECHA RADICACION]]-TODAY()</f>
        <v>-46063</v>
      </c>
      <c r="G438" s="14"/>
      <c r="H438" s="14"/>
      <c r="I438" s="14"/>
    </row>
    <row r="439" spans="1:13" ht="21.75" customHeight="1" x14ac:dyDescent="0.25">
      <c r="A439" s="4">
        <v>444</v>
      </c>
      <c r="B439" s="30"/>
      <c r="C439" s="2"/>
      <c r="D439" s="2"/>
      <c r="E439" s="2"/>
      <c r="F439" s="14">
        <f ca="1">Tabla368910111819151617234567563891011[[#This Row],[FECHA RADICACION]]-TODAY()</f>
        <v>-46063</v>
      </c>
      <c r="G439" s="14"/>
      <c r="H439" s="14"/>
      <c r="I439" s="14"/>
    </row>
    <row r="440" spans="1:13" ht="21.75" customHeight="1" x14ac:dyDescent="0.25">
      <c r="A440" s="4">
        <v>445</v>
      </c>
      <c r="B440" s="30"/>
      <c r="C440" s="2"/>
      <c r="D440" s="2"/>
      <c r="E440" s="2"/>
      <c r="F440" s="14">
        <f ca="1">Tabla368910111819151617234567563891011[[#This Row],[FECHA RADICACION]]-TODAY()</f>
        <v>-46063</v>
      </c>
      <c r="G440" s="14"/>
      <c r="H440" s="14"/>
      <c r="I440" s="14"/>
    </row>
    <row r="441" spans="1:13" ht="21.75" customHeight="1" x14ac:dyDescent="0.25">
      <c r="A441" s="4">
        <v>446</v>
      </c>
      <c r="B441" s="30"/>
      <c r="C441" s="2"/>
      <c r="D441" s="2"/>
      <c r="E441" s="2"/>
      <c r="F441" s="14">
        <f ca="1">Tabla368910111819151617234567563891011[[#This Row],[FECHA RADICACION]]-TODAY()</f>
        <v>-46063</v>
      </c>
      <c r="G441" s="14"/>
      <c r="H441" s="14"/>
      <c r="I441" s="14"/>
    </row>
    <row r="442" spans="1:13" ht="21.75" customHeight="1" x14ac:dyDescent="0.25">
      <c r="A442" s="4">
        <v>447</v>
      </c>
      <c r="B442" s="30"/>
      <c r="C442" s="2"/>
      <c r="D442" s="2"/>
      <c r="E442" s="2"/>
      <c r="F442" s="14">
        <f ca="1">Tabla368910111819151617234567563891011[[#This Row],[FECHA RADICACION]]-TODAY()</f>
        <v>-46063</v>
      </c>
      <c r="G442" s="14"/>
      <c r="H442" s="14"/>
      <c r="I442" s="14"/>
    </row>
    <row r="443" spans="1:13" ht="21.75" customHeight="1" x14ac:dyDescent="0.25">
      <c r="A443" s="4">
        <v>448</v>
      </c>
      <c r="B443" s="30"/>
      <c r="C443" s="2"/>
      <c r="D443" s="2"/>
      <c r="E443" s="2"/>
      <c r="F443" s="14">
        <f ca="1">Tabla368910111819151617234567563891011[[#This Row],[FECHA RADICACION]]-TODAY()</f>
        <v>-46063</v>
      </c>
      <c r="G443" s="14"/>
      <c r="H443" s="14"/>
      <c r="I443" s="14"/>
    </row>
    <row r="444" spans="1:13" ht="21.75" customHeight="1" x14ac:dyDescent="0.25">
      <c r="A444" s="4">
        <v>449</v>
      </c>
      <c r="B444" s="30"/>
      <c r="C444" s="2"/>
      <c r="D444" s="2"/>
      <c r="E444" s="2"/>
      <c r="F444" s="14">
        <f ca="1">Tabla368910111819151617234567563891011[[#This Row],[FECHA RADICACION]]-TODAY()</f>
        <v>-46063</v>
      </c>
      <c r="G444" s="14"/>
      <c r="H444" s="14"/>
      <c r="I444" s="14"/>
    </row>
    <row r="445" spans="1:13" ht="21.75" customHeight="1" x14ac:dyDescent="0.25">
      <c r="A445" s="4">
        <v>450</v>
      </c>
      <c r="B445" s="30"/>
      <c r="C445" s="2"/>
      <c r="D445" s="2"/>
      <c r="E445" s="2"/>
      <c r="F445" s="14">
        <f ca="1">Tabla368910111819151617234567563891011[[#This Row],[FECHA RADICACION]]-TODAY()</f>
        <v>-46063</v>
      </c>
      <c r="G445" s="14"/>
      <c r="H445" s="14"/>
      <c r="I445" s="14"/>
    </row>
    <row r="446" spans="1:13" ht="21.75" customHeight="1" x14ac:dyDescent="0.25">
      <c r="A446" s="4">
        <v>451</v>
      </c>
      <c r="B446" s="30"/>
      <c r="C446" s="2"/>
      <c r="D446" s="2"/>
      <c r="E446" s="2"/>
      <c r="F446" s="14">
        <f ca="1">Tabla368910111819151617234567563891011[[#This Row],[FECHA RADICACION]]-TODAY()</f>
        <v>-46063</v>
      </c>
      <c r="G446" s="14"/>
      <c r="H446" s="14"/>
      <c r="I446" s="14"/>
      <c r="M446" s="15"/>
    </row>
    <row r="447" spans="1:13" ht="21.75" customHeight="1" x14ac:dyDescent="0.25">
      <c r="A447" s="4">
        <v>452</v>
      </c>
      <c r="B447" s="30"/>
      <c r="C447" s="2"/>
      <c r="D447" s="2"/>
      <c r="E447" s="2"/>
      <c r="F447" s="14">
        <f ca="1">Tabla368910111819151617234567563891011[[#This Row],[FECHA RADICACION]]-TODAY()</f>
        <v>-46063</v>
      </c>
      <c r="G447" s="14"/>
      <c r="H447" s="14"/>
      <c r="I447" s="14"/>
    </row>
    <row r="448" spans="1:13" ht="21.75" customHeight="1" x14ac:dyDescent="0.25">
      <c r="A448" s="4">
        <v>453</v>
      </c>
      <c r="B448" s="30"/>
      <c r="C448" s="2"/>
      <c r="D448" s="2"/>
      <c r="E448" s="2"/>
      <c r="F448" s="14">
        <f ca="1">Tabla368910111819151617234567563891011[[#This Row],[FECHA RADICACION]]-TODAY()</f>
        <v>-46063</v>
      </c>
      <c r="G448" s="14"/>
      <c r="H448" s="14"/>
      <c r="I448" s="14"/>
    </row>
    <row r="449" spans="1:13" ht="21.75" customHeight="1" x14ac:dyDescent="0.25">
      <c r="A449" s="4">
        <v>454</v>
      </c>
      <c r="B449" s="30"/>
      <c r="C449" s="2"/>
      <c r="D449" s="2"/>
      <c r="E449" s="2"/>
      <c r="F449" s="14">
        <f ca="1">Tabla368910111819151617234567563891011[[#This Row],[FECHA RADICACION]]-TODAY()</f>
        <v>-46063</v>
      </c>
      <c r="G449" s="14"/>
      <c r="H449" s="14"/>
      <c r="I449" s="14"/>
    </row>
    <row r="450" spans="1:13" ht="21.75" customHeight="1" x14ac:dyDescent="0.25">
      <c r="A450" s="4">
        <v>455</v>
      </c>
      <c r="B450" s="30"/>
      <c r="C450" s="2"/>
      <c r="D450" s="2"/>
      <c r="E450" s="2"/>
      <c r="F450" s="14">
        <f ca="1">Tabla368910111819151617234567563891011[[#This Row],[FECHA RADICACION]]-TODAY()</f>
        <v>-46063</v>
      </c>
      <c r="G450" s="14"/>
      <c r="H450" s="14"/>
      <c r="I450" s="14"/>
      <c r="L450" s="15"/>
      <c r="M450" s="15"/>
    </row>
    <row r="451" spans="1:13" ht="21.75" customHeight="1" x14ac:dyDescent="0.25">
      <c r="A451" s="4">
        <v>456</v>
      </c>
      <c r="B451" s="30"/>
      <c r="C451" s="2"/>
      <c r="D451" s="2"/>
      <c r="E451" s="2"/>
      <c r="F451" s="14">
        <f ca="1">Tabla368910111819151617234567563891011[[#This Row],[FECHA RADICACION]]-TODAY()</f>
        <v>-46063</v>
      </c>
      <c r="G451" s="14"/>
      <c r="H451" s="14"/>
      <c r="I451" s="14"/>
    </row>
    <row r="452" spans="1:13" ht="21.75" customHeight="1" x14ac:dyDescent="0.25">
      <c r="A452" s="4">
        <v>457</v>
      </c>
      <c r="B452" s="30"/>
      <c r="C452" s="2"/>
      <c r="D452" s="2"/>
      <c r="E452" s="2"/>
      <c r="F452" s="14">
        <f ca="1">Tabla368910111819151617234567563891011[[#This Row],[FECHA RADICACION]]-TODAY()</f>
        <v>-46063</v>
      </c>
      <c r="G452" s="14"/>
      <c r="H452" s="14"/>
      <c r="I452" s="14"/>
    </row>
    <row r="453" spans="1:13" ht="21.75" customHeight="1" x14ac:dyDescent="0.25">
      <c r="A453" s="4">
        <v>458</v>
      </c>
      <c r="B453" s="30"/>
      <c r="C453" s="2"/>
      <c r="D453" s="2"/>
      <c r="E453" s="2"/>
      <c r="F453" s="14">
        <f ca="1">Tabla368910111819151617234567563891011[[#This Row],[FECHA RADICACION]]-TODAY()</f>
        <v>-46063</v>
      </c>
      <c r="G453" s="14"/>
      <c r="H453" s="14"/>
      <c r="I453" s="14"/>
    </row>
    <row r="454" spans="1:13" ht="21.75" customHeight="1" x14ac:dyDescent="0.25">
      <c r="A454" s="4">
        <v>459</v>
      </c>
      <c r="B454" s="30"/>
      <c r="C454" s="2"/>
      <c r="D454" s="2"/>
      <c r="E454" s="2"/>
      <c r="F454" s="14">
        <f ca="1">Tabla368910111819151617234567563891011[[#This Row],[FECHA RADICACION]]-TODAY()</f>
        <v>-46063</v>
      </c>
      <c r="G454" s="14"/>
      <c r="H454" s="14"/>
      <c r="I454" s="14"/>
    </row>
    <row r="455" spans="1:13" ht="21.75" customHeight="1" x14ac:dyDescent="0.25">
      <c r="A455" s="4">
        <v>460</v>
      </c>
      <c r="B455" s="30"/>
      <c r="C455" s="2"/>
      <c r="D455" s="2"/>
      <c r="E455" s="2"/>
      <c r="F455" s="14">
        <f ca="1">Tabla368910111819151617234567563891011[[#This Row],[FECHA RADICACION]]-TODAY()</f>
        <v>-46063</v>
      </c>
      <c r="G455" s="14"/>
      <c r="H455" s="14"/>
      <c r="I455" s="14"/>
    </row>
    <row r="456" spans="1:13" ht="21.75" customHeight="1" x14ac:dyDescent="0.25">
      <c r="A456" s="4">
        <v>461</v>
      </c>
      <c r="B456" s="30"/>
      <c r="C456" s="2"/>
      <c r="D456" s="2"/>
      <c r="E456" s="2"/>
      <c r="F456" s="14">
        <f ca="1">Tabla368910111819151617234567563891011[[#This Row],[FECHA RADICACION]]-TODAY()</f>
        <v>-46063</v>
      </c>
      <c r="G456" s="14"/>
      <c r="H456" s="14"/>
    </row>
    <row r="457" spans="1:13" ht="21.75" customHeight="1" x14ac:dyDescent="0.25">
      <c r="A457" s="4">
        <v>462</v>
      </c>
      <c r="B457" s="30"/>
      <c r="C457" s="2"/>
      <c r="D457" s="2"/>
      <c r="E457" s="2"/>
      <c r="F457" s="14">
        <f ca="1">Tabla368910111819151617234567563891011[[#This Row],[FECHA RADICACION]]-TODAY()</f>
        <v>-46063</v>
      </c>
      <c r="G457" s="14"/>
      <c r="H457" s="14"/>
      <c r="I457" s="14"/>
    </row>
    <row r="458" spans="1:13" ht="21.75" customHeight="1" x14ac:dyDescent="0.25">
      <c r="A458" s="4">
        <v>463</v>
      </c>
      <c r="B458" s="30"/>
      <c r="C458" s="2"/>
      <c r="D458" s="2"/>
      <c r="E458" s="2"/>
      <c r="F458" s="14">
        <f ca="1">Tabla368910111819151617234567563891011[[#This Row],[FECHA RADICACION]]-TODAY()</f>
        <v>-46063</v>
      </c>
      <c r="G458" s="14"/>
      <c r="H458" s="14"/>
      <c r="I458" s="14"/>
    </row>
    <row r="459" spans="1:13" ht="21.75" customHeight="1" x14ac:dyDescent="0.25">
      <c r="A459" s="4">
        <v>464</v>
      </c>
      <c r="B459" s="30"/>
      <c r="C459" s="2"/>
      <c r="D459" s="2"/>
      <c r="E459" s="2"/>
      <c r="F459" s="14">
        <f ca="1">Tabla368910111819151617234567563891011[[#This Row],[FECHA RADICACION]]-TODAY()</f>
        <v>-46063</v>
      </c>
      <c r="G459" s="14"/>
      <c r="H459" s="14"/>
      <c r="I459" s="14"/>
    </row>
    <row r="460" spans="1:13" ht="21.75" customHeight="1" x14ac:dyDescent="0.25">
      <c r="A460" s="4">
        <v>465</v>
      </c>
      <c r="B460" s="30"/>
      <c r="C460" s="2"/>
      <c r="D460" s="2"/>
      <c r="E460" s="2"/>
      <c r="F460" s="14">
        <f ca="1">Tabla368910111819151617234567563891011[[#This Row],[FECHA RADICACION]]-TODAY()</f>
        <v>-46063</v>
      </c>
      <c r="G460" s="14"/>
      <c r="H460" s="14"/>
    </row>
    <row r="461" spans="1:13" ht="21.75" customHeight="1" x14ac:dyDescent="0.25">
      <c r="A461" s="4">
        <v>466</v>
      </c>
      <c r="B461" s="30"/>
      <c r="C461" s="2"/>
      <c r="D461" s="2"/>
      <c r="E461" s="2"/>
      <c r="F461" s="14">
        <f ca="1">Tabla368910111819151617234567563891011[[#This Row],[FECHA RADICACION]]-TODAY()</f>
        <v>-46063</v>
      </c>
      <c r="G461" s="14"/>
      <c r="H461" s="14"/>
      <c r="I461" s="14"/>
    </row>
    <row r="462" spans="1:13" ht="21.75" customHeight="1" x14ac:dyDescent="0.25">
      <c r="A462" s="4">
        <v>467</v>
      </c>
      <c r="B462" s="30"/>
      <c r="C462" s="2"/>
      <c r="D462" s="2"/>
      <c r="E462" s="2"/>
      <c r="F462" s="14">
        <f ca="1">Tabla368910111819151617234567563891011[[#This Row],[FECHA RADICACION]]-TODAY()</f>
        <v>-46063</v>
      </c>
      <c r="G462" s="14"/>
      <c r="H462" s="14"/>
      <c r="I462" s="14"/>
    </row>
    <row r="463" spans="1:13" ht="21.75" customHeight="1" x14ac:dyDescent="0.25">
      <c r="A463" s="4">
        <v>468</v>
      </c>
      <c r="B463" s="30"/>
      <c r="C463" s="2"/>
      <c r="D463" s="2"/>
      <c r="E463" s="2"/>
      <c r="F463" s="14">
        <f ca="1">Tabla368910111819151617234567563891011[[#This Row],[FECHA RADICACION]]-TODAY()</f>
        <v>-46063</v>
      </c>
      <c r="G463" s="14"/>
      <c r="H463" s="14"/>
      <c r="I463" s="14"/>
    </row>
    <row r="464" spans="1:13" ht="21.75" customHeight="1" x14ac:dyDescent="0.25">
      <c r="A464" s="4">
        <v>469</v>
      </c>
      <c r="B464" s="30"/>
      <c r="C464" s="2"/>
      <c r="D464" s="2"/>
      <c r="E464" s="2"/>
      <c r="F464" s="14">
        <f ca="1">Tabla368910111819151617234567563891011[[#This Row],[FECHA RADICACION]]-TODAY()</f>
        <v>-46063</v>
      </c>
      <c r="G464" s="14"/>
      <c r="H464" s="14"/>
      <c r="I464" s="14"/>
    </row>
    <row r="465" spans="1:9" ht="21.75" customHeight="1" x14ac:dyDescent="0.25">
      <c r="A465" s="4">
        <v>470</v>
      </c>
      <c r="B465" s="30"/>
      <c r="C465" s="2"/>
      <c r="D465" s="2"/>
      <c r="E465" s="2"/>
      <c r="F465" s="14">
        <f ca="1">Tabla368910111819151617234567563891011[[#This Row],[FECHA RADICACION]]-TODAY()</f>
        <v>-46063</v>
      </c>
      <c r="G465" s="14"/>
      <c r="H465" s="14"/>
      <c r="I465" s="14"/>
    </row>
    <row r="466" spans="1:9" ht="21.75" customHeight="1" x14ac:dyDescent="0.25">
      <c r="A466" s="4">
        <v>471</v>
      </c>
      <c r="B466" s="30"/>
      <c r="C466" s="2"/>
      <c r="D466" s="2"/>
      <c r="E466" s="2"/>
      <c r="F466" s="14">
        <f ca="1">Tabla368910111819151617234567563891011[[#This Row],[FECHA RADICACION]]-TODAY()</f>
        <v>-46063</v>
      </c>
      <c r="G466" s="14"/>
      <c r="H466" s="14"/>
      <c r="I466" s="14"/>
    </row>
    <row r="467" spans="1:9" ht="21.75" customHeight="1" x14ac:dyDescent="0.25">
      <c r="A467" s="4">
        <v>472</v>
      </c>
      <c r="B467" s="30"/>
      <c r="C467" s="2"/>
      <c r="D467" s="2"/>
      <c r="E467" s="2"/>
      <c r="F467" s="14">
        <f ca="1">Tabla368910111819151617234567563891011[[#This Row],[FECHA RADICACION]]-TODAY()</f>
        <v>-46063</v>
      </c>
      <c r="G467" s="14"/>
      <c r="H467" s="14"/>
      <c r="I467" s="14"/>
    </row>
    <row r="468" spans="1:9" ht="21.75" customHeight="1" x14ac:dyDescent="0.25">
      <c r="A468" s="4">
        <v>473</v>
      </c>
      <c r="B468" s="30"/>
      <c r="C468" s="2"/>
      <c r="D468" s="2"/>
      <c r="E468" s="2"/>
      <c r="F468" s="14">
        <f ca="1">Tabla368910111819151617234567563891011[[#This Row],[FECHA RADICACION]]-TODAY()</f>
        <v>-46063</v>
      </c>
      <c r="G468" s="14"/>
      <c r="H468" s="14"/>
      <c r="I468" s="14"/>
    </row>
    <row r="469" spans="1:9" ht="21.75" customHeight="1" x14ac:dyDescent="0.25">
      <c r="A469" s="4">
        <v>474</v>
      </c>
      <c r="B469" s="30"/>
      <c r="C469" s="2"/>
      <c r="D469" s="2"/>
      <c r="E469" s="2"/>
      <c r="F469" s="14">
        <f ca="1">Tabla368910111819151617234567563891011[[#This Row],[FECHA RADICACION]]-TODAY()</f>
        <v>-46063</v>
      </c>
      <c r="G469" s="14"/>
      <c r="H469" s="14"/>
      <c r="I469" s="14"/>
    </row>
    <row r="470" spans="1:9" ht="21.75" customHeight="1" x14ac:dyDescent="0.25">
      <c r="A470" s="4">
        <v>475</v>
      </c>
      <c r="B470" s="30"/>
      <c r="C470" s="2"/>
      <c r="D470" s="2"/>
      <c r="E470" s="2"/>
      <c r="F470" s="14">
        <f ca="1">Tabla368910111819151617234567563891011[[#This Row],[FECHA RADICACION]]-TODAY()</f>
        <v>-46063</v>
      </c>
      <c r="G470" s="14"/>
      <c r="H470" s="14"/>
      <c r="I470" s="14"/>
    </row>
    <row r="471" spans="1:9" ht="21.75" customHeight="1" x14ac:dyDescent="0.25">
      <c r="A471" s="4">
        <v>476</v>
      </c>
      <c r="B471" s="30"/>
      <c r="C471" s="2"/>
      <c r="D471" s="2"/>
      <c r="E471" s="2"/>
      <c r="F471" s="14">
        <f ca="1">Tabla368910111819151617234567563891011[[#This Row],[FECHA RADICACION]]-TODAY()</f>
        <v>-46063</v>
      </c>
      <c r="G471" s="14"/>
      <c r="H471" s="14"/>
      <c r="I471" s="14"/>
    </row>
    <row r="472" spans="1:9" ht="21.75" customHeight="1" x14ac:dyDescent="0.25">
      <c r="A472" s="4">
        <v>477</v>
      </c>
      <c r="B472" s="30"/>
      <c r="C472" s="2"/>
      <c r="D472" s="2"/>
      <c r="E472" s="2"/>
      <c r="F472" s="14">
        <f ca="1">Tabla368910111819151617234567563891011[[#This Row],[FECHA RADICACION]]-TODAY()</f>
        <v>-46063</v>
      </c>
      <c r="G472" s="14"/>
      <c r="H472" s="14"/>
      <c r="I472" s="14"/>
    </row>
    <row r="473" spans="1:9" ht="21.75" customHeight="1" x14ac:dyDescent="0.25">
      <c r="A473" s="4">
        <v>478</v>
      </c>
      <c r="B473" s="30"/>
      <c r="C473" s="2"/>
      <c r="D473" s="2"/>
      <c r="E473" s="2"/>
      <c r="F473" s="14">
        <f ca="1">Tabla368910111819151617234567563891011[[#This Row],[FECHA RADICACION]]-TODAY()</f>
        <v>-46063</v>
      </c>
      <c r="G473" s="14"/>
      <c r="H473" s="14"/>
      <c r="I473" s="14"/>
    </row>
    <row r="474" spans="1:9" ht="21.75" customHeight="1" x14ac:dyDescent="0.25">
      <c r="A474" s="4">
        <v>479</v>
      </c>
      <c r="B474" s="30"/>
      <c r="C474" s="2"/>
      <c r="D474" s="2"/>
      <c r="E474" s="2"/>
      <c r="F474" s="14">
        <f ca="1">Tabla368910111819151617234567563891011[[#This Row],[FECHA RADICACION]]-TODAY()</f>
        <v>-46063</v>
      </c>
      <c r="G474" s="14"/>
      <c r="H474" s="14"/>
      <c r="I474" s="14"/>
    </row>
    <row r="475" spans="1:9" ht="21.75" customHeight="1" x14ac:dyDescent="0.25">
      <c r="A475" s="4">
        <v>480</v>
      </c>
      <c r="B475" s="30"/>
      <c r="C475" s="2"/>
      <c r="D475" s="2"/>
      <c r="E475" s="2"/>
      <c r="F475" s="14">
        <f ca="1">Tabla368910111819151617234567563891011[[#This Row],[FECHA RADICACION]]-TODAY()</f>
        <v>-46063</v>
      </c>
      <c r="G475" s="14"/>
      <c r="H475" s="14"/>
      <c r="I475" s="14"/>
    </row>
    <row r="476" spans="1:9" ht="21.75" customHeight="1" x14ac:dyDescent="0.25">
      <c r="A476" s="4">
        <v>481</v>
      </c>
      <c r="B476" s="30"/>
      <c r="C476" s="2"/>
      <c r="D476" s="2"/>
      <c r="E476" s="2"/>
      <c r="F476" s="14">
        <f ca="1">Tabla368910111819151617234567563891011[[#This Row],[FECHA RADICACION]]-TODAY()</f>
        <v>-46063</v>
      </c>
      <c r="G476" s="14"/>
      <c r="H476" s="14"/>
      <c r="I476" s="14"/>
    </row>
    <row r="477" spans="1:9" ht="21.75" customHeight="1" x14ac:dyDescent="0.25">
      <c r="A477" s="4">
        <v>482</v>
      </c>
      <c r="B477" s="30"/>
      <c r="C477" s="2"/>
      <c r="D477" s="2"/>
      <c r="E477" s="2"/>
      <c r="F477" s="14">
        <f ca="1">Tabla368910111819151617234567563891011[[#This Row],[FECHA RADICACION]]-TODAY()</f>
        <v>-46063</v>
      </c>
      <c r="G477" s="14"/>
      <c r="H477" s="14"/>
      <c r="I477" s="14"/>
    </row>
    <row r="478" spans="1:9" ht="21.75" customHeight="1" x14ac:dyDescent="0.25">
      <c r="A478" s="4">
        <v>483</v>
      </c>
      <c r="B478" s="30"/>
      <c r="C478" s="2"/>
      <c r="D478" s="2"/>
      <c r="E478" s="2"/>
      <c r="F478" s="14">
        <f ca="1">Tabla368910111819151617234567563891011[[#This Row],[FECHA RADICACION]]-TODAY()</f>
        <v>-46063</v>
      </c>
      <c r="G478" s="14"/>
      <c r="H478" s="14"/>
      <c r="I478" s="14"/>
    </row>
    <row r="479" spans="1:9" ht="21.75" customHeight="1" x14ac:dyDescent="0.25">
      <c r="A479" s="4">
        <v>484</v>
      </c>
      <c r="B479" s="30"/>
      <c r="C479" s="2"/>
      <c r="D479" s="2"/>
      <c r="E479" s="2"/>
      <c r="F479" s="14">
        <f ca="1">Tabla368910111819151617234567563891011[[#This Row],[FECHA RADICACION]]-TODAY()</f>
        <v>-46063</v>
      </c>
      <c r="G479" s="14"/>
      <c r="H479" s="14"/>
      <c r="I479" s="14"/>
    </row>
    <row r="480" spans="1:9" ht="21.75" customHeight="1" x14ac:dyDescent="0.25">
      <c r="A480" s="4">
        <v>485</v>
      </c>
      <c r="B480" s="64"/>
      <c r="C480" s="2"/>
      <c r="D480" s="2"/>
      <c r="E480" s="2"/>
      <c r="F480" s="14">
        <f ca="1">Tabla368910111819151617234567563891011[[#This Row],[FECHA RADICACION]]-TODAY()</f>
        <v>-46063</v>
      </c>
      <c r="G480" s="14"/>
      <c r="H480" s="14"/>
      <c r="I480" s="14"/>
    </row>
    <row r="481" spans="1:9" ht="21.75" customHeight="1" x14ac:dyDescent="0.25">
      <c r="A481" s="4">
        <v>486</v>
      </c>
      <c r="B481" s="30"/>
      <c r="C481" s="2"/>
      <c r="D481" s="2"/>
      <c r="E481" s="2"/>
      <c r="F481" s="14">
        <f ca="1">Tabla368910111819151617234567563891011[[#This Row],[FECHA RADICACION]]-TODAY()</f>
        <v>-46063</v>
      </c>
      <c r="G481" s="14"/>
      <c r="H481" s="14"/>
      <c r="I481" s="14"/>
    </row>
    <row r="482" spans="1:9" ht="21.75" customHeight="1" x14ac:dyDescent="0.25">
      <c r="A482" s="4">
        <v>487</v>
      </c>
      <c r="B482" s="30"/>
      <c r="C482" s="2"/>
      <c r="D482" s="2"/>
      <c r="E482" s="2"/>
      <c r="F482" s="14">
        <f ca="1">Tabla368910111819151617234567563891011[[#This Row],[FECHA RADICACION]]-TODAY()</f>
        <v>-46063</v>
      </c>
      <c r="G482" s="14"/>
      <c r="H482" s="14"/>
      <c r="I482" s="14"/>
    </row>
    <row r="483" spans="1:9" ht="21.75" customHeight="1" x14ac:dyDescent="0.25">
      <c r="A483" s="4">
        <v>488</v>
      </c>
      <c r="B483" s="30"/>
      <c r="C483" s="2"/>
      <c r="D483" s="2"/>
      <c r="E483" s="2"/>
      <c r="F483" s="14">
        <f ca="1">Tabla368910111819151617234567563891011[[#This Row],[FECHA RADICACION]]-TODAY()</f>
        <v>-46063</v>
      </c>
      <c r="G483" s="14"/>
      <c r="H483" s="14"/>
      <c r="I483" s="14"/>
    </row>
    <row r="484" spans="1:9" ht="21.75" customHeight="1" x14ac:dyDescent="0.25">
      <c r="A484" s="4">
        <v>489</v>
      </c>
      <c r="B484" s="30"/>
      <c r="C484" s="2"/>
      <c r="D484" s="2"/>
      <c r="E484" s="2"/>
      <c r="F484" s="14">
        <f ca="1">Tabla368910111819151617234567563891011[[#This Row],[FECHA RADICACION]]-TODAY()</f>
        <v>-46063</v>
      </c>
      <c r="G484" s="14"/>
      <c r="H484" s="14"/>
      <c r="I484" s="14"/>
    </row>
    <row r="485" spans="1:9" ht="21.75" customHeight="1" x14ac:dyDescent="0.25">
      <c r="A485" s="4">
        <v>490</v>
      </c>
      <c r="B485" s="30"/>
      <c r="C485" s="2"/>
      <c r="D485" s="2"/>
      <c r="E485" s="2"/>
      <c r="F485" s="14">
        <f ca="1">Tabla368910111819151617234567563891011[[#This Row],[FECHA RADICACION]]-TODAY()</f>
        <v>-46063</v>
      </c>
      <c r="G485" s="14"/>
      <c r="H485" s="14"/>
      <c r="I485" s="14"/>
    </row>
    <row r="486" spans="1:9" ht="21.75" customHeight="1" x14ac:dyDescent="0.25">
      <c r="A486" s="4">
        <v>491</v>
      </c>
      <c r="B486" s="30"/>
      <c r="C486" s="2"/>
      <c r="D486" s="2"/>
      <c r="E486" s="2"/>
      <c r="F486" s="14">
        <f ca="1">Tabla368910111819151617234567563891011[[#This Row],[FECHA RADICACION]]-TODAY()</f>
        <v>-46063</v>
      </c>
      <c r="G486" s="14"/>
      <c r="H486" s="14"/>
      <c r="I486" s="14"/>
    </row>
    <row r="487" spans="1:9" ht="21.75" customHeight="1" x14ac:dyDescent="0.25">
      <c r="A487" s="4">
        <v>492</v>
      </c>
      <c r="B487" s="30"/>
      <c r="C487" s="2"/>
      <c r="D487" s="2"/>
      <c r="E487" s="2"/>
      <c r="F487" s="14">
        <f ca="1">Tabla368910111819151617234567563891011[[#This Row],[FECHA RADICACION]]-TODAY()</f>
        <v>-46063</v>
      </c>
      <c r="G487" s="14"/>
      <c r="H487" s="14"/>
      <c r="I487" s="14"/>
    </row>
    <row r="488" spans="1:9" ht="21.75" customHeight="1" x14ac:dyDescent="0.25">
      <c r="A488" s="4">
        <v>493</v>
      </c>
      <c r="B488" s="30"/>
      <c r="C488" s="2"/>
      <c r="D488" s="2"/>
      <c r="E488" s="2"/>
      <c r="F488" s="14">
        <f ca="1">Tabla368910111819151617234567563891011[[#This Row],[FECHA RADICACION]]-TODAY()</f>
        <v>-46063</v>
      </c>
      <c r="G488" s="14"/>
      <c r="H488" s="14"/>
      <c r="I488" s="14"/>
    </row>
    <row r="489" spans="1:9" ht="21.75" customHeight="1" x14ac:dyDescent="0.25">
      <c r="A489" s="4">
        <v>494</v>
      </c>
      <c r="B489" s="30"/>
      <c r="C489" s="2"/>
      <c r="D489" s="2"/>
      <c r="E489" s="2"/>
      <c r="F489" s="14">
        <f ca="1">Tabla368910111819151617234567563891011[[#This Row],[FECHA RADICACION]]-TODAY()</f>
        <v>-46063</v>
      </c>
      <c r="G489" s="14"/>
      <c r="H489" s="14"/>
      <c r="I489" s="14"/>
    </row>
    <row r="490" spans="1:9" ht="21.75" customHeight="1" x14ac:dyDescent="0.25">
      <c r="A490" s="4">
        <v>495</v>
      </c>
      <c r="B490" s="30"/>
      <c r="C490" s="2"/>
      <c r="D490" s="2"/>
      <c r="E490" s="2"/>
      <c r="F490" s="14">
        <f ca="1">Tabla368910111819151617234567563891011[[#This Row],[FECHA RADICACION]]-TODAY()</f>
        <v>-46063</v>
      </c>
      <c r="G490" s="14"/>
      <c r="H490" s="14"/>
      <c r="I490" s="14"/>
    </row>
    <row r="491" spans="1:9" ht="21.75" customHeight="1" x14ac:dyDescent="0.25">
      <c r="A491" s="4">
        <v>496</v>
      </c>
      <c r="B491" s="30"/>
      <c r="C491" s="2"/>
      <c r="D491" s="2"/>
      <c r="E491" s="2"/>
      <c r="F491" s="14">
        <f ca="1">Tabla368910111819151617234567563891011[[#This Row],[FECHA RADICACION]]-TODAY()</f>
        <v>-46063</v>
      </c>
      <c r="G491" s="14"/>
      <c r="H491" s="14"/>
      <c r="I491" s="14"/>
    </row>
    <row r="492" spans="1:9" ht="21.75" customHeight="1" x14ac:dyDescent="0.25">
      <c r="A492" s="4">
        <v>497</v>
      </c>
      <c r="B492" s="30"/>
      <c r="C492" s="2"/>
      <c r="D492" s="2"/>
      <c r="E492" s="2"/>
      <c r="F492" s="14">
        <f ca="1">Tabla368910111819151617234567563891011[[#This Row],[FECHA RADICACION]]-TODAY()</f>
        <v>-46063</v>
      </c>
      <c r="G492" s="14"/>
      <c r="H492" s="14"/>
      <c r="I492" s="14"/>
    </row>
    <row r="493" spans="1:9" ht="21.75" customHeight="1" x14ac:dyDescent="0.25">
      <c r="A493" s="4">
        <v>498</v>
      </c>
      <c r="B493" s="30"/>
      <c r="C493" s="2"/>
      <c r="D493" s="2"/>
      <c r="E493" s="2"/>
      <c r="F493" s="14">
        <f ca="1">Tabla368910111819151617234567563891011[[#This Row],[FECHA RADICACION]]-TODAY()</f>
        <v>-46063</v>
      </c>
      <c r="G493" s="14"/>
      <c r="H493" s="14"/>
      <c r="I493" s="14"/>
    </row>
    <row r="494" spans="1:9" ht="21.75" customHeight="1" x14ac:dyDescent="0.25">
      <c r="A494" s="4">
        <v>499</v>
      </c>
      <c r="B494" s="30"/>
      <c r="C494" s="2"/>
      <c r="D494" s="2"/>
      <c r="E494" s="2"/>
      <c r="F494" s="14">
        <f ca="1">Tabla368910111819151617234567563891011[[#This Row],[FECHA RADICACION]]-TODAY()</f>
        <v>-46063</v>
      </c>
      <c r="G494" s="14"/>
      <c r="H494" s="14"/>
      <c r="I494" s="14"/>
    </row>
    <row r="495" spans="1:9" ht="21.75" customHeight="1" x14ac:dyDescent="0.25">
      <c r="A495" s="4">
        <v>500</v>
      </c>
      <c r="B495" s="30"/>
      <c r="C495" s="2"/>
      <c r="D495" s="2"/>
      <c r="E495" s="2"/>
      <c r="F495" s="14">
        <f ca="1">Tabla368910111819151617234567563891011[[#This Row],[FECHA RADICACION]]-TODAY()</f>
        <v>-46063</v>
      </c>
      <c r="G495" s="14"/>
      <c r="H495" s="14"/>
      <c r="I495" s="14"/>
    </row>
    <row r="496" spans="1:9" ht="21.75" customHeight="1" x14ac:dyDescent="0.25">
      <c r="A496" s="4">
        <v>501</v>
      </c>
      <c r="B496" s="30"/>
      <c r="C496" s="2"/>
      <c r="D496" s="2"/>
      <c r="E496" s="2"/>
      <c r="F496" s="14">
        <f ca="1">Tabla368910111819151617234567563891011[[#This Row],[FECHA RADICACION]]-TODAY()</f>
        <v>-46063</v>
      </c>
      <c r="G496" s="14"/>
      <c r="H496" s="14"/>
      <c r="I496" s="14"/>
    </row>
    <row r="497" spans="1:13" ht="21.75" customHeight="1" x14ac:dyDescent="0.25">
      <c r="A497" s="4">
        <v>502</v>
      </c>
      <c r="B497" s="30"/>
      <c r="C497" s="2"/>
      <c r="D497" s="2"/>
      <c r="E497" s="2"/>
      <c r="F497" s="14">
        <f ca="1">Tabla368910111819151617234567563891011[[#This Row],[FECHA RADICACION]]-TODAY()</f>
        <v>-46063</v>
      </c>
      <c r="G497" s="14"/>
      <c r="H497" s="14"/>
      <c r="I497" s="14"/>
    </row>
    <row r="498" spans="1:13" ht="21.75" customHeight="1" x14ac:dyDescent="0.25">
      <c r="A498" s="4">
        <v>503</v>
      </c>
      <c r="B498" s="30"/>
      <c r="C498" s="2"/>
      <c r="D498" s="2"/>
      <c r="E498" s="2"/>
      <c r="F498" s="14">
        <f ca="1">Tabla368910111819151617234567563891011[[#This Row],[FECHA RADICACION]]-TODAY()</f>
        <v>-46063</v>
      </c>
      <c r="G498" s="14"/>
      <c r="H498" s="14"/>
      <c r="I498" s="14"/>
    </row>
    <row r="499" spans="1:13" ht="21.75" customHeight="1" x14ac:dyDescent="0.25">
      <c r="A499" s="4">
        <v>504</v>
      </c>
      <c r="B499" s="30"/>
      <c r="C499" s="2"/>
      <c r="D499" s="2"/>
      <c r="E499" s="2"/>
      <c r="F499" s="14">
        <f ca="1">Tabla368910111819151617234567563891011[[#This Row],[FECHA RADICACION]]-TODAY()</f>
        <v>-46063</v>
      </c>
      <c r="G499" s="14"/>
      <c r="H499" s="14"/>
      <c r="I499" s="14"/>
    </row>
    <row r="500" spans="1:13" ht="21.75" customHeight="1" x14ac:dyDescent="0.25">
      <c r="A500" s="4">
        <v>505</v>
      </c>
      <c r="B500" s="30"/>
      <c r="C500" s="2"/>
      <c r="D500" s="2"/>
      <c r="E500" s="2"/>
      <c r="F500" s="14">
        <f ca="1">Tabla368910111819151617234567563891011[[#This Row],[FECHA RADICACION]]-TODAY()</f>
        <v>-46063</v>
      </c>
      <c r="G500" s="14"/>
      <c r="H500" s="14"/>
      <c r="I500" s="14"/>
    </row>
    <row r="501" spans="1:13" ht="21.75" customHeight="1" x14ac:dyDescent="0.25">
      <c r="A501" s="4">
        <v>506</v>
      </c>
      <c r="B501" s="30"/>
      <c r="C501" s="2"/>
      <c r="D501" s="2"/>
      <c r="E501" s="2"/>
      <c r="F501" s="14">
        <f ca="1">Tabla368910111819151617234567563891011[[#This Row],[FECHA RADICACION]]-TODAY()</f>
        <v>-46063</v>
      </c>
      <c r="G501" s="14"/>
      <c r="H501" s="14"/>
      <c r="I501" s="14"/>
      <c r="L501" s="15"/>
      <c r="M501" s="15"/>
    </row>
    <row r="502" spans="1:13" ht="21.75" customHeight="1" x14ac:dyDescent="0.25">
      <c r="A502" s="4">
        <v>507</v>
      </c>
      <c r="B502" s="30"/>
      <c r="C502" s="2"/>
      <c r="D502" s="2"/>
      <c r="E502" s="2"/>
      <c r="F502" s="14">
        <f ca="1">Tabla368910111819151617234567563891011[[#This Row],[FECHA RADICACION]]-TODAY()</f>
        <v>-46063</v>
      </c>
      <c r="G502" s="14"/>
      <c r="H502" s="14"/>
      <c r="I502" s="14"/>
    </row>
    <row r="503" spans="1:13" ht="21.75" customHeight="1" x14ac:dyDescent="0.25">
      <c r="A503" s="4">
        <v>508</v>
      </c>
      <c r="B503" s="30"/>
      <c r="C503" s="2"/>
      <c r="D503" s="2"/>
      <c r="E503" s="2"/>
      <c r="F503" s="14">
        <f ca="1">Tabla368910111819151617234567563891011[[#This Row],[FECHA RADICACION]]-TODAY()</f>
        <v>-46063</v>
      </c>
      <c r="G503" s="14"/>
      <c r="H503" s="14"/>
      <c r="I503" s="14"/>
    </row>
    <row r="504" spans="1:13" ht="21.75" customHeight="1" x14ac:dyDescent="0.25">
      <c r="A504" s="4">
        <v>509</v>
      </c>
      <c r="B504" s="30"/>
      <c r="C504" s="2"/>
      <c r="D504" s="2"/>
      <c r="E504" s="2"/>
      <c r="F504" s="14">
        <f ca="1">Tabla368910111819151617234567563891011[[#This Row],[FECHA RADICACION]]-TODAY()</f>
        <v>-46063</v>
      </c>
      <c r="G504" s="14"/>
      <c r="H504" s="14"/>
      <c r="I504" s="14"/>
    </row>
    <row r="505" spans="1:13" ht="21.75" customHeight="1" x14ac:dyDescent="0.25">
      <c r="A505" s="4">
        <v>510</v>
      </c>
      <c r="B505" s="30"/>
      <c r="C505" s="2"/>
      <c r="D505" s="2"/>
      <c r="E505" s="2"/>
      <c r="F505" s="14">
        <f ca="1">Tabla368910111819151617234567563891011[[#This Row],[FECHA RADICACION]]-TODAY()</f>
        <v>-46063</v>
      </c>
      <c r="G505" s="14"/>
      <c r="H505" s="14"/>
      <c r="I505" s="14"/>
    </row>
    <row r="506" spans="1:13" ht="21.75" customHeight="1" x14ac:dyDescent="0.25">
      <c r="A506" s="4">
        <v>511</v>
      </c>
      <c r="B506" s="30"/>
      <c r="C506" s="2"/>
      <c r="D506" s="2"/>
      <c r="E506" s="2"/>
      <c r="F506" s="14">
        <f ca="1">Tabla368910111819151617234567563891011[[#This Row],[FECHA RADICACION]]-TODAY()</f>
        <v>-46063</v>
      </c>
      <c r="G506" s="14"/>
      <c r="H506" s="14"/>
      <c r="I506" s="14"/>
    </row>
    <row r="507" spans="1:13" ht="21.75" customHeight="1" x14ac:dyDescent="0.25">
      <c r="A507" s="4">
        <v>512</v>
      </c>
      <c r="B507" s="30"/>
      <c r="C507" s="2"/>
      <c r="D507" s="2"/>
      <c r="E507" s="2"/>
      <c r="F507" s="14">
        <f ca="1">Tabla368910111819151617234567563891011[[#This Row],[FECHA RADICACION]]-TODAY()</f>
        <v>-46063</v>
      </c>
      <c r="G507" s="14"/>
      <c r="H507" s="14"/>
      <c r="I507" s="80"/>
    </row>
    <row r="508" spans="1:13" ht="21.75" customHeight="1" x14ac:dyDescent="0.25">
      <c r="A508" s="4">
        <v>513</v>
      </c>
      <c r="B508" s="30"/>
      <c r="C508" s="2"/>
      <c r="D508" s="2"/>
      <c r="E508" s="2"/>
      <c r="F508" s="14">
        <f ca="1">Tabla368910111819151617234567563891011[[#This Row],[FECHA RADICACION]]-TODAY()</f>
        <v>-46063</v>
      </c>
      <c r="G508" s="14"/>
      <c r="H508" s="14"/>
      <c r="I508" s="14"/>
    </row>
    <row r="509" spans="1:13" ht="21.75" customHeight="1" x14ac:dyDescent="0.25">
      <c r="A509" s="4">
        <v>514</v>
      </c>
      <c r="B509" s="30"/>
      <c r="C509" s="2"/>
      <c r="D509" s="2"/>
      <c r="E509" s="2"/>
      <c r="F509" s="14">
        <f ca="1">Tabla368910111819151617234567563891011[[#This Row],[FECHA RADICACION]]-TODAY()</f>
        <v>-46063</v>
      </c>
      <c r="G509" s="14"/>
      <c r="H509" s="14"/>
      <c r="I509" s="14"/>
    </row>
    <row r="510" spans="1:13" ht="21.75" customHeight="1" x14ac:dyDescent="0.25">
      <c r="A510" s="4">
        <v>515</v>
      </c>
      <c r="B510" s="30"/>
      <c r="C510" s="2"/>
      <c r="D510" s="2"/>
      <c r="E510" s="2"/>
      <c r="F510" s="14">
        <f ca="1">Tabla368910111819151617234567563891011[[#This Row],[FECHA RADICACION]]-TODAY()</f>
        <v>-46063</v>
      </c>
      <c r="G510" s="14"/>
      <c r="H510" s="14"/>
      <c r="I510" s="14"/>
    </row>
    <row r="511" spans="1:13" ht="21.75" customHeight="1" x14ac:dyDescent="0.25">
      <c r="A511" s="4">
        <v>516</v>
      </c>
      <c r="B511" s="30"/>
      <c r="C511" s="2"/>
      <c r="D511" s="2"/>
      <c r="E511" s="2"/>
      <c r="F511" s="14">
        <f ca="1">Tabla368910111819151617234567563891011[[#This Row],[FECHA RADICACION]]-TODAY()</f>
        <v>-46063</v>
      </c>
      <c r="G511" s="14"/>
      <c r="H511" s="14"/>
      <c r="I511" s="14"/>
    </row>
    <row r="512" spans="1:13" ht="21.75" customHeight="1" x14ac:dyDescent="0.25">
      <c r="A512" s="4">
        <v>517</v>
      </c>
      <c r="B512" s="30"/>
      <c r="C512" s="2"/>
      <c r="D512" s="2"/>
      <c r="E512" s="2"/>
      <c r="F512" s="14">
        <f ca="1">Tabla368910111819151617234567563891011[[#This Row],[FECHA RADICACION]]-TODAY()</f>
        <v>-46063</v>
      </c>
      <c r="G512" s="14"/>
      <c r="H512" s="14"/>
      <c r="I512" s="47"/>
    </row>
    <row r="513" spans="1:13" ht="21.75" customHeight="1" x14ac:dyDescent="0.25">
      <c r="A513" s="4">
        <v>518</v>
      </c>
      <c r="B513" s="73"/>
      <c r="C513" s="35"/>
      <c r="D513" s="2"/>
      <c r="E513" s="2"/>
      <c r="F513" s="14">
        <f ca="1">Tabla368910111819151617234567563891011[[#This Row],[FECHA RADICACION]]-TODAY()</f>
        <v>-46063</v>
      </c>
      <c r="G513" s="14"/>
      <c r="H513" s="14"/>
      <c r="I513" s="14"/>
      <c r="M513" s="12"/>
    </row>
    <row r="514" spans="1:13" ht="21.75" customHeight="1" x14ac:dyDescent="0.25">
      <c r="A514" s="4">
        <v>519</v>
      </c>
      <c r="B514" s="73"/>
      <c r="C514" s="35"/>
      <c r="D514" s="2"/>
      <c r="E514" s="2"/>
      <c r="F514" s="14">
        <f ca="1">Tabla368910111819151617234567563891011[[#This Row],[FECHA RADICACION]]-TODAY()</f>
        <v>-46063</v>
      </c>
      <c r="G514" s="14"/>
      <c r="H514" s="14"/>
      <c r="I514" s="14"/>
      <c r="M514" s="12"/>
    </row>
    <row r="515" spans="1:13" ht="21.75" customHeight="1" x14ac:dyDescent="0.25">
      <c r="A515" s="4">
        <v>520</v>
      </c>
      <c r="B515" s="73"/>
      <c r="C515" s="35"/>
      <c r="D515" s="2"/>
      <c r="E515" s="2"/>
      <c r="F515" s="14">
        <f ca="1">Tabla368910111819151617234567563891011[[#This Row],[FECHA RADICACION]]-TODAY()</f>
        <v>-46063</v>
      </c>
      <c r="G515" s="14"/>
      <c r="H515" s="14"/>
      <c r="I515" s="80"/>
      <c r="M515" s="12"/>
    </row>
    <row r="516" spans="1:13" ht="21.75" customHeight="1" x14ac:dyDescent="0.25">
      <c r="A516" s="4">
        <v>521</v>
      </c>
      <c r="B516" s="73"/>
      <c r="C516" s="35"/>
      <c r="D516" s="2"/>
      <c r="E516" s="2"/>
      <c r="F516" s="14">
        <f ca="1">Tabla368910111819151617234567563891011[[#This Row],[FECHA RADICACION]]-TODAY()</f>
        <v>-46063</v>
      </c>
      <c r="G516" s="14"/>
      <c r="H516" s="14"/>
      <c r="I516" s="14"/>
      <c r="M516" s="12"/>
    </row>
    <row r="517" spans="1:13" ht="21.75" customHeight="1" x14ac:dyDescent="0.25">
      <c r="A517" s="4">
        <v>522</v>
      </c>
      <c r="B517" s="73"/>
      <c r="C517" s="35"/>
      <c r="D517" s="2"/>
      <c r="E517" s="2"/>
      <c r="F517" s="14">
        <f ca="1">Tabla368910111819151617234567563891011[[#This Row],[FECHA RADICACION]]-TODAY()</f>
        <v>-46063</v>
      </c>
      <c r="G517" s="14"/>
      <c r="H517" s="14"/>
      <c r="I517" s="14"/>
      <c r="M517" s="12"/>
    </row>
    <row r="518" spans="1:13" ht="21.75" customHeight="1" x14ac:dyDescent="0.25">
      <c r="A518" s="4">
        <v>523</v>
      </c>
      <c r="B518" s="73"/>
      <c r="C518" s="35"/>
      <c r="D518" s="2"/>
      <c r="E518" s="2"/>
      <c r="F518" s="14">
        <f ca="1">Tabla368910111819151617234567563891011[[#This Row],[FECHA RADICACION]]-TODAY()</f>
        <v>-46063</v>
      </c>
      <c r="G518" s="14"/>
      <c r="H518" s="14"/>
      <c r="I518" s="14"/>
      <c r="M518" s="12"/>
    </row>
    <row r="519" spans="1:13" ht="21.75" customHeight="1" x14ac:dyDescent="0.25">
      <c r="A519" s="4">
        <v>524</v>
      </c>
      <c r="B519" s="73"/>
      <c r="C519" s="2"/>
      <c r="D519" s="2"/>
      <c r="E519" s="2"/>
      <c r="F519" s="14">
        <f ca="1">Tabla368910111819151617234567563891011[[#This Row],[FECHA RADICACION]]-TODAY()</f>
        <v>-46063</v>
      </c>
      <c r="G519" s="14"/>
      <c r="H519" s="14"/>
      <c r="I519" s="14"/>
      <c r="M519" s="12"/>
    </row>
    <row r="520" spans="1:13" ht="21.75" customHeight="1" x14ac:dyDescent="0.25">
      <c r="A520" s="4">
        <v>525</v>
      </c>
      <c r="B520" s="73"/>
      <c r="C520" s="2"/>
      <c r="D520" s="2"/>
      <c r="E520" s="2"/>
      <c r="F520" s="14">
        <f ca="1">Tabla368910111819151617234567563891011[[#This Row],[FECHA RADICACION]]-TODAY()</f>
        <v>-46063</v>
      </c>
      <c r="G520" s="14"/>
      <c r="H520" s="14"/>
      <c r="I520" s="14"/>
      <c r="M520" s="12"/>
    </row>
    <row r="521" spans="1:13" ht="21.75" customHeight="1" x14ac:dyDescent="0.25">
      <c r="A521" s="4">
        <v>526</v>
      </c>
      <c r="B521" s="73"/>
      <c r="C521" s="2"/>
      <c r="D521" s="2"/>
      <c r="E521" s="2"/>
      <c r="F521" s="14">
        <f ca="1">Tabla368910111819151617234567563891011[[#This Row],[FECHA RADICACION]]-TODAY()</f>
        <v>-46063</v>
      </c>
      <c r="G521" s="14"/>
      <c r="H521" s="14"/>
      <c r="M521" s="12"/>
    </row>
    <row r="522" spans="1:13" ht="21.75" customHeight="1" x14ac:dyDescent="0.25">
      <c r="A522" s="4">
        <v>527</v>
      </c>
      <c r="B522" s="73"/>
      <c r="C522" s="2"/>
      <c r="D522" s="2"/>
      <c r="E522" s="2"/>
      <c r="F522" s="14">
        <f ca="1">Tabla368910111819151617234567563891011[[#This Row],[FECHA RADICACION]]-TODAY()</f>
        <v>-46063</v>
      </c>
      <c r="G522" s="14"/>
      <c r="H522" s="14"/>
      <c r="I522" s="14"/>
      <c r="M522" s="12"/>
    </row>
    <row r="523" spans="1:13" ht="21.75" customHeight="1" x14ac:dyDescent="0.25">
      <c r="A523" s="4">
        <v>528</v>
      </c>
      <c r="B523" s="73"/>
      <c r="C523" s="2"/>
      <c r="D523" s="2"/>
      <c r="E523" s="2"/>
      <c r="F523" s="14">
        <f ca="1">Tabla368910111819151617234567563891011[[#This Row],[FECHA RADICACION]]-TODAY()</f>
        <v>-46063</v>
      </c>
      <c r="G523" s="14"/>
      <c r="H523" s="14"/>
      <c r="M523" s="12"/>
    </row>
    <row r="524" spans="1:13" ht="21.75" customHeight="1" x14ac:dyDescent="0.25">
      <c r="A524" s="4">
        <v>529</v>
      </c>
      <c r="B524" s="73"/>
      <c r="C524" s="2"/>
      <c r="D524" s="2"/>
      <c r="E524" s="2"/>
      <c r="F524" s="14">
        <f ca="1">Tabla368910111819151617234567563891011[[#This Row],[FECHA RADICACION]]-TODAY()</f>
        <v>-46063</v>
      </c>
      <c r="G524" s="14"/>
      <c r="H524" s="14"/>
      <c r="M524" s="12"/>
    </row>
    <row r="525" spans="1:13" ht="21.75" customHeight="1" x14ac:dyDescent="0.25">
      <c r="A525" s="4">
        <v>530</v>
      </c>
      <c r="B525" s="73"/>
      <c r="C525" s="2"/>
      <c r="D525" s="2"/>
      <c r="E525" s="2"/>
      <c r="F525" s="14">
        <f ca="1">Tabla368910111819151617234567563891011[[#This Row],[FECHA RADICACION]]-TODAY()</f>
        <v>-46063</v>
      </c>
      <c r="G525" s="14"/>
      <c r="H525" s="14"/>
      <c r="M525" s="12"/>
    </row>
    <row r="526" spans="1:13" ht="21.75" customHeight="1" x14ac:dyDescent="0.25">
      <c r="A526" s="4">
        <v>531</v>
      </c>
      <c r="B526" s="73"/>
      <c r="C526" s="2"/>
      <c r="D526" s="2"/>
      <c r="E526" s="2"/>
      <c r="F526" s="14">
        <f ca="1">Tabla368910111819151617234567563891011[[#This Row],[FECHA RADICACION]]-TODAY()</f>
        <v>-46063</v>
      </c>
      <c r="G526" s="14"/>
      <c r="H526" s="14"/>
      <c r="I526" s="14"/>
      <c r="M526" s="12"/>
    </row>
    <row r="527" spans="1:13" ht="21.75" customHeight="1" x14ac:dyDescent="0.25">
      <c r="A527" s="4">
        <v>532</v>
      </c>
      <c r="B527" s="73"/>
      <c r="C527" s="2"/>
      <c r="D527" s="2"/>
      <c r="E527" s="2"/>
      <c r="F527" s="14">
        <f ca="1">Tabla368910111819151617234567563891011[[#This Row],[FECHA RADICACION]]-TODAY()</f>
        <v>-46063</v>
      </c>
      <c r="G527" s="14"/>
      <c r="H527" s="14"/>
      <c r="M527" s="12"/>
    </row>
    <row r="528" spans="1:13" ht="21.75" customHeight="1" x14ac:dyDescent="0.25">
      <c r="A528" s="4">
        <v>533</v>
      </c>
      <c r="B528" s="73"/>
      <c r="C528" s="2"/>
      <c r="D528" s="2"/>
      <c r="E528" s="2"/>
      <c r="F528" s="14">
        <f ca="1">Tabla368910111819151617234567563891011[[#This Row],[FECHA RADICACION]]-TODAY()</f>
        <v>-46063</v>
      </c>
      <c r="G528" s="14"/>
      <c r="H528" s="14"/>
      <c r="M528" s="12"/>
    </row>
    <row r="529" spans="1:13" ht="21.75" customHeight="1" x14ac:dyDescent="0.25">
      <c r="A529" s="4">
        <v>534</v>
      </c>
      <c r="B529" s="73"/>
      <c r="C529" s="2"/>
      <c r="D529" s="2"/>
      <c r="E529" s="2"/>
      <c r="F529" s="14">
        <f ca="1">Tabla368910111819151617234567563891011[[#This Row],[FECHA RADICACION]]-TODAY()</f>
        <v>-46063</v>
      </c>
      <c r="G529" s="14"/>
      <c r="H529" s="14"/>
      <c r="M529" s="12"/>
    </row>
    <row r="530" spans="1:13" ht="21.75" customHeight="1" x14ac:dyDescent="0.25">
      <c r="A530" s="4">
        <v>535</v>
      </c>
      <c r="B530" s="73"/>
      <c r="C530" s="2"/>
      <c r="D530" s="2"/>
      <c r="E530" s="2"/>
      <c r="F530" s="14">
        <f ca="1">Tabla368910111819151617234567563891011[[#This Row],[FECHA RADICACION]]-TODAY()</f>
        <v>-46063</v>
      </c>
      <c r="G530" s="14"/>
      <c r="H530" s="14"/>
      <c r="M530" s="12"/>
    </row>
    <row r="531" spans="1:13" ht="21.75" customHeight="1" x14ac:dyDescent="0.25">
      <c r="A531" s="4">
        <v>536</v>
      </c>
      <c r="B531" s="73"/>
      <c r="C531" s="2"/>
      <c r="D531" s="2"/>
      <c r="E531" s="2"/>
      <c r="F531" s="14">
        <f ca="1">Tabla368910111819151617234567563891011[[#This Row],[FECHA RADICACION]]-TODAY()</f>
        <v>-46063</v>
      </c>
      <c r="G531" s="14"/>
      <c r="H531" s="14"/>
      <c r="M531" s="12"/>
    </row>
    <row r="532" spans="1:13" ht="21.75" customHeight="1" x14ac:dyDescent="0.25">
      <c r="A532" s="4">
        <v>537</v>
      </c>
      <c r="B532" s="73"/>
      <c r="C532" s="2"/>
      <c r="D532" s="2"/>
      <c r="E532" s="2"/>
      <c r="F532" s="14">
        <f ca="1">Tabla368910111819151617234567563891011[[#This Row],[FECHA RADICACION]]-TODAY()</f>
        <v>-46063</v>
      </c>
      <c r="G532" s="14"/>
      <c r="H532" s="14"/>
      <c r="M532" s="12"/>
    </row>
    <row r="533" spans="1:13" ht="21.75" customHeight="1" x14ac:dyDescent="0.25">
      <c r="A533" s="4">
        <v>538</v>
      </c>
      <c r="B533" s="73"/>
      <c r="C533" s="2"/>
      <c r="D533" s="2"/>
      <c r="E533" s="2"/>
      <c r="F533" s="14">
        <f ca="1">Tabla368910111819151617234567563891011[[#This Row],[FECHA RADICACION]]-TODAY()</f>
        <v>-46063</v>
      </c>
      <c r="G533" s="14"/>
      <c r="H533" s="14"/>
      <c r="M533" s="12"/>
    </row>
    <row r="534" spans="1:13" ht="21.75" customHeight="1" x14ac:dyDescent="0.25">
      <c r="A534" s="4">
        <v>539</v>
      </c>
      <c r="B534" s="73"/>
      <c r="C534" s="2"/>
      <c r="D534" s="2"/>
      <c r="E534" s="2"/>
      <c r="F534" s="14">
        <f ca="1">Tabla368910111819151617234567563891011[[#This Row],[FECHA RADICACION]]-TODAY()</f>
        <v>-46063</v>
      </c>
      <c r="G534" s="14"/>
      <c r="H534" s="14"/>
      <c r="M534" s="12"/>
    </row>
    <row r="535" spans="1:13" ht="21.75" customHeight="1" x14ac:dyDescent="0.25">
      <c r="A535" s="4">
        <v>540</v>
      </c>
      <c r="B535" s="73"/>
      <c r="C535" s="2"/>
      <c r="D535" s="2"/>
      <c r="E535" s="2"/>
      <c r="F535" s="14">
        <f ca="1">Tabla368910111819151617234567563891011[[#This Row],[FECHA RADICACION]]-TODAY()</f>
        <v>-46063</v>
      </c>
      <c r="G535" s="14"/>
      <c r="H535" s="14"/>
      <c r="I535" s="14"/>
      <c r="M535" s="12"/>
    </row>
    <row r="536" spans="1:13" ht="21.75" customHeight="1" x14ac:dyDescent="0.25">
      <c r="A536" s="4">
        <v>541</v>
      </c>
      <c r="B536" s="74"/>
      <c r="C536" s="2"/>
      <c r="D536" s="2"/>
      <c r="E536" s="2"/>
      <c r="F536" s="14">
        <f ca="1">Tabla368910111819151617234567563891011[[#This Row],[FECHA RADICACION]]-TODAY()</f>
        <v>-46063</v>
      </c>
      <c r="G536" s="19"/>
      <c r="H536" s="19"/>
      <c r="I536" s="14"/>
      <c r="J536" s="18"/>
      <c r="L536" s="23"/>
      <c r="M536" s="3"/>
    </row>
    <row r="537" spans="1:13" ht="21.75" customHeight="1" x14ac:dyDescent="0.25">
      <c r="A537" s="4">
        <v>542</v>
      </c>
      <c r="B537" s="73"/>
      <c r="C537" s="2"/>
      <c r="D537" s="2"/>
      <c r="E537" s="2"/>
      <c r="F537" s="14">
        <f ca="1">Tabla368910111819151617234567563891011[[#This Row],[FECHA RADICACION]]-TODAY()</f>
        <v>-46063</v>
      </c>
      <c r="G537" s="14"/>
      <c r="H537" s="14"/>
      <c r="I537" s="14"/>
      <c r="M537" s="12"/>
    </row>
    <row r="538" spans="1:13" ht="21.75" customHeight="1" x14ac:dyDescent="0.25">
      <c r="A538" s="4">
        <v>543</v>
      </c>
      <c r="B538" s="73"/>
      <c r="C538" s="35"/>
      <c r="D538" s="2"/>
      <c r="E538" s="2"/>
      <c r="F538" s="14">
        <f ca="1">Tabla368910111819151617234567563891011[[#This Row],[FECHA RADICACION]]-TODAY()</f>
        <v>-46063</v>
      </c>
      <c r="G538" s="14"/>
      <c r="H538" s="14"/>
      <c r="M538" s="12"/>
    </row>
    <row r="539" spans="1:13" ht="21.75" customHeight="1" x14ac:dyDescent="0.25">
      <c r="A539" s="4">
        <v>544</v>
      </c>
      <c r="B539" s="73"/>
      <c r="C539" s="35"/>
      <c r="D539" s="2"/>
      <c r="E539" s="2"/>
      <c r="F539" s="14">
        <f ca="1">Tabla368910111819151617234567563891011[[#This Row],[FECHA RADICACION]]-TODAY()</f>
        <v>-46063</v>
      </c>
      <c r="G539" s="14"/>
      <c r="H539" s="14"/>
      <c r="M539" s="12"/>
    </row>
    <row r="540" spans="1:13" ht="21.75" customHeight="1" x14ac:dyDescent="0.25">
      <c r="A540" s="4">
        <v>545</v>
      </c>
      <c r="B540" s="73"/>
      <c r="C540" s="35"/>
      <c r="D540" s="2"/>
      <c r="E540" s="2"/>
      <c r="F540" s="14">
        <f ca="1">Tabla368910111819151617234567563891011[[#This Row],[FECHA RADICACION]]-TODAY()</f>
        <v>-46063</v>
      </c>
      <c r="G540" s="14"/>
      <c r="H540" s="14"/>
      <c r="I540" s="14"/>
      <c r="M540" s="12"/>
    </row>
    <row r="541" spans="1:13" ht="21.75" customHeight="1" x14ac:dyDescent="0.25">
      <c r="A541" s="4">
        <v>546</v>
      </c>
      <c r="B541" s="83"/>
      <c r="C541" s="35"/>
      <c r="D541" s="2"/>
      <c r="E541" s="2"/>
      <c r="F541" s="14">
        <f ca="1">Tabla368910111819151617234567563891011[[#This Row],[FECHA RADICACION]]-TODAY()</f>
        <v>-46063</v>
      </c>
      <c r="G541" s="14"/>
      <c r="H541" s="14"/>
      <c r="M541" s="12"/>
    </row>
    <row r="542" spans="1:13" ht="21.75" customHeight="1" x14ac:dyDescent="0.25">
      <c r="A542" s="4">
        <v>547</v>
      </c>
      <c r="B542" s="83"/>
      <c r="C542" s="35"/>
      <c r="D542" s="2"/>
      <c r="E542" s="2"/>
      <c r="F542" s="14">
        <f ca="1">Tabla368910111819151617234567563891011[[#This Row],[FECHA RADICACION]]-TODAY()</f>
        <v>-46063</v>
      </c>
      <c r="G542" s="14"/>
      <c r="H542" s="14"/>
      <c r="I542" s="14"/>
      <c r="M542" s="12"/>
    </row>
    <row r="543" spans="1:13" ht="21.75" customHeight="1" x14ac:dyDescent="0.25">
      <c r="A543" s="4">
        <v>548</v>
      </c>
      <c r="B543" s="83"/>
      <c r="C543" s="35"/>
      <c r="D543" s="2"/>
      <c r="E543" s="2"/>
      <c r="F543" s="14">
        <f ca="1">Tabla368910111819151617234567563891011[[#This Row],[FECHA RADICACION]]-TODAY()</f>
        <v>-46063</v>
      </c>
      <c r="G543" s="14"/>
      <c r="H543" s="14"/>
      <c r="M543" s="12"/>
    </row>
    <row r="544" spans="1:13" ht="21.75" customHeight="1" x14ac:dyDescent="0.25">
      <c r="A544" s="4">
        <v>549</v>
      </c>
      <c r="B544" s="83"/>
      <c r="C544" s="35"/>
      <c r="D544" s="2"/>
      <c r="E544" s="2"/>
      <c r="F544" s="14">
        <f ca="1">Tabla368910111819151617234567563891011[[#This Row],[FECHA RADICACION]]-TODAY()</f>
        <v>-46063</v>
      </c>
      <c r="G544" s="14"/>
      <c r="H544" s="14"/>
      <c r="M544" s="12"/>
    </row>
    <row r="545" spans="1:13" ht="21.75" customHeight="1" x14ac:dyDescent="0.25">
      <c r="A545" s="4">
        <v>550</v>
      </c>
      <c r="B545" s="83"/>
      <c r="C545" s="35"/>
      <c r="D545" s="2"/>
      <c r="E545" s="2"/>
      <c r="F545" s="14">
        <f ca="1">Tabla368910111819151617234567563891011[[#This Row],[FECHA RADICACION]]-TODAY()</f>
        <v>-46063</v>
      </c>
      <c r="G545" s="14"/>
      <c r="H545" s="14"/>
      <c r="M545" s="12"/>
    </row>
    <row r="546" spans="1:13" ht="21.75" customHeight="1" x14ac:dyDescent="0.25">
      <c r="A546" s="4">
        <v>551</v>
      </c>
      <c r="B546" s="83"/>
      <c r="C546" s="35"/>
      <c r="D546" s="2"/>
      <c r="E546" s="6"/>
      <c r="F546" s="14">
        <f ca="1">Tabla368910111819151617234567563891011[[#This Row],[FECHA RADICACION]]-TODAY()</f>
        <v>-46063</v>
      </c>
      <c r="G546" s="14"/>
      <c r="H546" s="14"/>
      <c r="M546" s="12"/>
    </row>
    <row r="547" spans="1:13" ht="21.75" customHeight="1" x14ac:dyDescent="0.25">
      <c r="A547" s="4">
        <v>552</v>
      </c>
      <c r="B547" s="83"/>
      <c r="C547" s="35"/>
      <c r="D547" s="2"/>
      <c r="E547" s="2"/>
      <c r="F547" s="14">
        <f ca="1">Tabla368910111819151617234567563891011[[#This Row],[FECHA RADICACION]]-TODAY()</f>
        <v>-46063</v>
      </c>
      <c r="G547" s="14"/>
      <c r="H547" s="14"/>
      <c r="M547" s="12"/>
    </row>
    <row r="548" spans="1:13" ht="21.75" customHeight="1" x14ac:dyDescent="0.25">
      <c r="A548" s="4">
        <v>553</v>
      </c>
      <c r="B548" s="83"/>
      <c r="C548" s="35"/>
      <c r="D548" s="2"/>
      <c r="E548" s="2"/>
      <c r="F548" s="14">
        <f ca="1">Tabla368910111819151617234567563891011[[#This Row],[FECHA RADICACION]]-TODAY()</f>
        <v>-46063</v>
      </c>
      <c r="G548" s="14"/>
      <c r="H548" s="14"/>
      <c r="M548" s="12"/>
    </row>
    <row r="549" spans="1:13" ht="21.75" customHeight="1" x14ac:dyDescent="0.25">
      <c r="A549" s="4">
        <v>554</v>
      </c>
      <c r="B549" s="83"/>
      <c r="C549" s="35"/>
      <c r="D549" s="2"/>
      <c r="E549" s="2"/>
      <c r="F549" s="14">
        <f ca="1">Tabla368910111819151617234567563891011[[#This Row],[FECHA RADICACION]]-TODAY()</f>
        <v>-46063</v>
      </c>
      <c r="G549" s="14"/>
      <c r="H549" s="14"/>
      <c r="M549" s="12"/>
    </row>
    <row r="550" spans="1:13" ht="21.75" customHeight="1" x14ac:dyDescent="0.25">
      <c r="A550" s="4">
        <v>555</v>
      </c>
      <c r="B550" s="83"/>
      <c r="C550" s="35"/>
      <c r="D550" s="2"/>
      <c r="E550" s="2"/>
      <c r="F550" s="14">
        <f ca="1">Tabla368910111819151617234567563891011[[#This Row],[FECHA RADICACION]]-TODAY()</f>
        <v>-46063</v>
      </c>
      <c r="G550" s="14"/>
      <c r="H550" s="14"/>
      <c r="I550" s="14"/>
      <c r="M550" s="12"/>
    </row>
    <row r="551" spans="1:13" ht="21.75" customHeight="1" x14ac:dyDescent="0.25">
      <c r="A551" s="4">
        <v>556</v>
      </c>
      <c r="B551" s="83"/>
      <c r="C551" s="35"/>
      <c r="D551" s="2"/>
      <c r="E551" s="2"/>
      <c r="F551" s="14">
        <f ca="1">Tabla368910111819151617234567563891011[[#This Row],[FECHA RADICACION]]-TODAY()</f>
        <v>-46063</v>
      </c>
      <c r="G551" s="14"/>
      <c r="H551" s="14"/>
      <c r="M551" s="12"/>
    </row>
    <row r="552" spans="1:13" ht="21.75" customHeight="1" x14ac:dyDescent="0.25">
      <c r="A552" s="4">
        <v>557</v>
      </c>
      <c r="B552" s="83"/>
      <c r="C552" s="35"/>
      <c r="D552" s="2"/>
      <c r="E552" s="2"/>
      <c r="F552" s="14">
        <f ca="1">Tabla368910111819151617234567563891011[[#This Row],[FECHA RADICACION]]-TODAY()</f>
        <v>-46063</v>
      </c>
      <c r="G552" s="14"/>
      <c r="H552" s="14"/>
      <c r="M552" s="12"/>
    </row>
    <row r="553" spans="1:13" ht="21.75" customHeight="1" x14ac:dyDescent="0.25">
      <c r="A553" s="4">
        <v>558</v>
      </c>
      <c r="B553" s="83"/>
      <c r="C553" s="35"/>
      <c r="D553" s="2"/>
      <c r="E553" s="2"/>
      <c r="F553" s="14">
        <f ca="1">Tabla368910111819151617234567563891011[[#This Row],[FECHA RADICACION]]-TODAY()</f>
        <v>-46063</v>
      </c>
      <c r="G553" s="14"/>
      <c r="H553" s="14"/>
      <c r="I553" s="14"/>
      <c r="M553" s="12"/>
    </row>
    <row r="554" spans="1:13" ht="21.75" customHeight="1" x14ac:dyDescent="0.25">
      <c r="A554" s="4">
        <v>559</v>
      </c>
      <c r="B554" s="83"/>
      <c r="C554" s="35"/>
      <c r="D554" s="2"/>
      <c r="E554" s="2"/>
      <c r="F554" s="14">
        <f ca="1">Tabla368910111819151617234567563891011[[#This Row],[FECHA RADICACION]]-TODAY()</f>
        <v>-46063</v>
      </c>
      <c r="G554" s="14"/>
      <c r="H554" s="14"/>
      <c r="M554" s="12"/>
    </row>
    <row r="555" spans="1:13" ht="21.75" customHeight="1" x14ac:dyDescent="0.25">
      <c r="A555" s="4">
        <v>560</v>
      </c>
      <c r="B555" s="83"/>
      <c r="C555" s="35"/>
      <c r="D555" s="2"/>
      <c r="E555" s="2"/>
      <c r="F555" s="14">
        <f ca="1">Tabla368910111819151617234567563891011[[#This Row],[FECHA RADICACION]]-TODAY()</f>
        <v>-46063</v>
      </c>
      <c r="G555" s="14"/>
      <c r="H555" s="14"/>
      <c r="M555" s="12"/>
    </row>
    <row r="556" spans="1:13" ht="21.75" customHeight="1" x14ac:dyDescent="0.25">
      <c r="A556" s="4">
        <v>561</v>
      </c>
      <c r="B556" s="83"/>
      <c r="C556" s="35"/>
      <c r="D556" s="2"/>
      <c r="E556" s="2"/>
      <c r="F556" s="14">
        <f ca="1">Tabla368910111819151617234567563891011[[#This Row],[FECHA RADICACION]]-TODAY()</f>
        <v>-46063</v>
      </c>
      <c r="G556" s="14"/>
      <c r="H556" s="14"/>
      <c r="I556" s="14"/>
      <c r="M556" s="12"/>
    </row>
    <row r="557" spans="1:13" ht="21.75" customHeight="1" x14ac:dyDescent="0.25">
      <c r="A557" s="4">
        <v>562</v>
      </c>
      <c r="B557" s="83"/>
      <c r="C557" s="35"/>
      <c r="D557" s="2"/>
      <c r="E557" s="2"/>
      <c r="F557" s="14">
        <f ca="1">Tabla368910111819151617234567563891011[[#This Row],[FECHA RADICACION]]-TODAY()</f>
        <v>-46063</v>
      </c>
      <c r="G557" s="14"/>
      <c r="H557" s="14"/>
      <c r="M557" s="12"/>
    </row>
    <row r="558" spans="1:13" ht="21.75" customHeight="1" x14ac:dyDescent="0.25">
      <c r="A558" s="4">
        <v>563</v>
      </c>
      <c r="B558" s="83"/>
      <c r="C558" s="35"/>
      <c r="D558" s="2"/>
      <c r="E558" s="2"/>
      <c r="F558" s="14">
        <f ca="1">Tabla368910111819151617234567563891011[[#This Row],[FECHA RADICACION]]-TODAY()</f>
        <v>-46063</v>
      </c>
      <c r="G558" s="14"/>
      <c r="H558" s="14"/>
      <c r="I558" s="14"/>
      <c r="M558" s="12"/>
    </row>
    <row r="559" spans="1:13" ht="21.75" customHeight="1" x14ac:dyDescent="0.25">
      <c r="A559" s="4">
        <v>564</v>
      </c>
      <c r="B559" s="83"/>
      <c r="C559" s="35"/>
      <c r="D559" s="2"/>
      <c r="E559" s="2"/>
      <c r="F559" s="14">
        <f ca="1">Tabla368910111819151617234567563891011[[#This Row],[FECHA RADICACION]]-TODAY()</f>
        <v>-46063</v>
      </c>
      <c r="G559" s="14"/>
      <c r="H559" s="14"/>
      <c r="I559" s="14"/>
      <c r="M559" s="12"/>
    </row>
    <row r="560" spans="1:13" ht="21.75" customHeight="1" x14ac:dyDescent="0.25">
      <c r="A560" s="4">
        <v>565</v>
      </c>
      <c r="B560" s="83"/>
      <c r="C560" s="35"/>
      <c r="D560" s="2"/>
      <c r="E560" s="2"/>
      <c r="F560" s="14">
        <f ca="1">Tabla368910111819151617234567563891011[[#This Row],[FECHA RADICACION]]-TODAY()</f>
        <v>-46063</v>
      </c>
      <c r="G560" s="14"/>
      <c r="H560" s="14"/>
      <c r="M560" s="12"/>
    </row>
    <row r="561" spans="1:13" ht="21.75" customHeight="1" x14ac:dyDescent="0.25">
      <c r="A561" s="4">
        <v>566</v>
      </c>
      <c r="B561" s="83"/>
      <c r="C561" s="35"/>
      <c r="D561" s="2"/>
      <c r="E561" s="2"/>
      <c r="F561" s="14">
        <f ca="1">Tabla368910111819151617234567563891011[[#This Row],[FECHA RADICACION]]-TODAY()</f>
        <v>-46063</v>
      </c>
      <c r="G561" s="14"/>
      <c r="H561" s="14"/>
      <c r="M561" s="12"/>
    </row>
    <row r="562" spans="1:13" ht="21.75" customHeight="1" x14ac:dyDescent="0.25">
      <c r="A562" s="4">
        <v>567</v>
      </c>
      <c r="B562" s="83"/>
      <c r="C562" s="35"/>
      <c r="D562" s="2"/>
      <c r="E562" s="2"/>
      <c r="F562" s="14">
        <f ca="1">Tabla368910111819151617234567563891011[[#This Row],[FECHA RADICACION]]-TODAY()</f>
        <v>-46063</v>
      </c>
      <c r="G562" s="14"/>
      <c r="H562" s="14"/>
      <c r="M562" s="12"/>
    </row>
    <row r="563" spans="1:13" ht="21.75" customHeight="1" x14ac:dyDescent="0.25">
      <c r="A563" s="4">
        <v>568</v>
      </c>
      <c r="B563" s="83"/>
      <c r="C563" s="35"/>
      <c r="D563" s="2"/>
      <c r="E563" s="2"/>
      <c r="F563" s="14">
        <f ca="1">Tabla368910111819151617234567563891011[[#This Row],[FECHA RADICACION]]-TODAY()</f>
        <v>-46063</v>
      </c>
      <c r="G563" s="14"/>
      <c r="H563" s="14"/>
      <c r="M563" s="12"/>
    </row>
    <row r="564" spans="1:13" ht="21.75" customHeight="1" x14ac:dyDescent="0.25">
      <c r="A564" s="4">
        <v>569</v>
      </c>
      <c r="B564" s="83"/>
      <c r="C564" s="35"/>
      <c r="D564" s="2"/>
      <c r="E564" s="2"/>
      <c r="F564" s="14">
        <f ca="1">Tabla368910111819151617234567563891011[[#This Row],[FECHA RADICACION]]-TODAY()</f>
        <v>-46063</v>
      </c>
      <c r="G564" s="14"/>
      <c r="H564" s="14"/>
      <c r="M564" s="12"/>
    </row>
    <row r="565" spans="1:13" ht="21.75" customHeight="1" x14ac:dyDescent="0.25">
      <c r="A565" s="4">
        <v>570</v>
      </c>
      <c r="B565" s="83"/>
      <c r="C565" s="35"/>
      <c r="D565" s="2"/>
      <c r="E565" s="2"/>
      <c r="F565" s="14">
        <f ca="1">Tabla368910111819151617234567563891011[[#This Row],[FECHA RADICACION]]-TODAY()</f>
        <v>-46063</v>
      </c>
      <c r="G565" s="14"/>
      <c r="H565" s="14"/>
      <c r="I565" s="14"/>
      <c r="M565" s="12"/>
    </row>
    <row r="566" spans="1:13" ht="21.75" customHeight="1" x14ac:dyDescent="0.25">
      <c r="A566" s="4">
        <v>571</v>
      </c>
      <c r="B566" s="83"/>
      <c r="C566" s="35"/>
      <c r="D566" s="2"/>
      <c r="E566" s="2"/>
      <c r="F566" s="14">
        <f ca="1">Tabla368910111819151617234567563891011[[#This Row],[FECHA RADICACION]]-TODAY()</f>
        <v>-46063</v>
      </c>
      <c r="G566" s="14"/>
      <c r="H566" s="14"/>
      <c r="M566" s="12"/>
    </row>
    <row r="567" spans="1:13" ht="21.75" customHeight="1" x14ac:dyDescent="0.25">
      <c r="A567" s="4">
        <v>572</v>
      </c>
      <c r="B567" s="83"/>
      <c r="C567" s="35"/>
      <c r="D567" s="2"/>
      <c r="E567" s="2"/>
      <c r="F567" s="14">
        <f ca="1">Tabla368910111819151617234567563891011[[#This Row],[FECHA RADICACION]]-TODAY()</f>
        <v>-46063</v>
      </c>
      <c r="G567" s="14"/>
      <c r="H567" s="14"/>
      <c r="M567" s="12"/>
    </row>
    <row r="568" spans="1:13" ht="21.75" customHeight="1" x14ac:dyDescent="0.25">
      <c r="A568" s="4">
        <v>573</v>
      </c>
      <c r="B568" s="83"/>
      <c r="C568" s="35"/>
      <c r="D568" s="2"/>
      <c r="E568" s="2"/>
      <c r="F568" s="14">
        <f ca="1">Tabla368910111819151617234567563891011[[#This Row],[FECHA RADICACION]]-TODAY()</f>
        <v>-46063</v>
      </c>
      <c r="G568" s="14"/>
      <c r="H568" s="14"/>
      <c r="M568" s="12"/>
    </row>
    <row r="569" spans="1:13" ht="21.75" customHeight="1" x14ac:dyDescent="0.25">
      <c r="A569" s="4">
        <v>574</v>
      </c>
      <c r="B569" s="83"/>
      <c r="C569" s="35"/>
      <c r="D569" s="2"/>
      <c r="E569" s="2"/>
      <c r="F569" s="14">
        <f ca="1">Tabla368910111819151617234567563891011[[#This Row],[FECHA RADICACION]]-TODAY()</f>
        <v>-46063</v>
      </c>
      <c r="G569" s="14"/>
      <c r="H569" s="14"/>
      <c r="M569" s="12"/>
    </row>
    <row r="570" spans="1:13" ht="21.75" customHeight="1" x14ac:dyDescent="0.25">
      <c r="A570" s="4">
        <v>575</v>
      </c>
      <c r="B570" s="83"/>
      <c r="C570" s="35"/>
      <c r="D570" s="2"/>
      <c r="E570" s="2"/>
      <c r="F570" s="14">
        <f ca="1">Tabla368910111819151617234567563891011[[#This Row],[FECHA RADICACION]]-TODAY()</f>
        <v>-46063</v>
      </c>
      <c r="G570" s="14"/>
      <c r="H570" s="14"/>
      <c r="M570" s="12"/>
    </row>
    <row r="571" spans="1:13" ht="21.75" customHeight="1" x14ac:dyDescent="0.25">
      <c r="A571" s="4">
        <v>576</v>
      </c>
      <c r="B571" s="83"/>
      <c r="C571" s="35"/>
      <c r="D571" s="2"/>
      <c r="E571" s="2"/>
      <c r="F571" s="14">
        <f ca="1">Tabla368910111819151617234567563891011[[#This Row],[FECHA RADICACION]]-TODAY()</f>
        <v>-46063</v>
      </c>
      <c r="G571" s="14"/>
      <c r="H571" s="14"/>
      <c r="M571" s="12"/>
    </row>
    <row r="572" spans="1:13" ht="21.75" customHeight="1" x14ac:dyDescent="0.25">
      <c r="A572" s="4">
        <v>577</v>
      </c>
      <c r="B572" s="83"/>
      <c r="C572" s="35"/>
      <c r="D572" s="2"/>
      <c r="E572" s="2"/>
      <c r="F572" s="14">
        <f ca="1">Tabla368910111819151617234567563891011[[#This Row],[FECHA RADICACION]]-TODAY()</f>
        <v>-46063</v>
      </c>
      <c r="G572" s="14"/>
      <c r="H572" s="14"/>
      <c r="M572" s="12"/>
    </row>
    <row r="573" spans="1:13" ht="21.75" customHeight="1" x14ac:dyDescent="0.25">
      <c r="A573" s="4">
        <v>578</v>
      </c>
      <c r="B573" s="83"/>
      <c r="C573" s="35"/>
      <c r="D573" s="2"/>
      <c r="E573" s="2"/>
      <c r="F573" s="14">
        <f ca="1">Tabla368910111819151617234567563891011[[#This Row],[FECHA RADICACION]]-TODAY()</f>
        <v>-46063</v>
      </c>
      <c r="G573" s="14"/>
      <c r="H573" s="14"/>
      <c r="M573" s="12"/>
    </row>
    <row r="574" spans="1:13" ht="21.75" customHeight="1" x14ac:dyDescent="0.25">
      <c r="A574" s="4">
        <v>579</v>
      </c>
      <c r="B574" s="83"/>
      <c r="C574" s="35"/>
      <c r="D574" s="2"/>
      <c r="E574" s="2"/>
      <c r="F574" s="14">
        <f ca="1">Tabla368910111819151617234567563891011[[#This Row],[FECHA RADICACION]]-TODAY()</f>
        <v>-46063</v>
      </c>
      <c r="G574" s="14"/>
      <c r="H574" s="14"/>
      <c r="M574" s="12"/>
    </row>
    <row r="575" spans="1:13" ht="21.75" customHeight="1" x14ac:dyDescent="0.25">
      <c r="A575" s="4">
        <v>580</v>
      </c>
      <c r="B575" s="83"/>
      <c r="C575" s="35"/>
      <c r="D575" s="2"/>
      <c r="E575" s="2"/>
      <c r="F575" s="14">
        <f ca="1">Tabla368910111819151617234567563891011[[#This Row],[FECHA RADICACION]]-TODAY()</f>
        <v>-46063</v>
      </c>
      <c r="G575" s="14"/>
      <c r="H575" s="14"/>
      <c r="I575" s="14"/>
      <c r="M575" s="12"/>
    </row>
    <row r="576" spans="1:13" ht="21.75" customHeight="1" x14ac:dyDescent="0.25">
      <c r="A576" s="4">
        <v>581</v>
      </c>
      <c r="B576" s="83"/>
      <c r="C576" s="35"/>
      <c r="D576" s="2"/>
      <c r="E576" s="2"/>
      <c r="F576" s="14">
        <f ca="1">Tabla368910111819151617234567563891011[[#This Row],[FECHA RADICACION]]-TODAY()</f>
        <v>-46063</v>
      </c>
      <c r="G576" s="14"/>
      <c r="H576" s="14"/>
      <c r="M576" s="12"/>
    </row>
    <row r="577" spans="1:13" ht="21.75" customHeight="1" x14ac:dyDescent="0.25">
      <c r="A577" s="4">
        <v>582</v>
      </c>
      <c r="B577" s="83"/>
      <c r="C577" s="35"/>
      <c r="D577" s="2"/>
      <c r="E577" s="2"/>
      <c r="F577" s="14">
        <f ca="1">Tabla368910111819151617234567563891011[[#This Row],[FECHA RADICACION]]-TODAY()</f>
        <v>-46063</v>
      </c>
      <c r="G577" s="14"/>
      <c r="H577" s="14"/>
      <c r="M577" s="12"/>
    </row>
    <row r="578" spans="1:13" ht="21.75" customHeight="1" x14ac:dyDescent="0.25">
      <c r="A578" s="4">
        <v>583</v>
      </c>
      <c r="B578" s="83"/>
      <c r="C578" s="35"/>
      <c r="D578" s="2"/>
      <c r="E578" s="2"/>
      <c r="F578" s="14">
        <f ca="1">Tabla368910111819151617234567563891011[[#This Row],[FECHA RADICACION]]-TODAY()</f>
        <v>-46063</v>
      </c>
      <c r="G578" s="14"/>
      <c r="H578" s="14"/>
      <c r="M578" s="12"/>
    </row>
    <row r="579" spans="1:13" ht="21.75" customHeight="1" x14ac:dyDescent="0.25">
      <c r="A579" s="4">
        <v>584</v>
      </c>
      <c r="B579" s="83"/>
      <c r="C579" s="35"/>
      <c r="D579" s="2"/>
      <c r="E579" s="2"/>
      <c r="F579" s="14">
        <f ca="1">Tabla368910111819151617234567563891011[[#This Row],[FECHA RADICACION]]-TODAY()</f>
        <v>-46063</v>
      </c>
      <c r="G579" s="14"/>
      <c r="H579" s="14"/>
      <c r="M579" s="12"/>
    </row>
    <row r="580" spans="1:13" ht="21.75" customHeight="1" x14ac:dyDescent="0.25">
      <c r="A580" s="4">
        <v>585</v>
      </c>
      <c r="B580" s="83"/>
      <c r="C580" s="35"/>
      <c r="D580" s="2"/>
      <c r="E580" s="2"/>
      <c r="F580" s="14">
        <f ca="1">Tabla368910111819151617234567563891011[[#This Row],[FECHA RADICACION]]-TODAY()</f>
        <v>-46063</v>
      </c>
      <c r="G580" s="14"/>
      <c r="H580" s="14"/>
      <c r="M580" s="12"/>
    </row>
    <row r="581" spans="1:13" ht="21.75" customHeight="1" x14ac:dyDescent="0.25">
      <c r="A581" s="4">
        <v>586</v>
      </c>
      <c r="B581" s="83"/>
      <c r="C581" s="35"/>
      <c r="D581" s="2"/>
      <c r="E581" s="2"/>
      <c r="F581" s="14">
        <f ca="1">Tabla368910111819151617234567563891011[[#This Row],[FECHA RADICACION]]-TODAY()</f>
        <v>-46063</v>
      </c>
      <c r="G581" s="14"/>
      <c r="H581" s="14"/>
      <c r="M581" s="12"/>
    </row>
    <row r="582" spans="1:13" ht="21.75" customHeight="1" x14ac:dyDescent="0.25">
      <c r="A582" s="4">
        <v>587</v>
      </c>
      <c r="B582" s="83"/>
      <c r="C582" s="35"/>
      <c r="D582" s="2"/>
      <c r="E582" s="2"/>
      <c r="F582" s="14">
        <f ca="1">Tabla368910111819151617234567563891011[[#This Row],[FECHA RADICACION]]-TODAY()</f>
        <v>-46063</v>
      </c>
      <c r="G582" s="14"/>
      <c r="H582" s="14"/>
      <c r="M582" s="12"/>
    </row>
    <row r="583" spans="1:13" ht="21.75" customHeight="1" x14ac:dyDescent="0.25">
      <c r="A583" s="4">
        <v>588</v>
      </c>
      <c r="B583" s="83"/>
      <c r="C583" s="35"/>
      <c r="D583" s="2"/>
      <c r="E583" s="2"/>
      <c r="F583" s="14">
        <f ca="1">Tabla368910111819151617234567563891011[[#This Row],[FECHA RADICACION]]-TODAY()</f>
        <v>-46063</v>
      </c>
      <c r="G583" s="14"/>
      <c r="H583" s="14"/>
      <c r="M583" s="12"/>
    </row>
    <row r="584" spans="1:13" ht="21.75" customHeight="1" x14ac:dyDescent="0.25">
      <c r="A584" s="4">
        <v>589</v>
      </c>
      <c r="B584" s="83"/>
      <c r="C584" s="35"/>
      <c r="D584" s="2"/>
      <c r="E584" s="2"/>
      <c r="F584" s="14">
        <f ca="1">Tabla368910111819151617234567563891011[[#This Row],[FECHA RADICACION]]-TODAY()</f>
        <v>-46063</v>
      </c>
      <c r="G584" s="14"/>
      <c r="H584" s="14"/>
      <c r="M584" s="12"/>
    </row>
    <row r="585" spans="1:13" ht="21.75" customHeight="1" x14ac:dyDescent="0.25">
      <c r="A585" s="4">
        <v>590</v>
      </c>
      <c r="B585" s="83"/>
      <c r="C585" s="35"/>
      <c r="D585" s="2"/>
      <c r="E585" s="2"/>
      <c r="F585" s="14">
        <f ca="1">Tabla368910111819151617234567563891011[[#This Row],[FECHA RADICACION]]-TODAY()</f>
        <v>-46063</v>
      </c>
      <c r="G585" s="14"/>
      <c r="H585" s="14"/>
      <c r="M585" s="12"/>
    </row>
    <row r="586" spans="1:13" ht="21.75" customHeight="1" x14ac:dyDescent="0.25">
      <c r="A586" s="4">
        <v>591</v>
      </c>
      <c r="B586" s="83"/>
      <c r="C586" s="35"/>
      <c r="D586" s="2"/>
      <c r="E586" s="2"/>
      <c r="F586" s="14">
        <f ca="1">Tabla368910111819151617234567563891011[[#This Row],[FECHA RADICACION]]-TODAY()</f>
        <v>-46063</v>
      </c>
      <c r="G586" s="14"/>
      <c r="H586" s="14"/>
      <c r="M586" s="12"/>
    </row>
    <row r="587" spans="1:13" ht="21.75" customHeight="1" x14ac:dyDescent="0.25">
      <c r="A587" s="4">
        <v>592</v>
      </c>
      <c r="B587" s="83"/>
      <c r="C587" s="35"/>
      <c r="D587" s="2"/>
      <c r="E587" s="2"/>
      <c r="F587" s="14">
        <f ca="1">Tabla368910111819151617234567563891011[[#This Row],[FECHA RADICACION]]-TODAY()</f>
        <v>-46063</v>
      </c>
      <c r="G587" s="14"/>
      <c r="H587" s="14"/>
      <c r="M587" s="12"/>
    </row>
    <row r="588" spans="1:13" ht="21.75" customHeight="1" x14ac:dyDescent="0.25">
      <c r="A588" s="4">
        <v>593</v>
      </c>
      <c r="B588" s="83"/>
      <c r="C588" s="35"/>
      <c r="D588" s="2"/>
      <c r="E588" s="2"/>
      <c r="F588" s="14">
        <f ca="1">Tabla368910111819151617234567563891011[[#This Row],[FECHA RADICACION]]-TODAY()</f>
        <v>-46063</v>
      </c>
      <c r="G588" s="14"/>
      <c r="H588" s="14"/>
      <c r="M588" s="12"/>
    </row>
    <row r="589" spans="1:13" ht="21.75" customHeight="1" x14ac:dyDescent="0.25">
      <c r="A589" s="4">
        <v>594</v>
      </c>
      <c r="B589" s="83"/>
      <c r="C589" s="35"/>
      <c r="D589" s="2"/>
      <c r="E589" s="2"/>
      <c r="F589" s="14">
        <f ca="1">Tabla368910111819151617234567563891011[[#This Row],[FECHA RADICACION]]-TODAY()</f>
        <v>-46063</v>
      </c>
      <c r="G589" s="14"/>
      <c r="H589" s="14"/>
      <c r="M589" s="12"/>
    </row>
    <row r="590" spans="1:13" ht="21.75" customHeight="1" x14ac:dyDescent="0.25">
      <c r="A590" s="4">
        <v>595</v>
      </c>
      <c r="B590" s="83"/>
      <c r="C590" s="35"/>
      <c r="D590" s="2"/>
      <c r="E590" s="2"/>
      <c r="F590" s="14">
        <f ca="1">Tabla368910111819151617234567563891011[[#This Row],[FECHA RADICACION]]-TODAY()</f>
        <v>-46063</v>
      </c>
      <c r="G590" s="14"/>
      <c r="H590" s="14"/>
      <c r="M590" s="12"/>
    </row>
    <row r="591" spans="1:13" ht="21.75" customHeight="1" x14ac:dyDescent="0.25">
      <c r="A591" s="4">
        <v>596</v>
      </c>
      <c r="B591" s="83"/>
      <c r="C591" s="35"/>
      <c r="D591" s="2"/>
      <c r="E591" s="2"/>
      <c r="F591" s="14">
        <f ca="1">Tabla368910111819151617234567563891011[[#This Row],[FECHA RADICACION]]-TODAY()</f>
        <v>-46063</v>
      </c>
      <c r="G591" s="14"/>
      <c r="H591" s="14"/>
      <c r="M591" s="12"/>
    </row>
    <row r="592" spans="1:13" ht="21.75" customHeight="1" x14ac:dyDescent="0.25">
      <c r="A592" s="4">
        <v>597</v>
      </c>
      <c r="B592" s="83"/>
      <c r="C592" s="35"/>
      <c r="D592" s="2"/>
      <c r="E592" s="2"/>
      <c r="F592" s="14">
        <f ca="1">Tabla368910111819151617234567563891011[[#This Row],[FECHA RADICACION]]-TODAY()</f>
        <v>-46063</v>
      </c>
      <c r="G592" s="14"/>
      <c r="H592" s="14"/>
      <c r="M592" s="12"/>
    </row>
    <row r="593" spans="1:13" ht="21.75" customHeight="1" x14ac:dyDescent="0.25">
      <c r="A593" s="4">
        <v>598</v>
      </c>
      <c r="B593" s="83"/>
      <c r="C593" s="35"/>
      <c r="D593" s="2"/>
      <c r="E593" s="2"/>
      <c r="F593" s="14">
        <f ca="1">Tabla368910111819151617234567563891011[[#This Row],[FECHA RADICACION]]-TODAY()</f>
        <v>-46063</v>
      </c>
      <c r="G593" s="14"/>
      <c r="H593" s="14"/>
      <c r="M593" s="12"/>
    </row>
    <row r="594" spans="1:13" ht="21.75" customHeight="1" x14ac:dyDescent="0.25">
      <c r="A594" s="4">
        <v>599</v>
      </c>
      <c r="B594" s="83"/>
      <c r="C594" s="35"/>
      <c r="D594" s="2"/>
      <c r="E594" s="2"/>
      <c r="F594" s="14">
        <f ca="1">Tabla368910111819151617234567563891011[[#This Row],[FECHA RADICACION]]-TODAY()</f>
        <v>-46063</v>
      </c>
      <c r="G594" s="14"/>
      <c r="H594" s="14"/>
      <c r="M594" s="12"/>
    </row>
    <row r="595" spans="1:13" ht="21.75" customHeight="1" x14ac:dyDescent="0.25">
      <c r="A595" s="4">
        <v>600</v>
      </c>
      <c r="B595" s="83"/>
      <c r="C595" s="35"/>
      <c r="D595" s="2"/>
      <c r="E595" s="2"/>
      <c r="F595" s="14">
        <f ca="1">Tabla368910111819151617234567563891011[[#This Row],[FECHA RADICACION]]-TODAY()</f>
        <v>-46063</v>
      </c>
      <c r="G595" s="14"/>
      <c r="H595" s="14"/>
      <c r="M595" s="12"/>
    </row>
    <row r="596" spans="1:13" ht="21.75" customHeight="1" x14ac:dyDescent="0.25">
      <c r="A596" s="4">
        <v>601</v>
      </c>
      <c r="B596" s="83"/>
      <c r="C596" s="35"/>
      <c r="D596" s="2"/>
      <c r="E596" s="2"/>
      <c r="F596" s="14">
        <f ca="1">Tabla368910111819151617234567563891011[[#This Row],[FECHA RADICACION]]-TODAY()</f>
        <v>-46063</v>
      </c>
      <c r="G596" s="14"/>
      <c r="H596" s="14"/>
      <c r="M596" s="12"/>
    </row>
    <row r="597" spans="1:13" ht="21.75" customHeight="1" x14ac:dyDescent="0.25">
      <c r="A597" s="4">
        <v>602</v>
      </c>
      <c r="B597" s="83"/>
      <c r="C597" s="35"/>
      <c r="D597" s="2"/>
      <c r="E597" s="2"/>
      <c r="F597" s="14">
        <f ca="1">Tabla368910111819151617234567563891011[[#This Row],[FECHA RADICACION]]-TODAY()</f>
        <v>-46063</v>
      </c>
      <c r="G597" s="14"/>
      <c r="H597" s="14"/>
      <c r="M597" s="12"/>
    </row>
    <row r="598" spans="1:13" ht="21.75" customHeight="1" x14ac:dyDescent="0.25">
      <c r="A598" s="4">
        <v>603</v>
      </c>
      <c r="B598" s="83"/>
      <c r="C598" s="35"/>
      <c r="D598" s="2"/>
      <c r="E598" s="2"/>
      <c r="F598" s="14">
        <f ca="1">Tabla368910111819151617234567563891011[[#This Row],[FECHA RADICACION]]-TODAY()</f>
        <v>-46063</v>
      </c>
      <c r="G598" s="14"/>
      <c r="H598" s="14"/>
      <c r="M598" s="12"/>
    </row>
    <row r="599" spans="1:13" ht="21.75" customHeight="1" x14ac:dyDescent="0.25">
      <c r="A599" s="4">
        <v>604</v>
      </c>
      <c r="B599" s="83"/>
      <c r="C599" s="35"/>
      <c r="D599" s="2"/>
      <c r="E599" s="2"/>
      <c r="F599" s="14">
        <f ca="1">Tabla368910111819151617234567563891011[[#This Row],[FECHA RADICACION]]-TODAY()</f>
        <v>-46063</v>
      </c>
      <c r="G599" s="14"/>
      <c r="H599" s="14"/>
      <c r="M599" s="12"/>
    </row>
    <row r="600" spans="1:13" ht="21.75" customHeight="1" x14ac:dyDescent="0.25">
      <c r="A600" s="4">
        <v>605</v>
      </c>
      <c r="B600" s="83"/>
      <c r="C600" s="35"/>
      <c r="D600" s="2"/>
      <c r="E600" s="2"/>
      <c r="F600" s="14">
        <f ca="1">Tabla368910111819151617234567563891011[[#This Row],[FECHA RADICACION]]-TODAY()</f>
        <v>-46063</v>
      </c>
      <c r="G600" s="14"/>
      <c r="H600" s="14"/>
      <c r="M600" s="12"/>
    </row>
    <row r="601" spans="1:13" ht="21.75" customHeight="1" x14ac:dyDescent="0.25">
      <c r="A601" s="4">
        <v>606</v>
      </c>
      <c r="B601" s="83"/>
      <c r="C601" s="35"/>
      <c r="D601" s="2"/>
      <c r="E601" s="2"/>
      <c r="F601" s="14">
        <f ca="1">Tabla368910111819151617234567563891011[[#This Row],[FECHA RADICACION]]-TODAY()</f>
        <v>-46063</v>
      </c>
      <c r="G601" s="14"/>
      <c r="H601" s="14"/>
      <c r="M601" s="12"/>
    </row>
    <row r="602" spans="1:13" ht="21.75" customHeight="1" x14ac:dyDescent="0.25">
      <c r="A602" s="4">
        <v>607</v>
      </c>
      <c r="B602" s="83"/>
      <c r="C602" s="35"/>
      <c r="D602" s="2"/>
      <c r="E602" s="2"/>
      <c r="F602" s="14">
        <f ca="1">Tabla368910111819151617234567563891011[[#This Row],[FECHA RADICACION]]-TODAY()</f>
        <v>-46063</v>
      </c>
      <c r="G602" s="14"/>
      <c r="H602" s="14"/>
      <c r="M602" s="12"/>
    </row>
    <row r="603" spans="1:13" ht="21.75" customHeight="1" x14ac:dyDescent="0.25">
      <c r="A603" s="4">
        <v>608</v>
      </c>
      <c r="B603" s="83"/>
      <c r="C603" s="35"/>
      <c r="D603" s="2"/>
      <c r="E603" s="2"/>
      <c r="F603" s="14">
        <f ca="1">Tabla368910111819151617234567563891011[[#This Row],[FECHA RADICACION]]-TODAY()</f>
        <v>-46063</v>
      </c>
      <c r="G603" s="14"/>
      <c r="H603" s="14"/>
      <c r="M603" s="12"/>
    </row>
    <row r="604" spans="1:13" ht="21.75" customHeight="1" x14ac:dyDescent="0.25">
      <c r="A604" s="4">
        <v>609</v>
      </c>
      <c r="B604" s="83"/>
      <c r="C604" s="35"/>
      <c r="D604" s="2"/>
      <c r="E604" s="2"/>
      <c r="F604" s="14">
        <f ca="1">Tabla368910111819151617234567563891011[[#This Row],[FECHA RADICACION]]-TODAY()</f>
        <v>-46063</v>
      </c>
      <c r="G604" s="14"/>
      <c r="H604" s="14"/>
      <c r="I604" s="14"/>
      <c r="M604" s="12"/>
    </row>
    <row r="605" spans="1:13" ht="21.75" customHeight="1" x14ac:dyDescent="0.25">
      <c r="A605" s="4">
        <v>610</v>
      </c>
      <c r="B605" s="83"/>
      <c r="C605" s="35"/>
      <c r="D605" s="2"/>
      <c r="E605" s="2"/>
      <c r="F605" s="14">
        <f ca="1">Tabla368910111819151617234567563891011[[#This Row],[FECHA RADICACION]]-TODAY()</f>
        <v>-46063</v>
      </c>
      <c r="G605" s="14"/>
      <c r="H605" s="14"/>
      <c r="M605" s="12"/>
    </row>
    <row r="606" spans="1:13" ht="21.75" customHeight="1" x14ac:dyDescent="0.25">
      <c r="A606" s="4">
        <v>611</v>
      </c>
      <c r="B606" s="83"/>
      <c r="C606" s="35"/>
      <c r="D606" s="2"/>
      <c r="E606" s="2"/>
      <c r="F606" s="14">
        <f ca="1">Tabla368910111819151617234567563891011[[#This Row],[FECHA RADICACION]]-TODAY()</f>
        <v>-46063</v>
      </c>
      <c r="G606" s="14"/>
      <c r="H606" s="14"/>
      <c r="M606" s="12"/>
    </row>
    <row r="607" spans="1:13" ht="21.75" customHeight="1" x14ac:dyDescent="0.25">
      <c r="A607" s="4">
        <v>612</v>
      </c>
      <c r="B607" s="83"/>
      <c r="C607" s="35"/>
      <c r="D607" s="2"/>
      <c r="E607" s="2"/>
      <c r="F607" s="14">
        <f ca="1">Tabla368910111819151617234567563891011[[#This Row],[FECHA RADICACION]]-TODAY()</f>
        <v>-46063</v>
      </c>
      <c r="G607" s="14"/>
      <c r="H607" s="14"/>
      <c r="I607" s="14"/>
      <c r="M607" s="12"/>
    </row>
    <row r="608" spans="1:13" ht="21.75" customHeight="1" x14ac:dyDescent="0.25">
      <c r="A608" s="4">
        <v>613</v>
      </c>
      <c r="B608" s="83"/>
      <c r="C608" s="35"/>
      <c r="D608" s="2"/>
      <c r="E608" s="2"/>
      <c r="F608" s="14">
        <f ca="1">Tabla368910111819151617234567563891011[[#This Row],[FECHA RADICACION]]-TODAY()</f>
        <v>-46063</v>
      </c>
      <c r="G608" s="14"/>
      <c r="H608" s="14"/>
      <c r="I608" s="14"/>
      <c r="M608" s="12"/>
    </row>
    <row r="609" spans="1:13" ht="21.75" customHeight="1" x14ac:dyDescent="0.25">
      <c r="A609" s="4">
        <v>614</v>
      </c>
      <c r="B609" s="83"/>
      <c r="C609" s="35"/>
      <c r="D609" s="2"/>
      <c r="E609" s="2"/>
      <c r="F609" s="14">
        <f ca="1">Tabla368910111819151617234567563891011[[#This Row],[FECHA RADICACION]]-TODAY()</f>
        <v>-46063</v>
      </c>
      <c r="G609" s="14"/>
      <c r="H609" s="14"/>
      <c r="M609" s="12"/>
    </row>
    <row r="610" spans="1:13" ht="21.75" customHeight="1" x14ac:dyDescent="0.25">
      <c r="A610" s="4">
        <v>615</v>
      </c>
      <c r="B610" s="83"/>
      <c r="C610" s="35"/>
      <c r="D610" s="2"/>
      <c r="E610" s="2"/>
      <c r="F610" s="14">
        <f ca="1">Tabla368910111819151617234567563891011[[#This Row],[FECHA RADICACION]]-TODAY()</f>
        <v>-46063</v>
      </c>
      <c r="G610" s="14"/>
      <c r="H610" s="14"/>
      <c r="M610" s="12"/>
    </row>
    <row r="611" spans="1:13" ht="21.75" customHeight="1" x14ac:dyDescent="0.25">
      <c r="A611" s="4">
        <v>616</v>
      </c>
      <c r="B611" s="83"/>
      <c r="C611" s="35"/>
      <c r="D611" s="2"/>
      <c r="E611" s="2"/>
      <c r="F611" s="14">
        <f ca="1">Tabla368910111819151617234567563891011[[#This Row],[FECHA RADICACION]]-TODAY()</f>
        <v>-46063</v>
      </c>
      <c r="G611" s="14"/>
      <c r="H611" s="14"/>
      <c r="M611" s="12"/>
    </row>
    <row r="612" spans="1:13" ht="21.75" customHeight="1" x14ac:dyDescent="0.25">
      <c r="A612" s="4">
        <v>617</v>
      </c>
      <c r="B612" s="83"/>
      <c r="C612" s="35"/>
      <c r="D612" s="2"/>
      <c r="E612" s="2"/>
      <c r="F612" s="14">
        <f ca="1">Tabla368910111819151617234567563891011[[#This Row],[FECHA RADICACION]]-TODAY()</f>
        <v>-46063</v>
      </c>
      <c r="G612" s="14"/>
      <c r="H612" s="14"/>
      <c r="M612" s="12"/>
    </row>
    <row r="613" spans="1:13" ht="21.75" customHeight="1" x14ac:dyDescent="0.25">
      <c r="A613" s="4">
        <v>618</v>
      </c>
      <c r="B613" s="83"/>
      <c r="C613" s="35"/>
      <c r="D613" s="2"/>
      <c r="E613" s="2"/>
      <c r="F613" s="14">
        <f ca="1">Tabla368910111819151617234567563891011[[#This Row],[FECHA RADICACION]]-TODAY()</f>
        <v>-46063</v>
      </c>
      <c r="G613" s="14"/>
      <c r="H613" s="14"/>
      <c r="M613" s="12"/>
    </row>
    <row r="614" spans="1:13" ht="21.75" customHeight="1" x14ac:dyDescent="0.25">
      <c r="A614" s="4">
        <v>619</v>
      </c>
      <c r="B614" s="83"/>
      <c r="C614" s="35"/>
      <c r="D614" s="2"/>
      <c r="E614" s="2"/>
      <c r="F614" s="14">
        <f ca="1">Tabla368910111819151617234567563891011[[#This Row],[FECHA RADICACION]]-TODAY()</f>
        <v>-46063</v>
      </c>
      <c r="G614" s="14"/>
      <c r="H614" s="14"/>
      <c r="M614" s="12"/>
    </row>
    <row r="615" spans="1:13" ht="21.75" customHeight="1" x14ac:dyDescent="0.25">
      <c r="A615" s="4">
        <v>620</v>
      </c>
      <c r="B615" s="70"/>
      <c r="C615" s="36"/>
      <c r="D615" s="2"/>
      <c r="E615" s="60"/>
      <c r="F615" s="19">
        <f ca="1">Tabla368910111819151617234567563891011[[#This Row],[FECHA RADICACION]]-TODAY()</f>
        <v>-46063</v>
      </c>
      <c r="G615" s="19"/>
      <c r="H615" s="19"/>
      <c r="I615" s="23"/>
      <c r="J615" s="18"/>
      <c r="M615" s="3"/>
    </row>
    <row r="616" spans="1:13" ht="21.75" customHeight="1" x14ac:dyDescent="0.25">
      <c r="A616" s="4">
        <v>621</v>
      </c>
      <c r="B616" s="30"/>
      <c r="C616" s="35"/>
      <c r="D616" s="2"/>
      <c r="E616" s="2"/>
      <c r="F616" s="14">
        <f ca="1">Tabla368910111819151617234567563891011[[#This Row],[FECHA RADICACION]]-TODAY()</f>
        <v>-46063</v>
      </c>
      <c r="G616" s="14"/>
      <c r="H616" s="14"/>
      <c r="I616" s="14"/>
      <c r="M616" s="12"/>
    </row>
    <row r="617" spans="1:13" ht="21.75" customHeight="1" x14ac:dyDescent="0.25">
      <c r="A617" s="4">
        <v>622</v>
      </c>
      <c r="B617" s="30"/>
      <c r="C617" s="35"/>
      <c r="D617" s="2"/>
      <c r="E617" s="2"/>
      <c r="F617" s="14">
        <f ca="1">Tabla368910111819151617234567563891011[[#This Row],[FECHA RADICACION]]-TODAY()</f>
        <v>-46063</v>
      </c>
      <c r="G617" s="14"/>
      <c r="H617" s="14"/>
      <c r="I617" s="14"/>
      <c r="M617" s="12"/>
    </row>
    <row r="618" spans="1:13" ht="21.75" customHeight="1" x14ac:dyDescent="0.25">
      <c r="A618" s="4">
        <v>623</v>
      </c>
      <c r="B618" s="30"/>
      <c r="C618" s="35"/>
      <c r="D618" s="2"/>
      <c r="E618" s="2"/>
      <c r="F618" s="14">
        <f ca="1">Tabla368910111819151617234567563891011[[#This Row],[FECHA RADICACION]]-TODAY()</f>
        <v>-46063</v>
      </c>
      <c r="G618" s="14"/>
      <c r="H618" s="14"/>
      <c r="M618" s="12"/>
    </row>
    <row r="619" spans="1:13" ht="21.75" customHeight="1" x14ac:dyDescent="0.25">
      <c r="A619" s="4">
        <v>624</v>
      </c>
      <c r="B619" s="30"/>
      <c r="C619" s="35"/>
      <c r="D619" s="2"/>
      <c r="E619" s="2"/>
      <c r="F619" s="14">
        <f ca="1">Tabla368910111819151617234567563891011[[#This Row],[FECHA RADICACION]]-TODAY()</f>
        <v>-46063</v>
      </c>
      <c r="G619" s="14"/>
      <c r="H619" s="14"/>
      <c r="M619" s="12"/>
    </row>
    <row r="620" spans="1:13" ht="21.75" customHeight="1" x14ac:dyDescent="0.25">
      <c r="A620" s="4">
        <v>625</v>
      </c>
      <c r="B620" s="30"/>
      <c r="C620" s="35"/>
      <c r="D620" s="2"/>
      <c r="E620" s="2"/>
      <c r="F620" s="14">
        <f ca="1">Tabla368910111819151617234567563891011[[#This Row],[FECHA RADICACION]]-TODAY()</f>
        <v>-46063</v>
      </c>
      <c r="G620" s="14"/>
      <c r="H620" s="14"/>
      <c r="M620" s="12"/>
    </row>
    <row r="621" spans="1:13" ht="21.75" customHeight="1" x14ac:dyDescent="0.25">
      <c r="A621" s="4">
        <v>626</v>
      </c>
      <c r="B621" s="30"/>
      <c r="C621" s="35"/>
      <c r="D621" s="2"/>
      <c r="E621" s="2"/>
      <c r="F621" s="14">
        <f ca="1">Tabla368910111819151617234567563891011[[#This Row],[FECHA RADICACION]]-TODAY()</f>
        <v>-46063</v>
      </c>
      <c r="G621" s="14"/>
      <c r="H621" s="14"/>
      <c r="I621" s="14"/>
      <c r="M621" s="12"/>
    </row>
    <row r="622" spans="1:13" ht="21.75" customHeight="1" x14ac:dyDescent="0.25">
      <c r="A622" s="4">
        <v>627</v>
      </c>
      <c r="B622" s="64"/>
      <c r="C622" s="35"/>
      <c r="D622" s="2"/>
      <c r="E622" s="2"/>
      <c r="F622" s="14">
        <f ca="1">Tabla368910111819151617234567563891011[[#This Row],[FECHA RADICACION]]-TODAY()</f>
        <v>-46063</v>
      </c>
      <c r="G622" s="14"/>
      <c r="H622" s="14"/>
      <c r="I622" s="14"/>
      <c r="M622" s="12"/>
    </row>
    <row r="623" spans="1:13" ht="21.75" customHeight="1" x14ac:dyDescent="0.25">
      <c r="A623" s="4">
        <v>628</v>
      </c>
      <c r="B623" s="30"/>
      <c r="C623" s="35"/>
      <c r="D623" s="2"/>
      <c r="E623" s="2"/>
      <c r="F623" s="14">
        <f ca="1">Tabla368910111819151617234567563891011[[#This Row],[FECHA RADICACION]]-TODAY()</f>
        <v>-46063</v>
      </c>
      <c r="G623" s="14"/>
      <c r="H623" s="14"/>
      <c r="M623" s="12"/>
    </row>
    <row r="624" spans="1:13" ht="21.75" customHeight="1" x14ac:dyDescent="0.25">
      <c r="A624" s="4">
        <v>629</v>
      </c>
      <c r="B624" s="30"/>
      <c r="C624" s="35"/>
      <c r="D624" s="2"/>
      <c r="E624" s="2"/>
      <c r="F624" s="14">
        <f ca="1">Tabla368910111819151617234567563891011[[#This Row],[FECHA RADICACION]]-TODAY()</f>
        <v>-46063</v>
      </c>
      <c r="G624" s="14"/>
      <c r="H624" s="14"/>
      <c r="M624" s="12"/>
    </row>
    <row r="625" spans="1:13" ht="21.75" customHeight="1" x14ac:dyDescent="0.25">
      <c r="A625" s="4">
        <v>630</v>
      </c>
      <c r="B625" s="30"/>
      <c r="C625" s="35"/>
      <c r="D625" s="2"/>
      <c r="E625" s="2"/>
      <c r="F625" s="14">
        <f ca="1">Tabla368910111819151617234567563891011[[#This Row],[FECHA RADICACION]]-TODAY()</f>
        <v>-46063</v>
      </c>
      <c r="G625" s="14"/>
      <c r="H625" s="14"/>
      <c r="I625" s="14"/>
      <c r="M625" s="12"/>
    </row>
    <row r="626" spans="1:13" ht="21.75" customHeight="1" x14ac:dyDescent="0.25">
      <c r="A626" s="4">
        <v>631</v>
      </c>
      <c r="B626" s="30"/>
      <c r="C626" s="35"/>
      <c r="D626" s="2"/>
      <c r="E626" s="2"/>
      <c r="F626" s="14">
        <f ca="1">Tabla368910111819151617234567563891011[[#This Row],[FECHA RADICACION]]-TODAY()</f>
        <v>-46063</v>
      </c>
      <c r="G626" s="14"/>
      <c r="H626" s="14"/>
      <c r="M626" s="12"/>
    </row>
    <row r="627" spans="1:13" ht="21.75" customHeight="1" x14ac:dyDescent="0.25">
      <c r="A627" s="4">
        <v>632</v>
      </c>
      <c r="B627" s="30"/>
      <c r="C627" s="35"/>
      <c r="D627" s="2"/>
      <c r="E627" s="2"/>
      <c r="F627" s="14">
        <f ca="1">Tabla368910111819151617234567563891011[[#This Row],[FECHA RADICACION]]-TODAY()</f>
        <v>-46063</v>
      </c>
      <c r="G627" s="14"/>
      <c r="H627" s="14"/>
      <c r="M627" s="12"/>
    </row>
    <row r="628" spans="1:13" ht="21.75" customHeight="1" x14ac:dyDescent="0.25">
      <c r="A628" s="4">
        <v>633</v>
      </c>
      <c r="B628" s="30"/>
      <c r="C628" s="35"/>
      <c r="D628" s="2"/>
      <c r="E628" s="2"/>
      <c r="F628" s="14">
        <f ca="1">Tabla368910111819151617234567563891011[[#This Row],[FECHA RADICACION]]-TODAY()</f>
        <v>-46063</v>
      </c>
      <c r="G628" s="14"/>
      <c r="H628" s="14"/>
      <c r="I628" s="14"/>
      <c r="M628" s="12"/>
    </row>
    <row r="629" spans="1:13" ht="21.75" customHeight="1" x14ac:dyDescent="0.25">
      <c r="A629" s="4">
        <v>634</v>
      </c>
      <c r="B629" s="30"/>
      <c r="C629" s="35"/>
      <c r="D629" s="2"/>
      <c r="E629" s="2"/>
      <c r="F629" s="14">
        <f ca="1">Tabla368910111819151617234567563891011[[#This Row],[FECHA RADICACION]]-TODAY()</f>
        <v>-46063</v>
      </c>
      <c r="G629" s="14"/>
      <c r="H629" s="14"/>
      <c r="M629" s="12"/>
    </row>
    <row r="630" spans="1:13" ht="21.75" customHeight="1" x14ac:dyDescent="0.25">
      <c r="A630" s="4">
        <v>635</v>
      </c>
      <c r="B630" s="30"/>
      <c r="C630" s="35"/>
      <c r="D630" s="2"/>
      <c r="E630" s="2"/>
      <c r="F630" s="14">
        <f ca="1">Tabla368910111819151617234567563891011[[#This Row],[FECHA RADICACION]]-TODAY()</f>
        <v>-46063</v>
      </c>
      <c r="G630" s="14"/>
      <c r="H630" s="14"/>
      <c r="M630" s="12"/>
    </row>
    <row r="631" spans="1:13" ht="21.75" customHeight="1" x14ac:dyDescent="0.25">
      <c r="A631" s="4">
        <v>636</v>
      </c>
      <c r="B631" s="30"/>
      <c r="C631" s="35"/>
      <c r="D631" s="2"/>
      <c r="E631" s="2"/>
      <c r="F631" s="14">
        <f ca="1">Tabla368910111819151617234567563891011[[#This Row],[FECHA RADICACION]]-TODAY()</f>
        <v>-46063</v>
      </c>
      <c r="G631" s="14"/>
      <c r="H631" s="14"/>
      <c r="M631" s="12"/>
    </row>
    <row r="632" spans="1:13" ht="21.75" customHeight="1" x14ac:dyDescent="0.25">
      <c r="A632" s="4">
        <v>637</v>
      </c>
      <c r="B632" s="30"/>
      <c r="C632" s="35"/>
      <c r="D632" s="2"/>
      <c r="E632" s="2"/>
      <c r="F632" s="14">
        <f ca="1">Tabla368910111819151617234567563891011[[#This Row],[FECHA RADICACION]]-TODAY()</f>
        <v>-46063</v>
      </c>
      <c r="G632" s="14"/>
      <c r="H632" s="14"/>
      <c r="I632" s="14"/>
      <c r="M632" s="12"/>
    </row>
    <row r="633" spans="1:13" ht="21.75" customHeight="1" x14ac:dyDescent="0.25">
      <c r="A633" s="4">
        <v>638</v>
      </c>
      <c r="B633" s="30"/>
      <c r="C633" s="35"/>
      <c r="D633" s="2"/>
      <c r="E633" s="2"/>
      <c r="F633" s="14">
        <f ca="1">Tabla368910111819151617234567563891011[[#This Row],[FECHA RADICACION]]-TODAY()</f>
        <v>-46063</v>
      </c>
      <c r="G633" s="14"/>
      <c r="H633" s="14"/>
      <c r="M633" s="12"/>
    </row>
    <row r="634" spans="1:13" ht="21.75" customHeight="1" x14ac:dyDescent="0.25">
      <c r="A634" s="4">
        <v>639</v>
      </c>
      <c r="B634" s="30"/>
      <c r="C634" s="35"/>
      <c r="D634" s="2"/>
      <c r="E634" s="2"/>
      <c r="F634" s="14">
        <f ca="1">Tabla368910111819151617234567563891011[[#This Row],[FECHA RADICACION]]-TODAY()</f>
        <v>-46063</v>
      </c>
      <c r="G634" s="14"/>
      <c r="H634" s="14"/>
      <c r="M634" s="12"/>
    </row>
    <row r="635" spans="1:13" ht="21.75" customHeight="1" x14ac:dyDescent="0.25">
      <c r="A635" s="4">
        <v>640</v>
      </c>
      <c r="B635" s="30"/>
      <c r="C635" s="35"/>
      <c r="D635" s="2"/>
      <c r="E635" s="2"/>
      <c r="F635" s="14">
        <f ca="1">Tabla368910111819151617234567563891011[[#This Row],[FECHA RADICACION]]-TODAY()</f>
        <v>-46063</v>
      </c>
      <c r="G635" s="14"/>
      <c r="H635" s="14"/>
      <c r="M635" s="12"/>
    </row>
    <row r="636" spans="1:13" ht="21.75" customHeight="1" x14ac:dyDescent="0.25">
      <c r="A636" s="4">
        <v>641</v>
      </c>
      <c r="B636" s="30"/>
      <c r="C636" s="35"/>
      <c r="D636" s="2"/>
      <c r="E636" s="2"/>
      <c r="F636" s="14">
        <f ca="1">Tabla368910111819151617234567563891011[[#This Row],[FECHA RADICACION]]-TODAY()</f>
        <v>-46063</v>
      </c>
      <c r="G636" s="14"/>
      <c r="H636" s="14"/>
      <c r="M636" s="12"/>
    </row>
    <row r="637" spans="1:13" ht="21.75" customHeight="1" x14ac:dyDescent="0.25">
      <c r="A637" s="4">
        <v>642</v>
      </c>
      <c r="B637" s="30"/>
      <c r="C637" s="35"/>
      <c r="D637" s="2"/>
      <c r="E637" s="2"/>
      <c r="F637" s="14">
        <f ca="1">Tabla368910111819151617234567563891011[[#This Row],[FECHA RADICACION]]-TODAY()</f>
        <v>-46063</v>
      </c>
      <c r="G637" s="14"/>
      <c r="H637" s="14"/>
      <c r="I637" s="14"/>
      <c r="M637" s="12"/>
    </row>
    <row r="638" spans="1:13" ht="21.75" customHeight="1" x14ac:dyDescent="0.25">
      <c r="A638" s="4">
        <v>643</v>
      </c>
      <c r="B638" s="30"/>
      <c r="C638" s="35"/>
      <c r="D638" s="2"/>
      <c r="E638" s="2"/>
      <c r="F638" s="14">
        <f ca="1">Tabla368910111819151617234567563891011[[#This Row],[FECHA RADICACION]]-TODAY()</f>
        <v>-46063</v>
      </c>
      <c r="G638" s="14"/>
      <c r="H638" s="14"/>
      <c r="I638" s="14"/>
      <c r="M638" s="12"/>
    </row>
    <row r="639" spans="1:13" ht="21.75" customHeight="1" x14ac:dyDescent="0.25">
      <c r="A639" s="4">
        <v>644</v>
      </c>
      <c r="B639" s="30"/>
      <c r="C639" s="35"/>
      <c r="D639" s="2"/>
      <c r="E639" s="2"/>
      <c r="F639" s="14">
        <f ca="1">Tabla368910111819151617234567563891011[[#This Row],[FECHA RADICACION]]-TODAY()</f>
        <v>-46063</v>
      </c>
      <c r="G639" s="14"/>
      <c r="H639" s="14"/>
      <c r="M639" s="12"/>
    </row>
    <row r="640" spans="1:13" ht="21.75" customHeight="1" x14ac:dyDescent="0.25">
      <c r="A640" s="4">
        <v>645</v>
      </c>
      <c r="B640" s="30"/>
      <c r="C640" s="35"/>
      <c r="D640" s="2"/>
      <c r="E640" s="2"/>
      <c r="F640" s="14">
        <f ca="1">Tabla368910111819151617234567563891011[[#This Row],[FECHA RADICACION]]-TODAY()</f>
        <v>-46063</v>
      </c>
      <c r="G640" s="14"/>
      <c r="H640" s="14"/>
      <c r="M640" s="12"/>
    </row>
    <row r="641" spans="1:13" ht="21.75" customHeight="1" x14ac:dyDescent="0.25">
      <c r="A641" s="4">
        <v>646</v>
      </c>
      <c r="B641" s="30"/>
      <c r="C641" s="35"/>
      <c r="D641" s="2"/>
      <c r="E641" s="2"/>
      <c r="F641" s="14">
        <f ca="1">Tabla368910111819151617234567563891011[[#This Row],[FECHA RADICACION]]-TODAY()</f>
        <v>-46063</v>
      </c>
      <c r="G641" s="14"/>
      <c r="H641" s="14"/>
      <c r="M641" s="12"/>
    </row>
    <row r="642" spans="1:13" ht="21.75" customHeight="1" x14ac:dyDescent="0.25">
      <c r="A642" s="4">
        <v>647</v>
      </c>
      <c r="B642" s="30"/>
      <c r="C642" s="35"/>
      <c r="D642" s="2"/>
      <c r="E642" s="2"/>
      <c r="F642" s="14">
        <f ca="1">Tabla368910111819151617234567563891011[[#This Row],[FECHA RADICACION]]-TODAY()</f>
        <v>-46063</v>
      </c>
      <c r="G642" s="14"/>
      <c r="H642" s="14"/>
      <c r="I642" s="14"/>
      <c r="M642" s="12"/>
    </row>
    <row r="643" spans="1:13" ht="21.75" customHeight="1" x14ac:dyDescent="0.25">
      <c r="A643" s="4">
        <v>648</v>
      </c>
      <c r="B643" s="30"/>
      <c r="C643" s="35"/>
      <c r="D643" s="2"/>
      <c r="E643" s="2"/>
      <c r="F643" s="14">
        <f ca="1">Tabla368910111819151617234567563891011[[#This Row],[FECHA RADICACION]]-TODAY()</f>
        <v>-46063</v>
      </c>
      <c r="G643" s="14"/>
      <c r="H643" s="14"/>
      <c r="I643" s="14"/>
      <c r="M643" s="12"/>
    </row>
    <row r="644" spans="1:13" ht="21.75" customHeight="1" x14ac:dyDescent="0.25">
      <c r="A644" s="4">
        <v>649</v>
      </c>
      <c r="B644" s="30"/>
      <c r="C644" s="35"/>
      <c r="D644" s="2"/>
      <c r="E644" s="2"/>
      <c r="F644" s="14">
        <f ca="1">Tabla368910111819151617234567563891011[[#This Row],[FECHA RADICACION]]-TODAY()</f>
        <v>-46063</v>
      </c>
      <c r="G644" s="14"/>
      <c r="H644" s="14"/>
      <c r="M644" s="12"/>
    </row>
    <row r="645" spans="1:13" ht="21.75" customHeight="1" x14ac:dyDescent="0.25">
      <c r="A645" s="4">
        <v>650</v>
      </c>
      <c r="B645" s="30"/>
      <c r="C645" s="35"/>
      <c r="D645" s="2"/>
      <c r="E645" s="2"/>
      <c r="F645" s="14">
        <f ca="1">Tabla368910111819151617234567563891011[[#This Row],[FECHA RADICACION]]-TODAY()</f>
        <v>-46063</v>
      </c>
      <c r="G645" s="14"/>
      <c r="H645" s="14"/>
      <c r="M645" s="12"/>
    </row>
    <row r="646" spans="1:13" ht="21.75" customHeight="1" x14ac:dyDescent="0.25">
      <c r="A646" s="4">
        <v>651</v>
      </c>
      <c r="B646" s="30"/>
      <c r="C646" s="35"/>
      <c r="D646" s="2"/>
      <c r="E646" s="2"/>
      <c r="F646" s="14">
        <f ca="1">Tabla368910111819151617234567563891011[[#This Row],[FECHA RADICACION]]-TODAY()</f>
        <v>-46063</v>
      </c>
      <c r="G646" s="14"/>
      <c r="H646" s="14"/>
      <c r="M646" s="12"/>
    </row>
    <row r="647" spans="1:13" ht="21.75" customHeight="1" x14ac:dyDescent="0.25">
      <c r="A647" s="4">
        <v>652</v>
      </c>
      <c r="B647" s="30"/>
      <c r="C647" s="35"/>
      <c r="D647" s="2"/>
      <c r="E647" s="2"/>
      <c r="F647" s="14">
        <f ca="1">Tabla368910111819151617234567563891011[[#This Row],[FECHA RADICACION]]-TODAY()</f>
        <v>-46063</v>
      </c>
      <c r="G647" s="14"/>
      <c r="H647" s="14"/>
      <c r="M647" s="12"/>
    </row>
    <row r="648" spans="1:13" ht="21.75" customHeight="1" x14ac:dyDescent="0.25">
      <c r="A648" s="4">
        <v>653</v>
      </c>
      <c r="B648" s="30"/>
      <c r="C648" s="35"/>
      <c r="D648" s="2"/>
      <c r="E648" s="2"/>
      <c r="F648" s="14">
        <f ca="1">Tabla368910111819151617234567563891011[[#This Row],[FECHA RADICACION]]-TODAY()</f>
        <v>-46063</v>
      </c>
      <c r="G648" s="14"/>
      <c r="H648" s="14"/>
      <c r="I648" s="14"/>
      <c r="M648" s="12"/>
    </row>
    <row r="649" spans="1:13" ht="21.75" customHeight="1" x14ac:dyDescent="0.25">
      <c r="A649" s="4">
        <v>654</v>
      </c>
      <c r="B649" s="30"/>
      <c r="C649" s="35"/>
      <c r="D649" s="2"/>
      <c r="E649" s="2"/>
      <c r="F649" s="14">
        <f ca="1">Tabla368910111819151617234567563891011[[#This Row],[FECHA RADICACION]]-TODAY()</f>
        <v>-46063</v>
      </c>
      <c r="G649" s="14"/>
      <c r="H649" s="14"/>
      <c r="M649" s="12"/>
    </row>
    <row r="650" spans="1:13" ht="21.75" customHeight="1" x14ac:dyDescent="0.25">
      <c r="A650" s="4">
        <v>655</v>
      </c>
      <c r="B650" s="30"/>
      <c r="C650" s="35"/>
      <c r="D650" s="2"/>
      <c r="E650" s="2"/>
      <c r="F650" s="14">
        <f ca="1">Tabla368910111819151617234567563891011[[#This Row],[FECHA RADICACION]]-TODAY()</f>
        <v>-46063</v>
      </c>
      <c r="G650" s="14"/>
      <c r="H650" s="14"/>
      <c r="I650" s="14"/>
      <c r="M650" s="12"/>
    </row>
    <row r="651" spans="1:13" ht="21.75" customHeight="1" x14ac:dyDescent="0.25">
      <c r="A651" s="4">
        <v>656</v>
      </c>
      <c r="B651" s="30"/>
      <c r="C651" s="35"/>
      <c r="D651" s="2"/>
      <c r="E651" s="2"/>
      <c r="F651" s="14">
        <f ca="1">Tabla368910111819151617234567563891011[[#This Row],[FECHA RADICACION]]-TODAY()</f>
        <v>-46063</v>
      </c>
      <c r="G651" s="14"/>
      <c r="H651" s="14"/>
      <c r="I651" s="14"/>
      <c r="M651" s="12"/>
    </row>
    <row r="652" spans="1:13" ht="21.75" customHeight="1" x14ac:dyDescent="0.25">
      <c r="A652" s="4">
        <v>657</v>
      </c>
      <c r="B652" s="30"/>
      <c r="C652" s="35"/>
      <c r="D652" s="2"/>
      <c r="E652" s="2"/>
      <c r="F652" s="14">
        <f ca="1">Tabla368910111819151617234567563891011[[#This Row],[FECHA RADICACION]]-TODAY()</f>
        <v>-46063</v>
      </c>
      <c r="G652" s="14"/>
      <c r="H652" s="14"/>
      <c r="M652" s="12"/>
    </row>
    <row r="653" spans="1:13" ht="21.75" customHeight="1" x14ac:dyDescent="0.25">
      <c r="A653" s="4">
        <v>658</v>
      </c>
      <c r="B653" s="30"/>
      <c r="C653" s="35"/>
      <c r="D653" s="2"/>
      <c r="E653" s="2"/>
      <c r="F653" s="14">
        <f ca="1">Tabla368910111819151617234567563891011[[#This Row],[FECHA RADICACION]]-TODAY()</f>
        <v>-46063</v>
      </c>
      <c r="G653" s="14"/>
      <c r="H653" s="14"/>
      <c r="M653" s="12"/>
    </row>
    <row r="654" spans="1:13" ht="21.75" customHeight="1" x14ac:dyDescent="0.25">
      <c r="A654" s="4">
        <v>659</v>
      </c>
      <c r="B654" s="30"/>
      <c r="C654" s="35"/>
      <c r="D654" s="2"/>
      <c r="E654" s="2"/>
      <c r="F654" s="14">
        <f ca="1">Tabla368910111819151617234567563891011[[#This Row],[FECHA RADICACION]]-TODAY()</f>
        <v>-46063</v>
      </c>
      <c r="G654" s="14"/>
      <c r="H654" s="14"/>
      <c r="I654" s="14"/>
      <c r="M654" s="12"/>
    </row>
    <row r="655" spans="1:13" ht="21.75" customHeight="1" x14ac:dyDescent="0.25">
      <c r="A655" s="4">
        <v>660</v>
      </c>
      <c r="B655" s="30"/>
      <c r="C655" s="35"/>
      <c r="D655" s="2"/>
      <c r="E655" s="2"/>
      <c r="F655" s="14">
        <f ca="1">Tabla368910111819151617234567563891011[[#This Row],[FECHA RADICACION]]-TODAY()</f>
        <v>-46063</v>
      </c>
      <c r="G655" s="14"/>
      <c r="H655" s="14"/>
      <c r="M655" s="12"/>
    </row>
    <row r="656" spans="1:13" ht="21.75" customHeight="1" x14ac:dyDescent="0.25">
      <c r="A656" s="4">
        <v>661</v>
      </c>
      <c r="B656" s="30"/>
      <c r="C656" s="35"/>
      <c r="D656" s="2"/>
      <c r="E656" s="2"/>
      <c r="F656" s="14">
        <f ca="1">Tabla368910111819151617234567563891011[[#This Row],[FECHA RADICACION]]-TODAY()</f>
        <v>-46063</v>
      </c>
      <c r="G656" s="14"/>
      <c r="H656" s="14"/>
      <c r="M656" s="12"/>
    </row>
    <row r="657" spans="1:13" ht="21.75" customHeight="1" x14ac:dyDescent="0.25">
      <c r="A657" s="4">
        <v>662</v>
      </c>
      <c r="B657" s="30"/>
      <c r="C657" s="35"/>
      <c r="D657" s="2"/>
      <c r="E657" s="2"/>
      <c r="F657" s="14">
        <f ca="1">Tabla368910111819151617234567563891011[[#This Row],[FECHA RADICACION]]-TODAY()</f>
        <v>-46063</v>
      </c>
      <c r="G657" s="14"/>
      <c r="H657" s="14"/>
      <c r="M657" s="12"/>
    </row>
    <row r="658" spans="1:13" ht="21.75" customHeight="1" x14ac:dyDescent="0.25">
      <c r="A658" s="4">
        <v>663</v>
      </c>
      <c r="B658" s="30"/>
      <c r="C658" s="35"/>
      <c r="D658" s="2"/>
      <c r="E658" s="2"/>
      <c r="F658" s="14">
        <f ca="1">Tabla368910111819151617234567563891011[[#This Row],[FECHA RADICACION]]-TODAY()</f>
        <v>-46063</v>
      </c>
      <c r="G658" s="14"/>
      <c r="H658" s="14"/>
      <c r="M658" s="12"/>
    </row>
    <row r="659" spans="1:13" ht="21.75" customHeight="1" x14ac:dyDescent="0.25">
      <c r="A659" s="4">
        <v>664</v>
      </c>
      <c r="B659" s="30"/>
      <c r="C659" s="35"/>
      <c r="D659" s="2"/>
      <c r="E659" s="2"/>
      <c r="F659" s="14">
        <f ca="1">Tabla368910111819151617234567563891011[[#This Row],[FECHA RADICACION]]-TODAY()</f>
        <v>-46063</v>
      </c>
      <c r="G659" s="14"/>
      <c r="H659" s="14"/>
      <c r="M659" s="12"/>
    </row>
    <row r="660" spans="1:13" ht="21.75" customHeight="1" x14ac:dyDescent="0.25">
      <c r="A660" s="4">
        <v>665</v>
      </c>
      <c r="B660" s="30"/>
      <c r="C660" s="35"/>
      <c r="D660" s="2"/>
      <c r="E660" s="2"/>
      <c r="F660" s="14">
        <f ca="1">Tabla368910111819151617234567563891011[[#This Row],[FECHA RADICACION]]-TODAY()</f>
        <v>-46063</v>
      </c>
      <c r="G660" s="14"/>
      <c r="H660" s="14"/>
      <c r="I660" s="14"/>
      <c r="M660" s="12"/>
    </row>
    <row r="661" spans="1:13" ht="21.75" customHeight="1" x14ac:dyDescent="0.25">
      <c r="A661" s="4">
        <v>666</v>
      </c>
      <c r="B661" s="30"/>
      <c r="C661" s="35"/>
      <c r="D661" s="2"/>
      <c r="E661" s="2"/>
      <c r="F661" s="14">
        <f ca="1">Tabla368910111819151617234567563891011[[#This Row],[FECHA RADICACION]]-TODAY()</f>
        <v>-46063</v>
      </c>
      <c r="G661" s="14"/>
      <c r="H661" s="14"/>
      <c r="M661" s="12"/>
    </row>
    <row r="662" spans="1:13" ht="21.75" customHeight="1" x14ac:dyDescent="0.25">
      <c r="A662" s="4">
        <v>667</v>
      </c>
      <c r="B662" s="30"/>
      <c r="C662" s="35"/>
      <c r="D662" s="2"/>
      <c r="E662" s="2"/>
      <c r="F662" s="14">
        <f ca="1">Tabla368910111819151617234567563891011[[#This Row],[FECHA RADICACION]]-TODAY()</f>
        <v>-46063</v>
      </c>
      <c r="G662" s="14"/>
      <c r="H662" s="14"/>
      <c r="M662" s="12"/>
    </row>
    <row r="663" spans="1:13" ht="21.75" customHeight="1" x14ac:dyDescent="0.25">
      <c r="A663" s="4">
        <v>668</v>
      </c>
      <c r="B663" s="30"/>
      <c r="C663" s="35"/>
      <c r="D663" s="2"/>
      <c r="E663" s="2"/>
      <c r="F663" s="14">
        <f ca="1">Tabla368910111819151617234567563891011[[#This Row],[FECHA RADICACION]]-TODAY()</f>
        <v>-46063</v>
      </c>
      <c r="G663" s="14"/>
      <c r="H663" s="14"/>
      <c r="M663" s="12"/>
    </row>
    <row r="664" spans="1:13" ht="21.75" customHeight="1" x14ac:dyDescent="0.25">
      <c r="A664" s="4">
        <v>669</v>
      </c>
      <c r="B664" s="30"/>
      <c r="C664" s="35"/>
      <c r="D664" s="2"/>
      <c r="E664" s="2"/>
      <c r="F664" s="14">
        <f ca="1">Tabla368910111819151617234567563891011[[#This Row],[FECHA RADICACION]]-TODAY()</f>
        <v>-46063</v>
      </c>
      <c r="G664" s="14"/>
      <c r="H664" s="14"/>
      <c r="M664" s="12"/>
    </row>
    <row r="665" spans="1:13" ht="21.75" customHeight="1" x14ac:dyDescent="0.25">
      <c r="A665" s="4">
        <v>670</v>
      </c>
      <c r="B665" s="30"/>
      <c r="C665" s="35"/>
      <c r="D665" s="2"/>
      <c r="E665" s="2"/>
      <c r="F665" s="14">
        <f ca="1">Tabla368910111819151617234567563891011[[#This Row],[FECHA RADICACION]]-TODAY()</f>
        <v>-46063</v>
      </c>
      <c r="G665" s="14"/>
      <c r="H665" s="14"/>
      <c r="M665" s="12"/>
    </row>
    <row r="666" spans="1:13" ht="21.75" customHeight="1" x14ac:dyDescent="0.25">
      <c r="A666" s="4">
        <v>671</v>
      </c>
      <c r="B666" s="30"/>
      <c r="C666" s="35"/>
      <c r="D666" s="2"/>
      <c r="E666" s="2"/>
      <c r="F666" s="14">
        <f ca="1">Tabla368910111819151617234567563891011[[#This Row],[FECHA RADICACION]]-TODAY()</f>
        <v>-46063</v>
      </c>
      <c r="G666" s="14"/>
      <c r="H666" s="14"/>
      <c r="M666" s="12"/>
    </row>
    <row r="667" spans="1:13" ht="21.75" customHeight="1" x14ac:dyDescent="0.25">
      <c r="A667" s="4">
        <v>672</v>
      </c>
      <c r="B667" s="30"/>
      <c r="C667" s="35"/>
      <c r="D667" s="2"/>
      <c r="E667" s="2"/>
      <c r="F667" s="14">
        <f ca="1">Tabla368910111819151617234567563891011[[#This Row],[FECHA RADICACION]]-TODAY()</f>
        <v>-46063</v>
      </c>
      <c r="G667" s="14"/>
      <c r="H667" s="14"/>
      <c r="I667" s="14"/>
      <c r="M667" s="12"/>
    </row>
    <row r="668" spans="1:13" ht="21.75" customHeight="1" x14ac:dyDescent="0.25">
      <c r="A668" s="4">
        <v>673</v>
      </c>
      <c r="B668" s="30"/>
      <c r="C668" s="35"/>
      <c r="D668" s="2"/>
      <c r="E668" s="2"/>
      <c r="F668" s="14">
        <f ca="1">Tabla368910111819151617234567563891011[[#This Row],[FECHA RADICACION]]-TODAY()</f>
        <v>-46063</v>
      </c>
      <c r="G668" s="14"/>
      <c r="H668" s="14"/>
      <c r="I668" s="14"/>
      <c r="M668" s="12"/>
    </row>
    <row r="669" spans="1:13" ht="21.75" customHeight="1" x14ac:dyDescent="0.25">
      <c r="A669" s="4">
        <v>674</v>
      </c>
      <c r="B669" s="30"/>
      <c r="C669" s="35"/>
      <c r="D669" s="2"/>
      <c r="E669" s="2"/>
      <c r="F669" s="14">
        <f ca="1">Tabla368910111819151617234567563891011[[#This Row],[FECHA RADICACION]]-TODAY()</f>
        <v>-46063</v>
      </c>
      <c r="G669" s="14"/>
      <c r="H669" s="14"/>
      <c r="I669" s="14"/>
      <c r="M669" s="12"/>
    </row>
    <row r="670" spans="1:13" ht="21.75" customHeight="1" x14ac:dyDescent="0.25">
      <c r="A670" s="4">
        <v>675</v>
      </c>
      <c r="B670" s="30"/>
      <c r="C670" s="35"/>
      <c r="D670" s="2"/>
      <c r="E670" s="2"/>
      <c r="F670" s="14">
        <f ca="1">Tabla368910111819151617234567563891011[[#This Row],[FECHA RADICACION]]-TODAY()</f>
        <v>-46063</v>
      </c>
      <c r="G670" s="14"/>
      <c r="H670" s="14"/>
      <c r="M670" s="12"/>
    </row>
    <row r="671" spans="1:13" ht="21.75" customHeight="1" x14ac:dyDescent="0.25">
      <c r="A671" s="4">
        <v>676</v>
      </c>
      <c r="B671" s="30"/>
      <c r="C671" s="35"/>
      <c r="D671" s="2"/>
      <c r="E671" s="2"/>
      <c r="F671" s="14">
        <f ca="1">Tabla368910111819151617234567563891011[[#This Row],[FECHA RADICACION]]-TODAY()</f>
        <v>-46063</v>
      </c>
      <c r="G671" s="14"/>
      <c r="H671" s="14"/>
      <c r="I671" s="14"/>
      <c r="M671" s="12"/>
    </row>
    <row r="672" spans="1:13" ht="21.75" customHeight="1" x14ac:dyDescent="0.25">
      <c r="A672" s="4">
        <v>677</v>
      </c>
      <c r="B672" s="30"/>
      <c r="C672" s="35"/>
      <c r="D672" s="2"/>
      <c r="E672" s="2"/>
      <c r="F672" s="14">
        <f ca="1">Tabla368910111819151617234567563891011[[#This Row],[FECHA RADICACION]]-TODAY()</f>
        <v>-46063</v>
      </c>
      <c r="G672" s="14"/>
      <c r="H672" s="14"/>
      <c r="M672" s="12"/>
    </row>
    <row r="673" spans="1:13" ht="21.75" customHeight="1" x14ac:dyDescent="0.25">
      <c r="A673" s="4">
        <v>678</v>
      </c>
      <c r="B673" s="30"/>
      <c r="C673" s="35"/>
      <c r="D673" s="2"/>
      <c r="E673" s="6"/>
      <c r="F673" s="14">
        <f ca="1">Tabla368910111819151617234567563891011[[#This Row],[FECHA RADICACION]]-TODAY()</f>
        <v>-46063</v>
      </c>
      <c r="G673" s="14"/>
      <c r="H673" s="14"/>
      <c r="M673" s="12"/>
    </row>
    <row r="674" spans="1:13" ht="21.75" customHeight="1" x14ac:dyDescent="0.25">
      <c r="A674" s="4">
        <v>679</v>
      </c>
      <c r="B674" s="30"/>
      <c r="C674" s="35"/>
      <c r="D674" s="2"/>
      <c r="E674" s="2"/>
      <c r="F674" s="14">
        <f ca="1">Tabla368910111819151617234567563891011[[#This Row],[FECHA RADICACION]]-TODAY()</f>
        <v>-46063</v>
      </c>
      <c r="G674" s="14"/>
      <c r="H674" s="14"/>
      <c r="M674" s="12"/>
    </row>
    <row r="675" spans="1:13" ht="21.75" customHeight="1" x14ac:dyDescent="0.25">
      <c r="A675" s="4">
        <v>680</v>
      </c>
      <c r="B675" s="30"/>
      <c r="C675" s="2"/>
      <c r="D675" s="2"/>
      <c r="E675" s="2"/>
      <c r="F675" s="14">
        <f ca="1">Tabla368910111819151617234567563891011[[#This Row],[FECHA RADICACION]]-TODAY()</f>
        <v>-46063</v>
      </c>
      <c r="G675" s="14"/>
      <c r="H675" s="14"/>
      <c r="M675" s="12"/>
    </row>
    <row r="676" spans="1:13" ht="21.75" customHeight="1" x14ac:dyDescent="0.25">
      <c r="A676" s="4">
        <v>681</v>
      </c>
      <c r="B676" s="30"/>
      <c r="C676" s="2"/>
      <c r="D676" s="2"/>
      <c r="E676" s="2"/>
      <c r="F676" s="14">
        <f ca="1">Tabla368910111819151617234567563891011[[#This Row],[FECHA RADICACION]]-TODAY()</f>
        <v>-46063</v>
      </c>
      <c r="G676" s="14"/>
      <c r="H676" s="14"/>
      <c r="M676" s="12"/>
    </row>
    <row r="677" spans="1:13" ht="21.75" customHeight="1" x14ac:dyDescent="0.25">
      <c r="A677" s="4">
        <v>682</v>
      </c>
      <c r="B677" s="30"/>
      <c r="C677" s="2"/>
      <c r="D677" s="2"/>
      <c r="E677" s="2"/>
      <c r="F677" s="14">
        <f ca="1">Tabla368910111819151617234567563891011[[#This Row],[FECHA RADICACION]]-TODAY()</f>
        <v>-46063</v>
      </c>
      <c r="G677" s="14"/>
      <c r="H677" s="14"/>
      <c r="I677" s="14"/>
      <c r="M677" s="12"/>
    </row>
    <row r="678" spans="1:13" ht="21.75" customHeight="1" x14ac:dyDescent="0.25">
      <c r="A678" s="4">
        <v>683</v>
      </c>
      <c r="B678" s="30"/>
      <c r="C678" s="2"/>
      <c r="D678" s="2"/>
      <c r="E678" s="2"/>
      <c r="F678" s="14">
        <f ca="1">Tabla368910111819151617234567563891011[[#This Row],[FECHA RADICACION]]-TODAY()</f>
        <v>-46063</v>
      </c>
      <c r="G678" s="14"/>
      <c r="H678" s="14"/>
      <c r="M678" s="12"/>
    </row>
    <row r="679" spans="1:13" ht="21.75" customHeight="1" x14ac:dyDescent="0.25">
      <c r="A679" s="4">
        <v>684</v>
      </c>
      <c r="B679" s="30"/>
      <c r="C679" s="2"/>
      <c r="D679" s="2"/>
      <c r="E679" s="2"/>
      <c r="F679" s="14">
        <f ca="1">Tabla368910111819151617234567563891011[[#This Row],[FECHA RADICACION]]-TODAY()</f>
        <v>-46063</v>
      </c>
      <c r="G679" s="14"/>
      <c r="H679" s="14"/>
      <c r="M679" s="12"/>
    </row>
    <row r="680" spans="1:13" ht="21.75" customHeight="1" x14ac:dyDescent="0.25">
      <c r="A680" s="4">
        <v>685</v>
      </c>
      <c r="B680" s="30"/>
      <c r="C680" s="2"/>
      <c r="D680" s="2"/>
      <c r="E680" s="2"/>
      <c r="F680" s="14">
        <f ca="1">Tabla368910111819151617234567563891011[[#This Row],[FECHA RADICACION]]-TODAY()</f>
        <v>-46063</v>
      </c>
      <c r="G680" s="14"/>
      <c r="H680" s="14"/>
      <c r="I680" s="14"/>
      <c r="M680" s="12"/>
    </row>
    <row r="681" spans="1:13" ht="21.75" customHeight="1" x14ac:dyDescent="0.25">
      <c r="A681" s="4">
        <v>686</v>
      </c>
      <c r="B681" s="30"/>
      <c r="C681" s="2"/>
      <c r="D681" s="2"/>
      <c r="E681" s="6"/>
      <c r="F681" s="14">
        <f ca="1">Tabla368910111819151617234567563891011[[#This Row],[FECHA RADICACION]]-TODAY()</f>
        <v>-46063</v>
      </c>
      <c r="G681" s="14"/>
      <c r="H681" s="14"/>
      <c r="M681" s="12"/>
    </row>
    <row r="682" spans="1:13" ht="21.75" customHeight="1" x14ac:dyDescent="0.25">
      <c r="A682" s="4">
        <v>687</v>
      </c>
      <c r="B682" s="30"/>
      <c r="C682" s="2"/>
      <c r="D682" s="2"/>
      <c r="E682" s="2"/>
      <c r="F682" s="14">
        <f ca="1">Tabla368910111819151617234567563891011[[#This Row],[FECHA RADICACION]]-TODAY()</f>
        <v>-46063</v>
      </c>
      <c r="G682" s="14"/>
      <c r="H682" s="14"/>
      <c r="M682" s="12"/>
    </row>
    <row r="683" spans="1:13" ht="21.75" customHeight="1" x14ac:dyDescent="0.25">
      <c r="A683" s="4">
        <v>688</v>
      </c>
      <c r="B683" s="30"/>
      <c r="C683" s="2"/>
      <c r="D683" s="2"/>
      <c r="E683" s="2"/>
      <c r="F683" s="14">
        <f ca="1">Tabla368910111819151617234567563891011[[#This Row],[FECHA RADICACION]]-TODAY()</f>
        <v>-46063</v>
      </c>
      <c r="G683" s="14"/>
      <c r="H683" s="14"/>
      <c r="M683" s="12"/>
    </row>
    <row r="684" spans="1:13" ht="21.75" customHeight="1" x14ac:dyDescent="0.25">
      <c r="A684" s="4">
        <v>689</v>
      </c>
      <c r="B684" s="30"/>
      <c r="C684" s="2"/>
      <c r="D684" s="2"/>
      <c r="E684" s="2"/>
      <c r="F684" s="14">
        <f ca="1">Tabla368910111819151617234567563891011[[#This Row],[FECHA RADICACION]]-TODAY()</f>
        <v>-46063</v>
      </c>
      <c r="G684" s="14"/>
      <c r="H684" s="14"/>
      <c r="I684" s="14"/>
      <c r="M684" s="12"/>
    </row>
    <row r="685" spans="1:13" ht="21.75" customHeight="1" x14ac:dyDescent="0.25">
      <c r="A685" s="4">
        <v>690</v>
      </c>
      <c r="B685" s="30"/>
      <c r="C685" s="2"/>
      <c r="D685" s="2"/>
      <c r="E685" s="2"/>
      <c r="F685" s="14">
        <f ca="1">Tabla368910111819151617234567563891011[[#This Row],[FECHA RADICACION]]-TODAY()</f>
        <v>-46063</v>
      </c>
      <c r="G685" s="14"/>
      <c r="H685" s="14"/>
      <c r="I685" s="14"/>
      <c r="M685" s="12"/>
    </row>
    <row r="686" spans="1:13" ht="21.75" customHeight="1" x14ac:dyDescent="0.25">
      <c r="A686" s="4">
        <v>691</v>
      </c>
      <c r="B686" s="30"/>
      <c r="C686" s="2"/>
      <c r="D686" s="2"/>
      <c r="E686" s="2"/>
      <c r="F686" s="14">
        <f ca="1">Tabla368910111819151617234567563891011[[#This Row],[FECHA RADICACION]]-TODAY()</f>
        <v>-46063</v>
      </c>
      <c r="G686" s="14"/>
      <c r="H686" s="14"/>
      <c r="M686" s="12"/>
    </row>
    <row r="687" spans="1:13" ht="21.75" customHeight="1" x14ac:dyDescent="0.25">
      <c r="A687" s="4">
        <v>692</v>
      </c>
      <c r="B687" s="30"/>
      <c r="C687" s="2"/>
      <c r="D687" s="2"/>
      <c r="E687" s="2"/>
      <c r="F687" s="14">
        <f ca="1">Tabla368910111819151617234567563891011[[#This Row],[FECHA RADICACION]]-TODAY()</f>
        <v>-46063</v>
      </c>
      <c r="G687" s="14"/>
      <c r="H687" s="14"/>
      <c r="M687" s="12"/>
    </row>
    <row r="688" spans="1:13" ht="21.75" customHeight="1" x14ac:dyDescent="0.25">
      <c r="A688" s="4">
        <v>693</v>
      </c>
      <c r="B688" s="30"/>
      <c r="C688" s="2"/>
      <c r="D688" s="2"/>
      <c r="E688" s="2"/>
      <c r="F688" s="14">
        <f ca="1">Tabla368910111819151617234567563891011[[#This Row],[FECHA RADICACION]]-TODAY()</f>
        <v>-46063</v>
      </c>
      <c r="G688" s="14"/>
      <c r="H688" s="14"/>
      <c r="M688" s="12"/>
    </row>
    <row r="689" spans="1:13" ht="21.75" customHeight="1" x14ac:dyDescent="0.25">
      <c r="A689" s="4">
        <v>694</v>
      </c>
      <c r="B689" s="30"/>
      <c r="C689" s="2"/>
      <c r="D689" s="2"/>
      <c r="E689" s="2"/>
      <c r="F689" s="14">
        <f ca="1">Tabla368910111819151617234567563891011[[#This Row],[FECHA RADICACION]]-TODAY()</f>
        <v>-46063</v>
      </c>
      <c r="G689" s="14"/>
      <c r="H689" s="14"/>
      <c r="I689" s="14"/>
      <c r="M689" s="12"/>
    </row>
    <row r="690" spans="1:13" ht="21.75" customHeight="1" x14ac:dyDescent="0.25">
      <c r="A690" s="4">
        <v>695</v>
      </c>
      <c r="B690" s="30"/>
      <c r="C690" s="2"/>
      <c r="D690" s="2"/>
      <c r="E690" s="2"/>
      <c r="F690" s="14">
        <f ca="1">Tabla368910111819151617234567563891011[[#This Row],[FECHA RADICACION]]-TODAY()</f>
        <v>-46063</v>
      </c>
      <c r="G690" s="14"/>
      <c r="H690" s="14"/>
      <c r="I690" s="14"/>
      <c r="M690" s="12"/>
    </row>
    <row r="691" spans="1:13" ht="21.75" customHeight="1" x14ac:dyDescent="0.25">
      <c r="A691" s="4">
        <v>696</v>
      </c>
      <c r="B691" s="30"/>
      <c r="C691" s="35"/>
      <c r="D691" s="2"/>
      <c r="E691" s="2"/>
      <c r="F691" s="14">
        <f ca="1">Tabla368910111819151617234567563891011[[#This Row],[FECHA RADICACION]]-TODAY()</f>
        <v>-46063</v>
      </c>
      <c r="G691" s="14"/>
      <c r="H691" s="14"/>
      <c r="L691" s="59"/>
      <c r="M691" s="12"/>
    </row>
    <row r="692" spans="1:13" ht="21.75" customHeight="1" x14ac:dyDescent="0.25">
      <c r="A692" s="4">
        <v>697</v>
      </c>
      <c r="B692" s="64"/>
      <c r="C692" s="35"/>
      <c r="D692" s="2"/>
      <c r="E692" s="2"/>
      <c r="F692" s="14">
        <f ca="1">Tabla368910111819151617234567563891011[[#This Row],[FECHA RADICACION]]-TODAY()</f>
        <v>-46063</v>
      </c>
      <c r="G692" s="14"/>
      <c r="H692" s="14"/>
      <c r="L692" s="59"/>
      <c r="M692" s="12"/>
    </row>
    <row r="693" spans="1:13" ht="21.75" customHeight="1" x14ac:dyDescent="0.25">
      <c r="A693" s="4">
        <v>698</v>
      </c>
      <c r="B693" s="30"/>
      <c r="C693" s="35"/>
      <c r="D693" s="2"/>
      <c r="E693" s="2"/>
      <c r="F693" s="14">
        <f ca="1">Tabla368910111819151617234567563891011[[#This Row],[FECHA RADICACION]]-TODAY()</f>
        <v>-46063</v>
      </c>
      <c r="G693" s="14"/>
      <c r="H693" s="14"/>
      <c r="I693" s="14"/>
      <c r="M693" s="12"/>
    </row>
    <row r="694" spans="1:13" ht="21.75" customHeight="1" x14ac:dyDescent="0.25">
      <c r="A694" s="4">
        <v>699</v>
      </c>
      <c r="B694" s="30"/>
      <c r="C694" s="35"/>
      <c r="D694" s="2"/>
      <c r="E694" s="2"/>
      <c r="F694" s="14">
        <f ca="1">Tabla368910111819151617234567563891011[[#This Row],[FECHA RADICACION]]-TODAY()</f>
        <v>-46063</v>
      </c>
      <c r="G694" s="14"/>
      <c r="H694" s="14"/>
      <c r="M694" s="12"/>
    </row>
    <row r="695" spans="1:13" ht="21.75" customHeight="1" x14ac:dyDescent="0.25">
      <c r="A695" s="4">
        <v>700</v>
      </c>
      <c r="B695" s="30"/>
      <c r="C695" s="35"/>
      <c r="D695" s="2"/>
      <c r="E695" s="2"/>
      <c r="F695" s="14">
        <f ca="1">Tabla368910111819151617234567563891011[[#This Row],[FECHA RADICACION]]-TODAY()</f>
        <v>-46063</v>
      </c>
      <c r="G695" s="14"/>
      <c r="H695" s="14"/>
      <c r="M695" s="12"/>
    </row>
    <row r="696" spans="1:13" ht="21.75" customHeight="1" x14ac:dyDescent="0.25">
      <c r="A696" s="4">
        <v>701</v>
      </c>
      <c r="B696" s="30"/>
      <c r="C696" s="35"/>
      <c r="D696" s="2"/>
      <c r="E696" s="2"/>
      <c r="F696" s="14">
        <f ca="1">Tabla368910111819151617234567563891011[[#This Row],[FECHA RADICACION]]-TODAY()</f>
        <v>-46063</v>
      </c>
      <c r="G696" s="14"/>
      <c r="H696" s="14"/>
      <c r="M696" s="12"/>
    </row>
    <row r="697" spans="1:13" ht="21.75" customHeight="1" x14ac:dyDescent="0.25">
      <c r="A697" s="4">
        <v>702</v>
      </c>
      <c r="B697" s="30"/>
      <c r="C697" s="35"/>
      <c r="D697" s="2"/>
      <c r="E697" s="2"/>
      <c r="F697" s="14">
        <f ca="1">Tabla368910111819151617234567563891011[[#This Row],[FECHA RADICACION]]-TODAY()</f>
        <v>-46063</v>
      </c>
      <c r="G697" s="14"/>
      <c r="H697" s="14"/>
      <c r="M697" s="12"/>
    </row>
    <row r="698" spans="1:13" ht="21.75" customHeight="1" x14ac:dyDescent="0.25">
      <c r="A698" s="4">
        <v>703</v>
      </c>
      <c r="B698" s="30"/>
      <c r="C698" s="35"/>
      <c r="D698" s="2"/>
      <c r="E698" s="2"/>
      <c r="F698" s="14">
        <f ca="1">Tabla368910111819151617234567563891011[[#This Row],[FECHA RADICACION]]-TODAY()</f>
        <v>-46063</v>
      </c>
      <c r="G698" s="14"/>
      <c r="H698" s="14"/>
      <c r="M698" s="12"/>
    </row>
    <row r="699" spans="1:13" ht="21.75" customHeight="1" x14ac:dyDescent="0.25">
      <c r="A699" s="4">
        <v>704</v>
      </c>
      <c r="B699" s="30"/>
      <c r="C699" s="35"/>
      <c r="D699" s="2"/>
      <c r="E699" s="2"/>
      <c r="F699" s="14">
        <f ca="1">Tabla368910111819151617234567563891011[[#This Row],[FECHA RADICACION]]-TODAY()</f>
        <v>-46063</v>
      </c>
      <c r="G699" s="14"/>
      <c r="H699" s="14"/>
      <c r="M699" s="12"/>
    </row>
    <row r="700" spans="1:13" ht="21.75" customHeight="1" x14ac:dyDescent="0.25">
      <c r="A700" s="4">
        <v>705</v>
      </c>
      <c r="B700" s="30"/>
      <c r="C700" s="35"/>
      <c r="D700" s="2"/>
      <c r="E700" s="2"/>
      <c r="F700" s="14">
        <f ca="1">Tabla368910111819151617234567563891011[[#This Row],[FECHA RADICACION]]-TODAY()</f>
        <v>-46063</v>
      </c>
      <c r="G700" s="14"/>
      <c r="H700" s="14"/>
      <c r="M700" s="12"/>
    </row>
    <row r="701" spans="1:13" ht="21.75" customHeight="1" x14ac:dyDescent="0.25">
      <c r="A701" s="4">
        <v>706</v>
      </c>
      <c r="B701" s="30"/>
      <c r="C701" s="35"/>
      <c r="D701" s="2"/>
      <c r="E701" s="2"/>
      <c r="F701" s="14">
        <f ca="1">Tabla368910111819151617234567563891011[[#This Row],[FECHA RADICACION]]-TODAY()</f>
        <v>-46063</v>
      </c>
      <c r="G701" s="14"/>
      <c r="H701" s="14"/>
      <c r="I701" s="14"/>
      <c r="M701" s="12"/>
    </row>
    <row r="702" spans="1:13" ht="21.75" customHeight="1" x14ac:dyDescent="0.25">
      <c r="A702" s="4">
        <v>707</v>
      </c>
      <c r="B702" s="30"/>
      <c r="C702" s="35"/>
      <c r="D702" s="2"/>
      <c r="E702" s="6"/>
      <c r="F702" s="14">
        <f ca="1">Tabla368910111819151617234567563891011[[#This Row],[FECHA RADICACION]]-TODAY()</f>
        <v>-46063</v>
      </c>
      <c r="G702" s="14"/>
      <c r="H702" s="14"/>
      <c r="M702" s="12"/>
    </row>
    <row r="703" spans="1:13" ht="21.75" customHeight="1" x14ac:dyDescent="0.25">
      <c r="A703" s="4">
        <v>708</v>
      </c>
      <c r="B703" s="30"/>
      <c r="C703" s="35"/>
      <c r="D703" s="2"/>
      <c r="E703" s="15"/>
      <c r="F703" s="14">
        <f ca="1">Tabla368910111819151617234567563891011[[#This Row],[FECHA RADICACION]]-TODAY()</f>
        <v>-46063</v>
      </c>
      <c r="G703" s="47"/>
      <c r="H703" s="14"/>
      <c r="M703" s="12"/>
    </row>
    <row r="704" spans="1:13" ht="21.75" customHeight="1" x14ac:dyDescent="0.25">
      <c r="A704" s="4">
        <v>709</v>
      </c>
      <c r="B704" s="30"/>
      <c r="C704" s="35"/>
      <c r="D704" s="2"/>
      <c r="E704" s="6"/>
      <c r="F704" s="14">
        <f ca="1">Tabla368910111819151617234567563891011[[#This Row],[FECHA RADICACION]]-TODAY()</f>
        <v>-46063</v>
      </c>
      <c r="G704" s="14"/>
      <c r="H704" s="14"/>
      <c r="I704" s="14"/>
      <c r="M704" s="12"/>
    </row>
    <row r="705" spans="1:13" ht="21.75" customHeight="1" x14ac:dyDescent="0.25">
      <c r="A705" s="4">
        <v>710</v>
      </c>
      <c r="B705" s="30"/>
      <c r="C705" s="35"/>
      <c r="D705" s="2"/>
      <c r="E705" s="6"/>
      <c r="F705" s="14">
        <f ca="1">Tabla368910111819151617234567563891011[[#This Row],[FECHA RADICACION]]-TODAY()</f>
        <v>-46063</v>
      </c>
      <c r="G705" s="14"/>
      <c r="H705" s="14"/>
      <c r="I705" s="14"/>
      <c r="M705" s="12"/>
    </row>
    <row r="706" spans="1:13" ht="21.75" customHeight="1" x14ac:dyDescent="0.25">
      <c r="A706" s="4">
        <v>711</v>
      </c>
      <c r="B706" s="30"/>
      <c r="C706" s="35"/>
      <c r="D706" s="2"/>
      <c r="E706" s="6"/>
      <c r="F706" s="14">
        <f ca="1">Tabla368910111819151617234567563891011[[#This Row],[FECHA RADICACION]]-TODAY()</f>
        <v>-46063</v>
      </c>
      <c r="G706" s="14"/>
      <c r="H706" s="14"/>
      <c r="I706" s="14"/>
      <c r="M706" s="12"/>
    </row>
    <row r="707" spans="1:13" ht="21.75" customHeight="1" x14ac:dyDescent="0.25">
      <c r="A707" s="4">
        <v>712</v>
      </c>
      <c r="B707" s="30"/>
      <c r="C707" s="35"/>
      <c r="D707" s="2"/>
      <c r="E707" s="6"/>
      <c r="F707" s="14">
        <f ca="1">Tabla368910111819151617234567563891011[[#This Row],[FECHA RADICACION]]-TODAY()</f>
        <v>-46063</v>
      </c>
      <c r="G707" s="14"/>
      <c r="H707" s="14"/>
      <c r="I707" s="14"/>
      <c r="M707" s="12"/>
    </row>
    <row r="708" spans="1:13" ht="21.75" customHeight="1" x14ac:dyDescent="0.25">
      <c r="A708" s="4">
        <v>713</v>
      </c>
      <c r="B708" s="30"/>
      <c r="C708" s="35"/>
      <c r="D708" s="2"/>
      <c r="E708" s="6"/>
      <c r="F708" s="14">
        <f ca="1">Tabla368910111819151617234567563891011[[#This Row],[FECHA RADICACION]]-TODAY()</f>
        <v>-46063</v>
      </c>
      <c r="G708" s="14"/>
      <c r="H708" s="14"/>
      <c r="M708" s="12"/>
    </row>
    <row r="709" spans="1:13" ht="21.75" customHeight="1" x14ac:dyDescent="0.25">
      <c r="A709" s="4">
        <v>714</v>
      </c>
      <c r="B709" s="30"/>
      <c r="C709" s="35"/>
      <c r="D709" s="2"/>
      <c r="E709" s="6"/>
      <c r="F709" s="14">
        <f ca="1">Tabla368910111819151617234567563891011[[#This Row],[FECHA RADICACION]]-TODAY()</f>
        <v>-46063</v>
      </c>
      <c r="G709" s="14"/>
      <c r="H709" s="14"/>
      <c r="I709" s="14"/>
      <c r="M709" s="12"/>
    </row>
    <row r="710" spans="1:13" ht="21.75" customHeight="1" x14ac:dyDescent="0.25">
      <c r="A710" s="4">
        <v>715</v>
      </c>
      <c r="B710" s="30"/>
      <c r="C710" s="35"/>
      <c r="D710" s="2"/>
      <c r="E710" s="6"/>
      <c r="F710" s="14">
        <f ca="1">Tabla368910111819151617234567563891011[[#This Row],[FECHA RADICACION]]-TODAY()</f>
        <v>-46063</v>
      </c>
      <c r="G710" s="14"/>
      <c r="H710" s="14"/>
      <c r="I710" s="14"/>
      <c r="M710" s="12"/>
    </row>
    <row r="711" spans="1:13" ht="21.75" customHeight="1" x14ac:dyDescent="0.25">
      <c r="A711" s="4">
        <v>716</v>
      </c>
      <c r="B711" s="30"/>
      <c r="C711" s="35"/>
      <c r="D711" s="2"/>
      <c r="E711" s="6"/>
      <c r="F711" s="14">
        <f ca="1">Tabla368910111819151617234567563891011[[#This Row],[FECHA RADICACION]]-TODAY()</f>
        <v>-46063</v>
      </c>
      <c r="G711" s="14"/>
      <c r="H711" s="14"/>
      <c r="M711" s="12"/>
    </row>
    <row r="712" spans="1:13" ht="21.75" customHeight="1" x14ac:dyDescent="0.25">
      <c r="A712" s="4">
        <v>717</v>
      </c>
      <c r="B712" s="83"/>
      <c r="C712" s="35"/>
      <c r="D712" s="2"/>
      <c r="E712" s="6"/>
      <c r="F712" s="14">
        <f ca="1">Tabla368910111819151617234567563891011[[#This Row],[FECHA RADICACION]]-TODAY()</f>
        <v>-46063</v>
      </c>
      <c r="G712" s="14"/>
      <c r="H712" s="14"/>
      <c r="I712" s="14"/>
      <c r="M712" s="12"/>
    </row>
    <row r="713" spans="1:13" ht="21.75" customHeight="1" x14ac:dyDescent="0.25">
      <c r="A713" s="4">
        <v>718</v>
      </c>
      <c r="B713" s="83"/>
      <c r="C713" s="35"/>
      <c r="D713" s="2"/>
      <c r="E713" s="6"/>
      <c r="F713" s="14">
        <f ca="1">Tabla368910111819151617234567563891011[[#This Row],[FECHA RADICACION]]-TODAY()</f>
        <v>-46063</v>
      </c>
      <c r="G713" s="14"/>
      <c r="H713" s="14"/>
      <c r="I713" s="14"/>
      <c r="M713" s="12"/>
    </row>
    <row r="714" spans="1:13" ht="21.75" customHeight="1" x14ac:dyDescent="0.25">
      <c r="A714" s="4">
        <v>719</v>
      </c>
      <c r="B714" s="83"/>
      <c r="C714" s="35"/>
      <c r="D714" s="2"/>
      <c r="E714" s="6"/>
      <c r="F714" s="14">
        <f ca="1">Tabla368910111819151617234567563891011[[#This Row],[FECHA RADICACION]]-TODAY()</f>
        <v>-46063</v>
      </c>
      <c r="G714" s="14"/>
      <c r="H714" s="14"/>
      <c r="I714" s="14"/>
      <c r="M714" s="12"/>
    </row>
    <row r="715" spans="1:13" ht="21.75" customHeight="1" x14ac:dyDescent="0.25">
      <c r="A715" s="4">
        <v>720</v>
      </c>
      <c r="B715" s="83"/>
      <c r="C715" s="35"/>
      <c r="D715" s="2"/>
      <c r="E715" s="6"/>
      <c r="F715" s="14">
        <f ca="1">Tabla368910111819151617234567563891011[[#This Row],[FECHA RADICACION]]-TODAY()</f>
        <v>-46063</v>
      </c>
      <c r="G715" s="14"/>
      <c r="H715" s="14"/>
      <c r="M715" s="12"/>
    </row>
    <row r="716" spans="1:13" ht="21.75" customHeight="1" x14ac:dyDescent="0.25">
      <c r="A716" s="4">
        <v>721</v>
      </c>
      <c r="B716" s="83"/>
      <c r="C716" s="35"/>
      <c r="D716" s="2"/>
      <c r="E716" s="6"/>
      <c r="F716" s="14">
        <f ca="1">Tabla368910111819151617234567563891011[[#This Row],[FECHA RADICACION]]-TODAY()</f>
        <v>-46063</v>
      </c>
      <c r="G716" s="14"/>
      <c r="H716" s="14"/>
      <c r="M716" s="12"/>
    </row>
    <row r="717" spans="1:13" ht="21.75" customHeight="1" x14ac:dyDescent="0.25">
      <c r="A717" s="4">
        <v>722</v>
      </c>
      <c r="B717" s="83"/>
      <c r="C717" s="35"/>
      <c r="D717" s="2"/>
      <c r="E717" s="6"/>
      <c r="F717" s="14">
        <f ca="1">Tabla368910111819151617234567563891011[[#This Row],[FECHA RADICACION]]-TODAY()</f>
        <v>-46063</v>
      </c>
      <c r="G717" s="14"/>
      <c r="H717" s="14"/>
      <c r="M717" s="12"/>
    </row>
    <row r="718" spans="1:13" ht="21.75" customHeight="1" x14ac:dyDescent="0.25">
      <c r="A718" s="4">
        <v>723</v>
      </c>
      <c r="B718" s="83"/>
      <c r="C718" s="35"/>
      <c r="D718" s="2"/>
      <c r="E718" s="6"/>
      <c r="F718" s="14">
        <f ca="1">Tabla368910111819151617234567563891011[[#This Row],[FECHA RADICACION]]-TODAY()</f>
        <v>-46063</v>
      </c>
      <c r="G718" s="14"/>
      <c r="H718" s="14"/>
      <c r="I718" s="14"/>
      <c r="M718" s="12"/>
    </row>
    <row r="719" spans="1:13" ht="21.75" customHeight="1" x14ac:dyDescent="0.25">
      <c r="A719" s="4">
        <v>724</v>
      </c>
      <c r="B719" s="83"/>
      <c r="C719" s="35"/>
      <c r="D719" s="2"/>
      <c r="E719" s="6"/>
      <c r="F719" s="14">
        <f ca="1">Tabla368910111819151617234567563891011[[#This Row],[FECHA RADICACION]]-TODAY()</f>
        <v>-46063</v>
      </c>
      <c r="G719" s="14"/>
      <c r="H719" s="14"/>
      <c r="M719" s="12"/>
    </row>
    <row r="720" spans="1:13" ht="21.75" customHeight="1" x14ac:dyDescent="0.25">
      <c r="A720" s="4">
        <v>725</v>
      </c>
      <c r="B720" s="83"/>
      <c r="C720" s="35"/>
      <c r="D720" s="2"/>
      <c r="E720" s="6"/>
      <c r="F720" s="14">
        <f ca="1">Tabla368910111819151617234567563891011[[#This Row],[FECHA RADICACION]]-TODAY()</f>
        <v>-46063</v>
      </c>
      <c r="G720" s="14"/>
      <c r="H720" s="14"/>
      <c r="M720" s="12"/>
    </row>
    <row r="721" spans="1:13" ht="21.75" customHeight="1" x14ac:dyDescent="0.25">
      <c r="A721" s="4">
        <v>726</v>
      </c>
      <c r="B721" s="83"/>
      <c r="C721" s="35"/>
      <c r="D721" s="2"/>
      <c r="E721" s="6"/>
      <c r="F721" s="14">
        <f ca="1">Tabla368910111819151617234567563891011[[#This Row],[FECHA RADICACION]]-TODAY()</f>
        <v>-46063</v>
      </c>
      <c r="G721" s="14"/>
      <c r="H721" s="14"/>
      <c r="M721" s="12"/>
    </row>
    <row r="722" spans="1:13" ht="21.75" customHeight="1" x14ac:dyDescent="0.25">
      <c r="A722" s="4">
        <v>727</v>
      </c>
      <c r="B722" s="83"/>
      <c r="C722" s="35"/>
      <c r="D722" s="2"/>
      <c r="E722" s="6"/>
      <c r="F722" s="14">
        <f ca="1">Tabla368910111819151617234567563891011[[#This Row],[FECHA RADICACION]]-TODAY()</f>
        <v>-46063</v>
      </c>
      <c r="G722" s="14"/>
      <c r="H722" s="14"/>
      <c r="M722" s="12"/>
    </row>
    <row r="723" spans="1:13" ht="21.75" customHeight="1" x14ac:dyDescent="0.25">
      <c r="A723" s="4">
        <v>728</v>
      </c>
      <c r="B723" s="83"/>
      <c r="C723" s="35"/>
      <c r="D723" s="2"/>
      <c r="E723" s="6"/>
      <c r="F723" s="14">
        <f ca="1">Tabla368910111819151617234567563891011[[#This Row],[FECHA RADICACION]]-TODAY()</f>
        <v>-46063</v>
      </c>
      <c r="G723" s="14"/>
      <c r="H723" s="14"/>
      <c r="M723" s="12"/>
    </row>
    <row r="724" spans="1:13" ht="21.75" customHeight="1" x14ac:dyDescent="0.25">
      <c r="A724" s="4">
        <v>729</v>
      </c>
      <c r="B724" s="83"/>
      <c r="C724" s="35"/>
      <c r="D724" s="2"/>
      <c r="E724" s="6"/>
      <c r="F724" s="14">
        <f ca="1">Tabla368910111819151617234567563891011[[#This Row],[FECHA RADICACION]]-TODAY()</f>
        <v>-46063</v>
      </c>
      <c r="G724" s="14"/>
      <c r="H724" s="14"/>
      <c r="M724" s="12"/>
    </row>
    <row r="725" spans="1:13" ht="21.75" customHeight="1" x14ac:dyDescent="0.25">
      <c r="A725" s="4">
        <v>730</v>
      </c>
      <c r="B725" s="83"/>
      <c r="C725" s="35"/>
      <c r="D725" s="2"/>
      <c r="E725" s="6"/>
      <c r="F725" s="14">
        <f ca="1">Tabla368910111819151617234567563891011[[#This Row],[FECHA RADICACION]]-TODAY()</f>
        <v>-46063</v>
      </c>
      <c r="G725" s="14"/>
      <c r="H725" s="14"/>
      <c r="M725" s="12"/>
    </row>
    <row r="726" spans="1:13" ht="21.75" customHeight="1" x14ac:dyDescent="0.25">
      <c r="A726" s="4">
        <v>731</v>
      </c>
      <c r="B726" s="83"/>
      <c r="C726" s="35"/>
      <c r="D726" s="2"/>
      <c r="E726" s="6"/>
      <c r="F726" s="14">
        <f ca="1">Tabla368910111819151617234567563891011[[#This Row],[FECHA RADICACION]]-TODAY()</f>
        <v>-46063</v>
      </c>
      <c r="G726" s="14"/>
      <c r="H726" s="14"/>
      <c r="I726" s="14"/>
      <c r="M726" s="12"/>
    </row>
    <row r="727" spans="1:13" ht="21.75" customHeight="1" x14ac:dyDescent="0.25">
      <c r="A727" s="4">
        <v>732</v>
      </c>
      <c r="B727" s="83"/>
      <c r="C727" s="35"/>
      <c r="D727" s="2"/>
      <c r="E727" s="2"/>
      <c r="F727" s="14">
        <f ca="1">Tabla368910111819151617234567563891011[[#This Row],[FECHA RADICACION]]-TODAY()</f>
        <v>-46063</v>
      </c>
      <c r="G727" s="14"/>
      <c r="H727" s="14"/>
      <c r="M727" s="12"/>
    </row>
    <row r="728" spans="1:13" ht="21.75" customHeight="1" x14ac:dyDescent="0.25">
      <c r="A728" s="4">
        <v>733</v>
      </c>
      <c r="B728" s="83"/>
      <c r="C728" s="35"/>
      <c r="D728" s="2"/>
      <c r="E728" s="2"/>
      <c r="F728" s="14">
        <f ca="1">Tabla368910111819151617234567563891011[[#This Row],[FECHA RADICACION]]-TODAY()</f>
        <v>-46063</v>
      </c>
      <c r="G728" s="14"/>
      <c r="H728" s="14"/>
      <c r="I728" s="14"/>
      <c r="M728" s="12"/>
    </row>
    <row r="729" spans="1:13" ht="21.75" customHeight="1" x14ac:dyDescent="0.25">
      <c r="A729" s="4">
        <v>734</v>
      </c>
      <c r="B729" s="83"/>
      <c r="C729" s="35"/>
      <c r="D729" s="2"/>
      <c r="E729" s="6"/>
      <c r="F729" s="14">
        <f ca="1">Tabla368910111819151617234567563891011[[#This Row],[FECHA RADICACION]]-TODAY()</f>
        <v>-46063</v>
      </c>
      <c r="G729" s="14"/>
      <c r="H729" s="14"/>
      <c r="M729" s="12"/>
    </row>
    <row r="730" spans="1:13" ht="21.75" customHeight="1" x14ac:dyDescent="0.25">
      <c r="A730" s="4">
        <v>735</v>
      </c>
      <c r="B730" s="83"/>
      <c r="C730" s="35"/>
      <c r="D730" s="2"/>
      <c r="E730" s="6"/>
      <c r="F730" s="14">
        <f ca="1">Tabla368910111819151617234567563891011[[#This Row],[FECHA RADICACION]]-TODAY()</f>
        <v>-46063</v>
      </c>
      <c r="G730" s="14"/>
      <c r="H730" s="14"/>
      <c r="I730" s="14"/>
      <c r="M730" s="12"/>
    </row>
    <row r="731" spans="1:13" ht="21.75" customHeight="1" x14ac:dyDescent="0.25">
      <c r="A731" s="4">
        <v>736</v>
      </c>
      <c r="B731" s="83"/>
      <c r="C731" s="35"/>
      <c r="D731" s="2"/>
      <c r="E731" s="6"/>
      <c r="F731" s="14">
        <f ca="1">Tabla368910111819151617234567563891011[[#This Row],[FECHA RADICACION]]-TODAY()</f>
        <v>-46063</v>
      </c>
      <c r="G731" s="14"/>
      <c r="H731" s="14"/>
      <c r="M731" s="12"/>
    </row>
    <row r="732" spans="1:13" ht="21.75" customHeight="1" x14ac:dyDescent="0.25">
      <c r="A732" s="4">
        <v>737</v>
      </c>
      <c r="B732" s="83"/>
      <c r="C732" s="35"/>
      <c r="D732" s="2"/>
      <c r="E732" s="6"/>
      <c r="F732" s="14">
        <f ca="1">Tabla368910111819151617234567563891011[[#This Row],[FECHA RADICACION]]-TODAY()</f>
        <v>-46063</v>
      </c>
      <c r="G732" s="14"/>
      <c r="H732" s="14"/>
      <c r="I732" s="14"/>
      <c r="M732" s="12"/>
    </row>
    <row r="733" spans="1:13" ht="21.75" customHeight="1" x14ac:dyDescent="0.25">
      <c r="A733" s="4">
        <v>738</v>
      </c>
      <c r="B733" s="83"/>
      <c r="C733" s="35"/>
      <c r="D733" s="2"/>
      <c r="E733" s="6"/>
      <c r="F733" s="14">
        <f ca="1">Tabla368910111819151617234567563891011[[#This Row],[FECHA RADICACION]]-TODAY()</f>
        <v>-46063</v>
      </c>
      <c r="G733" s="14"/>
      <c r="H733" s="14"/>
      <c r="I733" s="14"/>
      <c r="M733" s="12"/>
    </row>
    <row r="734" spans="1:13" ht="21.75" customHeight="1" x14ac:dyDescent="0.25">
      <c r="A734" s="4">
        <v>739</v>
      </c>
      <c r="B734" s="83"/>
      <c r="C734" s="35"/>
      <c r="D734" s="2"/>
      <c r="E734" s="6"/>
      <c r="F734" s="14">
        <f ca="1">Tabla368910111819151617234567563891011[[#This Row],[FECHA RADICACION]]-TODAY()</f>
        <v>-46063</v>
      </c>
      <c r="G734" s="14"/>
      <c r="H734" s="14"/>
      <c r="M734" s="12"/>
    </row>
    <row r="735" spans="1:13" ht="21.75" customHeight="1" x14ac:dyDescent="0.25">
      <c r="A735" s="4">
        <v>740</v>
      </c>
      <c r="B735" s="83"/>
      <c r="C735" s="35"/>
      <c r="D735" s="2"/>
      <c r="E735" s="6"/>
      <c r="F735" s="14">
        <f ca="1">Tabla368910111819151617234567563891011[[#This Row],[FECHA RADICACION]]-TODAY()</f>
        <v>-46063</v>
      </c>
      <c r="G735" s="14"/>
      <c r="H735" s="14"/>
      <c r="I735" s="14"/>
      <c r="M735" s="12"/>
    </row>
    <row r="736" spans="1:13" ht="21.75" customHeight="1" x14ac:dyDescent="0.25">
      <c r="A736" s="4">
        <v>741</v>
      </c>
      <c r="B736" s="83"/>
      <c r="C736" s="35"/>
      <c r="D736" s="2"/>
      <c r="E736" s="6"/>
      <c r="F736" s="14">
        <f ca="1">Tabla368910111819151617234567563891011[[#This Row],[FECHA RADICACION]]-TODAY()</f>
        <v>-46063</v>
      </c>
      <c r="G736" s="14"/>
      <c r="H736" s="14"/>
      <c r="M736" s="12"/>
    </row>
    <row r="737" spans="1:13" ht="21.75" customHeight="1" x14ac:dyDescent="0.25">
      <c r="A737" s="4">
        <v>742</v>
      </c>
      <c r="B737" s="83"/>
      <c r="C737" s="35"/>
      <c r="D737" s="2"/>
      <c r="E737" s="6"/>
      <c r="F737" s="14">
        <f ca="1">Tabla368910111819151617234567563891011[[#This Row],[FECHA RADICACION]]-TODAY()</f>
        <v>-46063</v>
      </c>
      <c r="G737" s="14"/>
      <c r="H737" s="14"/>
      <c r="I737" s="14"/>
      <c r="M737" s="12"/>
    </row>
    <row r="738" spans="1:13" ht="21.75" customHeight="1" x14ac:dyDescent="0.25">
      <c r="A738" s="4">
        <v>743</v>
      </c>
      <c r="B738" s="83"/>
      <c r="C738" s="35"/>
      <c r="D738" s="2"/>
      <c r="E738" s="6"/>
      <c r="F738" s="14">
        <f ca="1">Tabla368910111819151617234567563891011[[#This Row],[FECHA RADICACION]]-TODAY()</f>
        <v>-46063</v>
      </c>
      <c r="G738" s="14"/>
      <c r="H738" s="14"/>
      <c r="I738" s="14"/>
      <c r="M738" s="12"/>
    </row>
    <row r="739" spans="1:13" ht="21.75" customHeight="1" x14ac:dyDescent="0.25">
      <c r="A739" s="4">
        <v>744</v>
      </c>
      <c r="B739" s="83"/>
      <c r="C739" s="35"/>
      <c r="D739" s="2"/>
      <c r="E739" s="6"/>
      <c r="F739" s="14">
        <f ca="1">Tabla368910111819151617234567563891011[[#This Row],[FECHA RADICACION]]-TODAY()</f>
        <v>-46063</v>
      </c>
      <c r="G739" s="14"/>
      <c r="H739" s="14"/>
      <c r="M739" s="12"/>
    </row>
    <row r="740" spans="1:13" ht="21.75" customHeight="1" x14ac:dyDescent="0.25">
      <c r="A740" s="4">
        <v>745</v>
      </c>
      <c r="B740" s="83"/>
      <c r="C740" s="35"/>
      <c r="D740" s="2"/>
      <c r="E740" s="6"/>
      <c r="F740" s="14">
        <f ca="1">Tabla368910111819151617234567563891011[[#This Row],[FECHA RADICACION]]-TODAY()</f>
        <v>-46063</v>
      </c>
      <c r="G740" s="14"/>
      <c r="H740" s="14"/>
      <c r="I740" s="14"/>
      <c r="M740" s="12"/>
    </row>
    <row r="741" spans="1:13" ht="21.75" customHeight="1" x14ac:dyDescent="0.25">
      <c r="A741" s="4">
        <v>746</v>
      </c>
      <c r="B741" s="83"/>
      <c r="C741" s="35"/>
      <c r="D741" s="2"/>
      <c r="E741" s="6"/>
      <c r="F741" s="14">
        <f ca="1">Tabla368910111819151617234567563891011[[#This Row],[FECHA RADICACION]]-TODAY()</f>
        <v>-46063</v>
      </c>
      <c r="G741" s="14"/>
      <c r="H741" s="14"/>
      <c r="M741" s="12"/>
    </row>
    <row r="742" spans="1:13" ht="21.75" customHeight="1" x14ac:dyDescent="0.25">
      <c r="A742" s="4">
        <v>747</v>
      </c>
      <c r="B742" s="83"/>
      <c r="C742" s="35"/>
      <c r="D742" s="2"/>
      <c r="E742" s="6"/>
      <c r="F742" s="14">
        <f ca="1">Tabla368910111819151617234567563891011[[#This Row],[FECHA RADICACION]]-TODAY()</f>
        <v>-46063</v>
      </c>
      <c r="G742" s="14"/>
      <c r="H742" s="14"/>
      <c r="I742" s="14"/>
      <c r="M742" s="12"/>
    </row>
    <row r="743" spans="1:13" ht="21.75" customHeight="1" x14ac:dyDescent="0.25">
      <c r="A743" s="4">
        <v>748</v>
      </c>
      <c r="B743" s="83"/>
      <c r="C743" s="35"/>
      <c r="D743" s="2"/>
      <c r="E743" s="6"/>
      <c r="F743" s="14">
        <f ca="1">Tabla368910111819151617234567563891011[[#This Row],[FECHA RADICACION]]-TODAY()</f>
        <v>-46063</v>
      </c>
      <c r="G743" s="14"/>
      <c r="H743" s="14"/>
      <c r="M743" s="12"/>
    </row>
    <row r="744" spans="1:13" ht="21.75" customHeight="1" x14ac:dyDescent="0.25">
      <c r="A744" s="4">
        <v>749</v>
      </c>
      <c r="B744" s="83"/>
      <c r="C744" s="35"/>
      <c r="D744" s="2"/>
      <c r="E744" s="6"/>
      <c r="F744" s="14">
        <f ca="1">Tabla368910111819151617234567563891011[[#This Row],[FECHA RADICACION]]-TODAY()</f>
        <v>-46063</v>
      </c>
      <c r="G744" s="14"/>
      <c r="H744" s="14"/>
      <c r="I744" s="14"/>
      <c r="M744" s="12"/>
    </row>
    <row r="745" spans="1:13" ht="21.75" customHeight="1" x14ac:dyDescent="0.25">
      <c r="A745" s="4">
        <v>750</v>
      </c>
      <c r="B745" s="83"/>
      <c r="C745" s="35"/>
      <c r="D745" s="2"/>
      <c r="E745" s="6"/>
      <c r="F745" s="14">
        <f ca="1">Tabla368910111819151617234567563891011[[#This Row],[FECHA RADICACION]]-TODAY()</f>
        <v>-46063</v>
      </c>
      <c r="G745" s="14"/>
      <c r="H745" s="14"/>
      <c r="I745" s="14"/>
      <c r="M745" s="12"/>
    </row>
    <row r="746" spans="1:13" ht="21.75" customHeight="1" x14ac:dyDescent="0.25">
      <c r="A746" s="4">
        <v>751</v>
      </c>
      <c r="B746" s="83"/>
      <c r="C746" s="35"/>
      <c r="D746" s="2"/>
      <c r="E746" s="6"/>
      <c r="F746" s="14">
        <f ca="1">Tabla368910111819151617234567563891011[[#This Row],[FECHA RADICACION]]-TODAY()</f>
        <v>-46063</v>
      </c>
      <c r="G746" s="14"/>
      <c r="H746" s="14"/>
      <c r="I746" s="14"/>
      <c r="M746" s="12"/>
    </row>
    <row r="747" spans="1:13" ht="21.75" customHeight="1" x14ac:dyDescent="0.25">
      <c r="A747" s="4">
        <v>752</v>
      </c>
      <c r="B747" s="83"/>
      <c r="C747" s="35"/>
      <c r="D747" s="2"/>
      <c r="E747" s="6"/>
      <c r="F747" s="14">
        <f ca="1">Tabla368910111819151617234567563891011[[#This Row],[FECHA RADICACION]]-TODAY()</f>
        <v>-46063</v>
      </c>
      <c r="G747" s="14"/>
      <c r="H747" s="14"/>
      <c r="I747" s="14"/>
      <c r="M747" s="12"/>
    </row>
    <row r="748" spans="1:13" ht="21.75" customHeight="1" x14ac:dyDescent="0.25">
      <c r="A748" s="4">
        <v>753</v>
      </c>
      <c r="B748" s="83"/>
      <c r="C748" s="35"/>
      <c r="D748" s="2"/>
      <c r="E748" s="6"/>
      <c r="F748" s="14">
        <f ca="1">Tabla368910111819151617234567563891011[[#This Row],[FECHA RADICACION]]-TODAY()</f>
        <v>-46063</v>
      </c>
      <c r="G748" s="14"/>
      <c r="H748" s="14"/>
      <c r="I748" s="14"/>
      <c r="M748" s="12"/>
    </row>
    <row r="749" spans="1:13" ht="21.75" customHeight="1" x14ac:dyDescent="0.25">
      <c r="A749" s="4">
        <v>754</v>
      </c>
      <c r="B749" s="83"/>
      <c r="C749" s="35"/>
      <c r="D749" s="2"/>
      <c r="E749" s="6"/>
      <c r="F749" s="14">
        <f ca="1">Tabla368910111819151617234567563891011[[#This Row],[FECHA RADICACION]]-TODAY()</f>
        <v>-46063</v>
      </c>
      <c r="G749" s="14"/>
      <c r="H749" s="14"/>
      <c r="M749" s="12"/>
    </row>
    <row r="750" spans="1:13" ht="21.75" customHeight="1" x14ac:dyDescent="0.25">
      <c r="A750" s="4">
        <v>755</v>
      </c>
      <c r="B750" s="83"/>
      <c r="C750" s="35"/>
      <c r="D750" s="2"/>
      <c r="E750" s="6"/>
      <c r="F750" s="14">
        <f ca="1">Tabla368910111819151617234567563891011[[#This Row],[FECHA RADICACION]]-TODAY()</f>
        <v>-46063</v>
      </c>
      <c r="G750" s="14"/>
      <c r="H750" s="14"/>
      <c r="I750" s="14"/>
      <c r="M750" s="12"/>
    </row>
    <row r="751" spans="1:13" ht="21.75" customHeight="1" x14ac:dyDescent="0.25">
      <c r="A751" s="4">
        <v>756</v>
      </c>
      <c r="B751" s="83"/>
      <c r="C751" s="35"/>
      <c r="D751" s="2"/>
      <c r="E751" s="6"/>
      <c r="F751" s="14">
        <f ca="1">Tabla368910111819151617234567563891011[[#This Row],[FECHA RADICACION]]-TODAY()</f>
        <v>-46063</v>
      </c>
      <c r="G751" s="14"/>
      <c r="H751" s="14"/>
      <c r="I751" s="14"/>
      <c r="M751" s="12"/>
    </row>
    <row r="752" spans="1:13" ht="21.75" customHeight="1" x14ac:dyDescent="0.25">
      <c r="A752" s="4">
        <v>757</v>
      </c>
      <c r="B752" s="83"/>
      <c r="C752" s="35"/>
      <c r="D752" s="2"/>
      <c r="E752" s="6"/>
      <c r="F752" s="14">
        <f ca="1">Tabla368910111819151617234567563891011[[#This Row],[FECHA RADICACION]]-TODAY()</f>
        <v>-46063</v>
      </c>
      <c r="G752" s="14"/>
      <c r="H752" s="14"/>
      <c r="I752" s="14"/>
      <c r="M752" s="12"/>
    </row>
    <row r="753" spans="1:13" ht="21.75" customHeight="1" x14ac:dyDescent="0.25">
      <c r="A753" s="4">
        <v>758</v>
      </c>
      <c r="B753" s="83"/>
      <c r="C753" s="35"/>
      <c r="D753" s="2"/>
      <c r="E753" s="6"/>
      <c r="F753" s="14">
        <f ca="1">Tabla368910111819151617234567563891011[[#This Row],[FECHA RADICACION]]-TODAY()</f>
        <v>-46063</v>
      </c>
      <c r="G753" s="14"/>
      <c r="H753" s="14"/>
      <c r="I753" s="14"/>
      <c r="M753" s="12"/>
    </row>
    <row r="754" spans="1:13" ht="21.75" customHeight="1" x14ac:dyDescent="0.25">
      <c r="A754" s="4">
        <v>759</v>
      </c>
      <c r="B754" s="83"/>
      <c r="C754" s="35"/>
      <c r="D754" s="2"/>
      <c r="E754" s="6"/>
      <c r="F754" s="14">
        <f ca="1">Tabla368910111819151617234567563891011[[#This Row],[FECHA RADICACION]]-TODAY()</f>
        <v>-46063</v>
      </c>
      <c r="G754" s="14"/>
      <c r="H754" s="14"/>
      <c r="I754" s="14"/>
      <c r="M754" s="12"/>
    </row>
    <row r="755" spans="1:13" ht="21.75" customHeight="1" x14ac:dyDescent="0.25">
      <c r="A755" s="4">
        <v>760</v>
      </c>
      <c r="B755" s="83"/>
      <c r="C755" s="35"/>
      <c r="D755" s="2"/>
      <c r="E755" s="6"/>
      <c r="F755" s="14">
        <f ca="1">Tabla368910111819151617234567563891011[[#This Row],[FECHA RADICACION]]-TODAY()</f>
        <v>-46063</v>
      </c>
      <c r="G755" s="14"/>
      <c r="H755" s="14"/>
      <c r="I755" s="14"/>
      <c r="M755" s="12"/>
    </row>
    <row r="756" spans="1:13" ht="21.75" customHeight="1" x14ac:dyDescent="0.25">
      <c r="A756" s="4">
        <v>761</v>
      </c>
      <c r="B756" s="83"/>
      <c r="C756" s="35"/>
      <c r="D756" s="2"/>
      <c r="E756" s="2"/>
      <c r="F756" s="14">
        <f ca="1">Tabla368910111819151617234567563891011[[#This Row],[FECHA RADICACION]]-TODAY()</f>
        <v>-46063</v>
      </c>
      <c r="G756" s="14"/>
      <c r="H756" s="14"/>
      <c r="I756" s="14"/>
      <c r="M756" s="12"/>
    </row>
    <row r="757" spans="1:13" ht="21.75" customHeight="1" x14ac:dyDescent="0.25">
      <c r="A757" s="4">
        <v>762</v>
      </c>
      <c r="B757" s="83"/>
      <c r="C757" s="35"/>
      <c r="D757" s="2"/>
      <c r="E757" s="2"/>
      <c r="F757" s="14">
        <f ca="1">Tabla368910111819151617234567563891011[[#This Row],[FECHA RADICACION]]-TODAY()</f>
        <v>-46063</v>
      </c>
      <c r="G757" s="14"/>
      <c r="H757" s="14"/>
      <c r="I757" s="14"/>
      <c r="M757" s="12"/>
    </row>
    <row r="758" spans="1:13" ht="21.75" customHeight="1" x14ac:dyDescent="0.25">
      <c r="A758" s="4">
        <v>763</v>
      </c>
      <c r="B758" s="83"/>
      <c r="C758" s="35"/>
      <c r="D758" s="2"/>
      <c r="E758" s="2"/>
      <c r="F758" s="14">
        <f ca="1">Tabla368910111819151617234567563891011[[#This Row],[FECHA RADICACION]]-TODAY()</f>
        <v>-46063</v>
      </c>
      <c r="G758" s="14"/>
      <c r="H758" s="14"/>
      <c r="I758" s="14"/>
      <c r="M758" s="12"/>
    </row>
    <row r="759" spans="1:13" ht="21.75" customHeight="1" x14ac:dyDescent="0.25">
      <c r="A759" s="4">
        <v>764</v>
      </c>
      <c r="B759" s="83"/>
      <c r="C759" s="35"/>
      <c r="D759" s="2"/>
      <c r="E759" s="2"/>
      <c r="F759" s="14">
        <f ca="1">Tabla368910111819151617234567563891011[[#This Row],[FECHA RADICACION]]-TODAY()</f>
        <v>-46063</v>
      </c>
      <c r="G759" s="14"/>
      <c r="H759" s="14"/>
      <c r="I759" s="14"/>
      <c r="M759" s="12"/>
    </row>
    <row r="760" spans="1:13" ht="21.75" customHeight="1" x14ac:dyDescent="0.25">
      <c r="A760" s="4">
        <v>765</v>
      </c>
      <c r="B760" s="83"/>
      <c r="C760" s="35"/>
      <c r="D760" s="2"/>
      <c r="E760" s="2"/>
      <c r="F760" s="14">
        <f ca="1">Tabla368910111819151617234567563891011[[#This Row],[FECHA RADICACION]]-TODAY()</f>
        <v>-46063</v>
      </c>
      <c r="G760" s="14"/>
      <c r="H760" s="14"/>
      <c r="M760" s="12"/>
    </row>
    <row r="761" spans="1:13" ht="21.75" customHeight="1" x14ac:dyDescent="0.25">
      <c r="A761" s="4">
        <v>766</v>
      </c>
      <c r="B761" s="83"/>
      <c r="C761" s="35"/>
      <c r="D761" s="2"/>
      <c r="E761" s="2"/>
      <c r="F761" s="14">
        <f ca="1">Tabla368910111819151617234567563891011[[#This Row],[FECHA RADICACION]]-TODAY()</f>
        <v>-46063</v>
      </c>
      <c r="G761" s="14"/>
      <c r="H761" s="14"/>
      <c r="M761" s="12"/>
    </row>
    <row r="762" spans="1:13" ht="21.75" customHeight="1" x14ac:dyDescent="0.25">
      <c r="A762" s="4">
        <v>767</v>
      </c>
      <c r="B762" s="83"/>
      <c r="C762" s="35"/>
      <c r="D762" s="2"/>
      <c r="E762" s="2"/>
      <c r="F762" s="14">
        <f ca="1">Tabla368910111819151617234567563891011[[#This Row],[FECHA RADICACION]]-TODAY()</f>
        <v>-46063</v>
      </c>
      <c r="G762" s="14"/>
      <c r="H762" s="14"/>
      <c r="I762" s="14"/>
      <c r="M762" s="12"/>
    </row>
    <row r="763" spans="1:13" ht="21.75" customHeight="1" x14ac:dyDescent="0.25">
      <c r="A763" s="4">
        <v>768</v>
      </c>
      <c r="B763" s="83"/>
      <c r="C763" s="35"/>
      <c r="D763" s="2"/>
      <c r="E763" s="2"/>
      <c r="F763" s="14">
        <f ca="1">Tabla368910111819151617234567563891011[[#This Row],[FECHA RADICACION]]-TODAY()</f>
        <v>-46063</v>
      </c>
      <c r="G763" s="14"/>
      <c r="H763" s="14"/>
      <c r="I763" s="14"/>
      <c r="M763" s="12"/>
    </row>
    <row r="764" spans="1:13" ht="21.75" customHeight="1" x14ac:dyDescent="0.25">
      <c r="A764" s="4">
        <v>769</v>
      </c>
      <c r="B764" s="83"/>
      <c r="C764" s="35"/>
      <c r="D764" s="2"/>
      <c r="E764" s="2"/>
      <c r="F764" s="14">
        <f ca="1">Tabla368910111819151617234567563891011[[#This Row],[FECHA RADICACION]]-TODAY()</f>
        <v>-46063</v>
      </c>
      <c r="G764" s="14"/>
      <c r="H764" s="14"/>
      <c r="M764" s="12"/>
    </row>
    <row r="765" spans="1:13" ht="21.75" customHeight="1" x14ac:dyDescent="0.25">
      <c r="A765" s="4">
        <v>770</v>
      </c>
      <c r="B765" s="83"/>
      <c r="C765" s="35"/>
      <c r="D765" s="2"/>
      <c r="E765" s="2"/>
      <c r="F765" s="14">
        <f ca="1">Tabla368910111819151617234567563891011[[#This Row],[FECHA RADICACION]]-TODAY()</f>
        <v>-46063</v>
      </c>
      <c r="G765" s="14"/>
      <c r="H765" s="14"/>
      <c r="M765" s="12"/>
    </row>
    <row r="766" spans="1:13" ht="21.75" customHeight="1" x14ac:dyDescent="0.25">
      <c r="A766" s="4">
        <v>771</v>
      </c>
      <c r="B766" s="83"/>
      <c r="C766" s="35"/>
      <c r="D766" s="2"/>
      <c r="E766" s="2"/>
      <c r="F766" s="14">
        <f ca="1">Tabla368910111819151617234567563891011[[#This Row],[FECHA RADICACION]]-TODAY()</f>
        <v>-46063</v>
      </c>
      <c r="G766" s="14"/>
      <c r="H766" s="14"/>
      <c r="M766" s="12"/>
    </row>
    <row r="767" spans="1:13" ht="21.75" customHeight="1" x14ac:dyDescent="0.25">
      <c r="A767" s="4">
        <v>772</v>
      </c>
      <c r="B767" s="83"/>
      <c r="C767" s="35"/>
      <c r="D767" s="2"/>
      <c r="E767" s="2"/>
      <c r="F767" s="14">
        <f ca="1">Tabla368910111819151617234567563891011[[#This Row],[FECHA RADICACION]]-TODAY()</f>
        <v>-46063</v>
      </c>
      <c r="G767" s="14"/>
      <c r="H767" s="14"/>
      <c r="I767" s="14"/>
      <c r="M767" s="12"/>
    </row>
    <row r="768" spans="1:13" ht="21.75" customHeight="1" x14ac:dyDescent="0.25">
      <c r="A768" s="4">
        <v>773</v>
      </c>
      <c r="B768" s="83"/>
      <c r="C768" s="35"/>
      <c r="D768" s="2"/>
      <c r="E768" s="2"/>
      <c r="F768" s="14">
        <f ca="1">Tabla368910111819151617234567563891011[[#This Row],[FECHA RADICACION]]-TODAY()</f>
        <v>-46063</v>
      </c>
      <c r="G768" s="14"/>
      <c r="H768" s="14"/>
      <c r="M768" s="12"/>
    </row>
    <row r="769" spans="1:13" ht="21.75" customHeight="1" x14ac:dyDescent="0.25">
      <c r="A769" s="4">
        <v>774</v>
      </c>
      <c r="B769" s="83"/>
      <c r="C769" s="35"/>
      <c r="D769" s="2"/>
      <c r="E769" s="2"/>
      <c r="F769" s="14">
        <f ca="1">Tabla368910111819151617234567563891011[[#This Row],[FECHA RADICACION]]-TODAY()</f>
        <v>-46063</v>
      </c>
      <c r="G769" s="14"/>
      <c r="H769" s="14"/>
      <c r="I769" s="14"/>
      <c r="M769" s="12"/>
    </row>
    <row r="770" spans="1:13" ht="21.75" customHeight="1" x14ac:dyDescent="0.25">
      <c r="A770" s="4">
        <v>775</v>
      </c>
      <c r="B770" s="83"/>
      <c r="C770" s="35"/>
      <c r="D770" s="2"/>
      <c r="E770" s="2"/>
      <c r="F770" s="14">
        <f ca="1">Tabla368910111819151617234567563891011[[#This Row],[FECHA RADICACION]]-TODAY()</f>
        <v>-46063</v>
      </c>
      <c r="G770" s="14"/>
      <c r="H770" s="14"/>
      <c r="I770" s="14"/>
      <c r="M770" s="12"/>
    </row>
    <row r="771" spans="1:13" ht="21.75" customHeight="1" x14ac:dyDescent="0.25">
      <c r="A771" s="4">
        <v>776</v>
      </c>
      <c r="B771" s="83"/>
      <c r="C771" s="35"/>
      <c r="D771" s="2"/>
      <c r="E771" s="2"/>
      <c r="F771" s="14">
        <f ca="1">Tabla368910111819151617234567563891011[[#This Row],[FECHA RADICACION]]-TODAY()</f>
        <v>-46063</v>
      </c>
      <c r="G771" s="14"/>
      <c r="H771" s="14"/>
      <c r="M771" s="12"/>
    </row>
    <row r="772" spans="1:13" ht="21.75" customHeight="1" x14ac:dyDescent="0.25">
      <c r="A772" s="4">
        <v>777</v>
      </c>
      <c r="B772" s="83"/>
      <c r="C772" s="35"/>
      <c r="D772" s="2"/>
      <c r="E772" s="2"/>
      <c r="F772" s="14">
        <f ca="1">Tabla368910111819151617234567563891011[[#This Row],[FECHA RADICACION]]-TODAY()</f>
        <v>-46063</v>
      </c>
      <c r="G772" s="14"/>
      <c r="H772" s="14"/>
      <c r="I772" s="14"/>
      <c r="M772" s="12"/>
    </row>
    <row r="773" spans="1:13" ht="21.75" customHeight="1" x14ac:dyDescent="0.25">
      <c r="A773" s="4">
        <v>778</v>
      </c>
      <c r="B773" s="83"/>
      <c r="C773" s="35"/>
      <c r="D773" s="2"/>
      <c r="E773" s="2"/>
      <c r="F773" s="14">
        <f ca="1">Tabla368910111819151617234567563891011[[#This Row],[FECHA RADICACION]]-TODAY()</f>
        <v>-46063</v>
      </c>
      <c r="G773" s="14"/>
      <c r="H773" s="14"/>
      <c r="I773" s="14"/>
      <c r="M773" s="12"/>
    </row>
    <row r="774" spans="1:13" ht="21.75" customHeight="1" x14ac:dyDescent="0.25">
      <c r="A774" s="4">
        <v>779</v>
      </c>
      <c r="B774" s="83"/>
      <c r="C774" s="35"/>
      <c r="D774" s="2"/>
      <c r="E774" s="2"/>
      <c r="F774" s="14">
        <f ca="1">Tabla368910111819151617234567563891011[[#This Row],[FECHA RADICACION]]-TODAY()</f>
        <v>-46063</v>
      </c>
      <c r="G774" s="14"/>
      <c r="H774" s="14"/>
      <c r="M774" s="12"/>
    </row>
    <row r="775" spans="1:13" ht="21.75" customHeight="1" x14ac:dyDescent="0.25">
      <c r="A775" s="4">
        <v>780</v>
      </c>
      <c r="B775" s="83"/>
      <c r="C775" s="35"/>
      <c r="D775" s="2"/>
      <c r="E775" s="2"/>
      <c r="F775" s="14">
        <f ca="1">Tabla368910111819151617234567563891011[[#This Row],[FECHA RADICACION]]-TODAY()</f>
        <v>-46063</v>
      </c>
      <c r="G775" s="14"/>
      <c r="H775" s="14"/>
      <c r="I775" s="14"/>
      <c r="M775" s="12"/>
    </row>
    <row r="776" spans="1:13" ht="21.75" customHeight="1" x14ac:dyDescent="0.25">
      <c r="A776" s="4">
        <v>781</v>
      </c>
      <c r="B776" s="83"/>
      <c r="C776" s="35"/>
      <c r="D776" s="2"/>
      <c r="E776" s="2"/>
      <c r="F776" s="14">
        <f ca="1">Tabla368910111819151617234567563891011[[#This Row],[FECHA RADICACION]]-TODAY()</f>
        <v>-46063</v>
      </c>
      <c r="G776" s="14"/>
      <c r="H776" s="14"/>
      <c r="I776" s="14"/>
      <c r="M776" s="12"/>
    </row>
    <row r="777" spans="1:13" ht="21.75" customHeight="1" x14ac:dyDescent="0.25">
      <c r="A777" s="4">
        <v>782</v>
      </c>
      <c r="B777" s="84"/>
      <c r="C777" s="35"/>
      <c r="D777" s="2"/>
      <c r="E777" s="2"/>
      <c r="F777" s="14">
        <f ca="1">Tabla368910111819151617234567563891011[[#This Row],[FECHA RADICACION]]-TODAY()</f>
        <v>-46063</v>
      </c>
      <c r="G777" s="14"/>
      <c r="H777" s="14"/>
      <c r="M777" s="12"/>
    </row>
    <row r="778" spans="1:13" ht="21.75" customHeight="1" x14ac:dyDescent="0.25">
      <c r="A778" s="4">
        <v>783</v>
      </c>
      <c r="B778" s="83"/>
      <c r="C778" s="35"/>
      <c r="D778" s="2"/>
      <c r="E778" s="2"/>
      <c r="F778" s="14">
        <f ca="1">Tabla368910111819151617234567563891011[[#This Row],[FECHA RADICACION]]-TODAY()</f>
        <v>-46063</v>
      </c>
      <c r="G778" s="14"/>
      <c r="H778" s="14"/>
      <c r="M778" s="12"/>
    </row>
    <row r="779" spans="1:13" ht="21.75" customHeight="1" x14ac:dyDescent="0.25">
      <c r="A779" s="4">
        <v>784</v>
      </c>
      <c r="B779" s="85"/>
      <c r="C779" s="35"/>
      <c r="D779" s="2"/>
      <c r="E779" s="6"/>
      <c r="F779" s="19">
        <f ca="1">Tabla368910111819151617234567563891011[[#This Row],[FECHA RADICACION]]-TODAY()</f>
        <v>-46063</v>
      </c>
      <c r="G779" s="19"/>
      <c r="H779" s="19"/>
      <c r="I779" s="23"/>
      <c r="J779" s="18"/>
      <c r="K779" s="24"/>
      <c r="L779" s="23"/>
      <c r="M779" s="3"/>
    </row>
    <row r="780" spans="1:13" ht="21.75" customHeight="1" x14ac:dyDescent="0.25">
      <c r="A780" s="4">
        <v>785</v>
      </c>
      <c r="B780" s="85"/>
      <c r="C780" s="77"/>
      <c r="D780" s="77"/>
      <c r="E780" s="6"/>
      <c r="F780" s="14">
        <f ca="1">Tabla368910111819151617234567563891011[[#This Row],[FECHA RADICACION]]-TODAY()</f>
        <v>-46063</v>
      </c>
      <c r="G780" s="14"/>
      <c r="H780" s="14"/>
      <c r="I780" s="14"/>
      <c r="M780" s="12"/>
    </row>
    <row r="781" spans="1:13" ht="21.75" customHeight="1" x14ac:dyDescent="0.25">
      <c r="A781" s="4">
        <v>786</v>
      </c>
      <c r="B781" s="85"/>
      <c r="C781" s="77"/>
      <c r="D781" s="77"/>
      <c r="E781" s="6"/>
      <c r="F781" s="14">
        <f ca="1">Tabla368910111819151617234567563891011[[#This Row],[FECHA RADICACION]]-TODAY()</f>
        <v>-46063</v>
      </c>
      <c r="G781" s="14"/>
      <c r="H781" s="14"/>
      <c r="M781" s="12"/>
    </row>
    <row r="782" spans="1:13" ht="21.75" customHeight="1" x14ac:dyDescent="0.25">
      <c r="A782" s="4">
        <v>787</v>
      </c>
      <c r="B782" s="85"/>
      <c r="C782" s="77"/>
      <c r="D782" s="77"/>
      <c r="E782" s="6"/>
      <c r="F782" s="14">
        <f ca="1">Tabla368910111819151617234567563891011[[#This Row],[FECHA RADICACION]]-TODAY()</f>
        <v>-46063</v>
      </c>
      <c r="G782" s="14"/>
      <c r="H782" s="14"/>
      <c r="I782" s="14"/>
      <c r="M782" s="12"/>
    </row>
    <row r="783" spans="1:13" ht="21.75" customHeight="1" x14ac:dyDescent="0.25">
      <c r="A783" s="4">
        <v>788</v>
      </c>
      <c r="B783" s="85"/>
      <c r="C783" s="77"/>
      <c r="D783" s="77"/>
      <c r="E783" s="6"/>
      <c r="F783" s="14">
        <f ca="1">Tabla368910111819151617234567563891011[[#This Row],[FECHA RADICACION]]-TODAY()</f>
        <v>-46063</v>
      </c>
      <c r="G783" s="14"/>
      <c r="H783" s="14"/>
      <c r="I783" s="14"/>
      <c r="M783" s="12"/>
    </row>
    <row r="784" spans="1:13" ht="21.75" customHeight="1" x14ac:dyDescent="0.25">
      <c r="A784" s="4">
        <v>789</v>
      </c>
      <c r="B784" s="85"/>
      <c r="C784" s="77"/>
      <c r="D784" s="77"/>
      <c r="E784" s="6"/>
      <c r="F784" s="14">
        <f ca="1">Tabla368910111819151617234567563891011[[#This Row],[FECHA RADICACION]]-TODAY()</f>
        <v>-46063</v>
      </c>
      <c r="G784" s="14"/>
      <c r="H784" s="14"/>
      <c r="M784" s="12"/>
    </row>
    <row r="785" spans="1:13" ht="21.75" customHeight="1" x14ac:dyDescent="0.25">
      <c r="A785" s="4">
        <v>790</v>
      </c>
      <c r="B785" s="85"/>
      <c r="C785" s="77"/>
      <c r="D785" s="77"/>
      <c r="E785" s="6"/>
      <c r="F785" s="14">
        <f ca="1">Tabla368910111819151617234567563891011[[#This Row],[FECHA RADICACION]]-TODAY()</f>
        <v>-46063</v>
      </c>
      <c r="G785" s="14"/>
      <c r="H785" s="14"/>
      <c r="M785" s="12"/>
    </row>
    <row r="786" spans="1:13" ht="21.75" customHeight="1" x14ac:dyDescent="0.25">
      <c r="A786" s="4">
        <v>791</v>
      </c>
      <c r="B786" s="85"/>
      <c r="C786" s="77"/>
      <c r="D786" s="77"/>
      <c r="E786" s="6"/>
      <c r="F786" s="14">
        <f ca="1">Tabla368910111819151617234567563891011[[#This Row],[FECHA RADICACION]]-TODAY()</f>
        <v>-46063</v>
      </c>
      <c r="G786" s="14"/>
      <c r="H786" s="14"/>
      <c r="I786" s="14"/>
      <c r="M786" s="12"/>
    </row>
    <row r="787" spans="1:13" ht="21.75" customHeight="1" x14ac:dyDescent="0.25">
      <c r="A787" s="4">
        <v>792</v>
      </c>
      <c r="B787" s="85"/>
      <c r="C787" s="77"/>
      <c r="D787" s="77"/>
      <c r="E787" s="6"/>
      <c r="F787" s="14">
        <f ca="1">Tabla368910111819151617234567563891011[[#This Row],[FECHA RADICACION]]-TODAY()</f>
        <v>-46063</v>
      </c>
      <c r="G787" s="14"/>
      <c r="H787" s="14"/>
      <c r="I787" s="14"/>
      <c r="M787" s="12"/>
    </row>
    <row r="788" spans="1:13" ht="21.75" customHeight="1" x14ac:dyDescent="0.25">
      <c r="A788" s="4">
        <v>793</v>
      </c>
      <c r="B788" s="85"/>
      <c r="C788" s="77"/>
      <c r="D788" s="77"/>
      <c r="E788" s="6"/>
      <c r="F788" s="14">
        <f ca="1">Tabla368910111819151617234567563891011[[#This Row],[FECHA RADICACION]]-TODAY()</f>
        <v>-46063</v>
      </c>
      <c r="G788" s="14"/>
      <c r="H788" s="14"/>
      <c r="I788" s="14"/>
      <c r="M788" s="12"/>
    </row>
    <row r="789" spans="1:13" ht="21.75" customHeight="1" x14ac:dyDescent="0.25">
      <c r="A789" s="4">
        <v>794</v>
      </c>
      <c r="B789" s="85"/>
      <c r="C789" s="77"/>
      <c r="D789" s="77"/>
      <c r="E789" s="6"/>
      <c r="F789" s="14">
        <f ca="1">Tabla368910111819151617234567563891011[[#This Row],[FECHA RADICACION]]-TODAY()</f>
        <v>-46063</v>
      </c>
      <c r="G789" s="14"/>
      <c r="H789" s="14"/>
      <c r="I789" s="14"/>
      <c r="M789" s="12"/>
    </row>
    <row r="790" spans="1:13" ht="21.75" customHeight="1" x14ac:dyDescent="0.25">
      <c r="A790" s="4">
        <v>795</v>
      </c>
      <c r="B790" s="85"/>
      <c r="C790" s="77"/>
      <c r="D790" s="77"/>
      <c r="E790" s="6"/>
      <c r="F790" s="14">
        <f ca="1">Tabla368910111819151617234567563891011[[#This Row],[FECHA RADICACION]]-TODAY()</f>
        <v>-46063</v>
      </c>
      <c r="G790" s="14"/>
      <c r="H790" s="14"/>
      <c r="M790" s="12"/>
    </row>
    <row r="791" spans="1:13" ht="21.75" customHeight="1" x14ac:dyDescent="0.25">
      <c r="A791" s="4">
        <v>796</v>
      </c>
      <c r="B791" s="85"/>
      <c r="C791" s="77"/>
      <c r="D791" s="77"/>
      <c r="E791" s="6"/>
      <c r="F791" s="14">
        <f ca="1">Tabla368910111819151617234567563891011[[#This Row],[FECHA RADICACION]]-TODAY()</f>
        <v>-46063</v>
      </c>
      <c r="G791" s="14"/>
      <c r="H791" s="14"/>
      <c r="I791" s="14"/>
      <c r="M791" s="12"/>
    </row>
    <row r="792" spans="1:13" ht="21.75" customHeight="1" x14ac:dyDescent="0.25">
      <c r="A792" s="4">
        <v>797</v>
      </c>
      <c r="B792" s="85"/>
      <c r="C792" s="77"/>
      <c r="D792" s="77"/>
      <c r="E792" s="6"/>
      <c r="F792" s="14">
        <f ca="1">Tabla368910111819151617234567563891011[[#This Row],[FECHA RADICACION]]-TODAY()</f>
        <v>-46063</v>
      </c>
      <c r="G792" s="14"/>
      <c r="H792" s="14"/>
      <c r="I792" s="14"/>
      <c r="M792" s="12"/>
    </row>
    <row r="793" spans="1:13" ht="21.75" customHeight="1" x14ac:dyDescent="0.25">
      <c r="A793" s="4">
        <v>798</v>
      </c>
      <c r="B793" s="85"/>
      <c r="C793" s="77"/>
      <c r="D793" s="77"/>
      <c r="E793" s="6"/>
      <c r="F793" s="14">
        <f ca="1">Tabla368910111819151617234567563891011[[#This Row],[FECHA RADICACION]]-TODAY()</f>
        <v>-46063</v>
      </c>
      <c r="G793" s="14"/>
      <c r="H793" s="14"/>
      <c r="I793" s="14"/>
      <c r="M793" s="12"/>
    </row>
    <row r="794" spans="1:13" ht="21.75" customHeight="1" x14ac:dyDescent="0.25">
      <c r="A794" s="4">
        <v>799</v>
      </c>
      <c r="B794" s="85"/>
      <c r="C794" s="77"/>
      <c r="D794" s="77"/>
      <c r="E794" s="6"/>
      <c r="F794" s="14">
        <f ca="1">Tabla368910111819151617234567563891011[[#This Row],[FECHA RADICACION]]-TODAY()</f>
        <v>-46063</v>
      </c>
      <c r="G794" s="14"/>
      <c r="H794" s="14"/>
      <c r="M794" s="12"/>
    </row>
    <row r="795" spans="1:13" ht="21.75" customHeight="1" x14ac:dyDescent="0.25">
      <c r="A795" s="4">
        <v>800</v>
      </c>
      <c r="B795" s="85"/>
      <c r="C795" s="77"/>
      <c r="D795" s="77"/>
      <c r="E795" s="6"/>
      <c r="F795" s="14">
        <f ca="1">Tabla368910111819151617234567563891011[[#This Row],[FECHA RADICACION]]-TODAY()</f>
        <v>-46063</v>
      </c>
      <c r="G795" s="14"/>
      <c r="H795" s="14"/>
      <c r="I795" s="14"/>
      <c r="M795" s="12"/>
    </row>
    <row r="796" spans="1:13" ht="21.75" customHeight="1" x14ac:dyDescent="0.25">
      <c r="A796" s="4">
        <v>801</v>
      </c>
      <c r="B796" s="85"/>
      <c r="C796" s="77"/>
      <c r="D796" s="77"/>
      <c r="E796" s="6"/>
      <c r="F796" s="14">
        <f ca="1">Tabla368910111819151617234567563891011[[#This Row],[FECHA RADICACION]]-TODAY()</f>
        <v>-46063</v>
      </c>
      <c r="G796" s="14"/>
      <c r="H796" s="14"/>
      <c r="I796" s="14"/>
      <c r="M796" s="12"/>
    </row>
    <row r="797" spans="1:13" ht="21.75" customHeight="1" x14ac:dyDescent="0.25">
      <c r="A797" s="4">
        <v>802</v>
      </c>
      <c r="B797" s="85"/>
      <c r="C797" s="2"/>
      <c r="D797" s="77"/>
      <c r="E797" s="6"/>
      <c r="F797" s="14">
        <f ca="1">Tabla368910111819151617234567563891011[[#This Row],[FECHA RADICACION]]-TODAY()</f>
        <v>-46063</v>
      </c>
      <c r="G797" s="14"/>
      <c r="H797" s="14"/>
      <c r="M797" s="12"/>
    </row>
    <row r="798" spans="1:13" ht="21.75" customHeight="1" x14ac:dyDescent="0.25">
      <c r="A798" s="4">
        <v>803</v>
      </c>
      <c r="B798" s="85"/>
      <c r="C798" s="2"/>
      <c r="D798" s="77"/>
      <c r="E798" s="6"/>
      <c r="F798" s="14">
        <f ca="1">Tabla368910111819151617234567563891011[[#This Row],[FECHA RADICACION]]-TODAY()</f>
        <v>-46063</v>
      </c>
      <c r="G798" s="14"/>
      <c r="H798" s="14"/>
      <c r="I798" s="14"/>
      <c r="M798" s="12"/>
    </row>
    <row r="799" spans="1:13" ht="21.75" customHeight="1" x14ac:dyDescent="0.25">
      <c r="A799" s="4">
        <v>804</v>
      </c>
      <c r="B799" s="85"/>
      <c r="C799" s="2"/>
      <c r="D799" s="77"/>
      <c r="E799" s="6"/>
      <c r="F799" s="14">
        <f ca="1">Tabla368910111819151617234567563891011[[#This Row],[FECHA RADICACION]]-TODAY()</f>
        <v>-46063</v>
      </c>
      <c r="G799" s="14"/>
      <c r="H799" s="14"/>
      <c r="I799" s="14"/>
      <c r="M799" s="12"/>
    </row>
    <row r="800" spans="1:13" ht="21.75" customHeight="1" x14ac:dyDescent="0.25">
      <c r="A800" s="4">
        <v>805</v>
      </c>
      <c r="B800" s="85"/>
      <c r="C800" s="2"/>
      <c r="D800" s="77"/>
      <c r="E800" s="6"/>
      <c r="F800" s="14">
        <f ca="1">Tabla368910111819151617234567563891011[[#This Row],[FECHA RADICACION]]-TODAY()</f>
        <v>-46063</v>
      </c>
      <c r="G800" s="14"/>
      <c r="H800" s="14"/>
      <c r="I800" s="14"/>
      <c r="M800" s="12"/>
    </row>
    <row r="801" spans="1:13" ht="21.75" customHeight="1" x14ac:dyDescent="0.25">
      <c r="A801" s="4">
        <v>806</v>
      </c>
      <c r="B801" s="85"/>
      <c r="C801" s="2"/>
      <c r="D801" s="77"/>
      <c r="E801" s="6"/>
      <c r="F801" s="14">
        <f ca="1">Tabla368910111819151617234567563891011[[#This Row],[FECHA RADICACION]]-TODAY()</f>
        <v>-46063</v>
      </c>
      <c r="G801" s="14"/>
      <c r="H801" s="14"/>
      <c r="I801" s="14"/>
      <c r="M801" s="12"/>
    </row>
    <row r="802" spans="1:13" ht="21.75" customHeight="1" x14ac:dyDescent="0.25">
      <c r="A802" s="4">
        <v>807</v>
      </c>
      <c r="B802" s="85"/>
      <c r="C802" s="2"/>
      <c r="D802" s="77"/>
      <c r="E802" s="6"/>
      <c r="F802" s="14">
        <f ca="1">Tabla368910111819151617234567563891011[[#This Row],[FECHA RADICACION]]-TODAY()</f>
        <v>-46063</v>
      </c>
      <c r="G802" s="14"/>
      <c r="H802" s="14"/>
      <c r="I802" s="14"/>
      <c r="M802" s="12"/>
    </row>
    <row r="803" spans="1:13" ht="21.75" customHeight="1" x14ac:dyDescent="0.25">
      <c r="A803" s="4">
        <v>808</v>
      </c>
      <c r="B803" s="85"/>
      <c r="C803" s="2"/>
      <c r="D803" s="77"/>
      <c r="E803" s="6"/>
      <c r="F803" s="14">
        <f ca="1">Tabla368910111819151617234567563891011[[#This Row],[FECHA RADICACION]]-TODAY()</f>
        <v>-46063</v>
      </c>
      <c r="G803" s="14"/>
      <c r="H803" s="14"/>
      <c r="M803" s="12"/>
    </row>
    <row r="804" spans="1:13" ht="21.75" customHeight="1" x14ac:dyDescent="0.25">
      <c r="A804" s="4">
        <v>809</v>
      </c>
      <c r="B804" s="85"/>
      <c r="C804" s="2"/>
      <c r="D804" s="77"/>
      <c r="E804" s="6"/>
      <c r="F804" s="14">
        <f ca="1">Tabla368910111819151617234567563891011[[#This Row],[FECHA RADICACION]]-TODAY()</f>
        <v>-46063</v>
      </c>
      <c r="G804" s="14"/>
      <c r="H804" s="14"/>
      <c r="M804" s="12"/>
    </row>
    <row r="805" spans="1:13" ht="21.75" customHeight="1" x14ac:dyDescent="0.25">
      <c r="A805" s="4">
        <v>810</v>
      </c>
      <c r="B805" s="85"/>
      <c r="C805" s="2"/>
      <c r="D805" s="77"/>
      <c r="E805" s="6"/>
      <c r="F805" s="14">
        <f ca="1">Tabla368910111819151617234567563891011[[#This Row],[FECHA RADICACION]]-TODAY()</f>
        <v>-46063</v>
      </c>
      <c r="G805" s="14"/>
      <c r="H805" s="14"/>
      <c r="M805" s="12"/>
    </row>
    <row r="806" spans="1:13" ht="21.75" customHeight="1" x14ac:dyDescent="0.25">
      <c r="A806" s="4">
        <v>811</v>
      </c>
      <c r="B806" s="85"/>
      <c r="C806" s="2"/>
      <c r="D806" s="77"/>
      <c r="E806" s="6"/>
      <c r="F806" s="14">
        <f ca="1">Tabla368910111819151617234567563891011[[#This Row],[FECHA RADICACION]]-TODAY()</f>
        <v>-46063</v>
      </c>
      <c r="G806" s="14"/>
      <c r="H806" s="14"/>
      <c r="M806" s="12"/>
    </row>
    <row r="807" spans="1:13" ht="21.75" customHeight="1" x14ac:dyDescent="0.25">
      <c r="A807" s="4">
        <v>812</v>
      </c>
      <c r="B807" s="85"/>
      <c r="C807" s="77"/>
      <c r="D807" s="77"/>
      <c r="E807" s="2"/>
      <c r="F807" s="14">
        <f ca="1">Tabla368910111819151617234567563891011[[#This Row],[FECHA RADICACION]]-TODAY()</f>
        <v>-46063</v>
      </c>
      <c r="G807" s="14"/>
      <c r="H807" s="14"/>
      <c r="I807" s="14"/>
      <c r="M807" s="12"/>
    </row>
    <row r="808" spans="1:13" ht="21.75" customHeight="1" x14ac:dyDescent="0.25">
      <c r="A808" s="4">
        <v>813</v>
      </c>
      <c r="B808" s="85"/>
      <c r="C808" s="77"/>
      <c r="D808" s="77"/>
      <c r="E808" s="2"/>
      <c r="F808" s="14">
        <f ca="1">Tabla368910111819151617234567563891011[[#This Row],[FECHA RADICACION]]-TODAY()</f>
        <v>-46063</v>
      </c>
      <c r="G808" s="14"/>
      <c r="H808" s="14"/>
      <c r="I808" s="14"/>
      <c r="M808" s="12"/>
    </row>
    <row r="809" spans="1:13" ht="21.75" customHeight="1" x14ac:dyDescent="0.25">
      <c r="A809" s="4">
        <v>814</v>
      </c>
      <c r="B809" s="85"/>
      <c r="C809" s="77"/>
      <c r="D809" s="77"/>
      <c r="E809" s="2"/>
      <c r="F809" s="14">
        <f ca="1">Tabla368910111819151617234567563891011[[#This Row],[FECHA RADICACION]]-TODAY()</f>
        <v>-46063</v>
      </c>
      <c r="G809" s="14"/>
      <c r="H809" s="14"/>
      <c r="I809" s="14"/>
      <c r="M809" s="12"/>
    </row>
    <row r="810" spans="1:13" ht="21.75" customHeight="1" x14ac:dyDescent="0.25">
      <c r="A810" s="4">
        <v>815</v>
      </c>
      <c r="B810" s="85"/>
      <c r="C810" s="77"/>
      <c r="D810" s="77"/>
      <c r="E810" s="2"/>
      <c r="F810" s="14">
        <f ca="1">Tabla368910111819151617234567563891011[[#This Row],[FECHA RADICACION]]-TODAY()</f>
        <v>-46063</v>
      </c>
      <c r="G810" s="14"/>
      <c r="H810" s="14"/>
      <c r="I810" s="14"/>
      <c r="M810" s="12"/>
    </row>
    <row r="811" spans="1:13" ht="21.75" customHeight="1" x14ac:dyDescent="0.25">
      <c r="A811" s="4">
        <v>816</v>
      </c>
      <c r="B811" s="85"/>
      <c r="C811" s="77"/>
      <c r="D811" s="77"/>
      <c r="E811" s="2"/>
      <c r="F811" s="14">
        <f ca="1">Tabla368910111819151617234567563891011[[#This Row],[FECHA RADICACION]]-TODAY()</f>
        <v>-46063</v>
      </c>
      <c r="G811" s="14"/>
      <c r="H811" s="14"/>
      <c r="I811" s="14"/>
      <c r="M811" s="12"/>
    </row>
    <row r="812" spans="1:13" ht="21.75" customHeight="1" x14ac:dyDescent="0.25">
      <c r="A812" s="4">
        <v>817</v>
      </c>
      <c r="B812" s="85"/>
      <c r="C812" s="77"/>
      <c r="D812" s="77"/>
      <c r="E812" s="2"/>
      <c r="F812" s="14">
        <f ca="1">Tabla368910111819151617234567563891011[[#This Row],[FECHA RADICACION]]-TODAY()</f>
        <v>-46063</v>
      </c>
      <c r="G812" s="14"/>
      <c r="H812" s="14"/>
      <c r="M812" s="12"/>
    </row>
    <row r="813" spans="1:13" ht="21.75" customHeight="1" x14ac:dyDescent="0.25">
      <c r="A813" s="4">
        <v>818</v>
      </c>
      <c r="B813" s="85"/>
      <c r="C813" s="77"/>
      <c r="D813" s="77"/>
      <c r="E813" s="2"/>
      <c r="F813" s="14">
        <f ca="1">Tabla368910111819151617234567563891011[[#This Row],[FECHA RADICACION]]-TODAY()</f>
        <v>-46063</v>
      </c>
      <c r="G813" s="14"/>
      <c r="H813" s="14"/>
      <c r="M813" s="12"/>
    </row>
    <row r="814" spans="1:13" ht="21.75" customHeight="1" x14ac:dyDescent="0.25">
      <c r="A814" s="4">
        <v>819</v>
      </c>
      <c r="B814" s="85"/>
      <c r="C814" s="77"/>
      <c r="D814" s="77"/>
      <c r="E814" s="2"/>
      <c r="F814" s="14">
        <f ca="1">Tabla368910111819151617234567563891011[[#This Row],[FECHA RADICACION]]-TODAY()</f>
        <v>-46063</v>
      </c>
      <c r="G814" s="14"/>
      <c r="H814" s="14"/>
      <c r="M814" s="12"/>
    </row>
    <row r="815" spans="1:13" ht="21.75" customHeight="1" x14ac:dyDescent="0.25">
      <c r="A815" s="4">
        <v>820</v>
      </c>
      <c r="B815" s="85"/>
      <c r="C815" s="77"/>
      <c r="D815" s="77"/>
      <c r="E815" s="2"/>
      <c r="F815" s="14">
        <f ca="1">Tabla368910111819151617234567563891011[[#This Row],[FECHA RADICACION]]-TODAY()</f>
        <v>-46063</v>
      </c>
      <c r="G815" s="14"/>
      <c r="H815" s="14"/>
      <c r="M815" s="12"/>
    </row>
    <row r="816" spans="1:13" ht="21.75" customHeight="1" x14ac:dyDescent="0.25">
      <c r="A816" s="4">
        <v>821</v>
      </c>
      <c r="B816" s="85"/>
      <c r="C816" s="35"/>
      <c r="D816" s="77"/>
      <c r="E816" s="2"/>
      <c r="F816" s="14">
        <f ca="1">Tabla368910111819151617234567563891011[[#This Row],[FECHA RADICACION]]-TODAY()</f>
        <v>-46063</v>
      </c>
      <c r="G816" s="14"/>
      <c r="H816" s="14"/>
      <c r="I816" s="14"/>
      <c r="M816" s="12"/>
    </row>
    <row r="817" spans="1:13" ht="21.75" customHeight="1" x14ac:dyDescent="0.25">
      <c r="A817" s="4">
        <v>822</v>
      </c>
      <c r="B817" s="85"/>
      <c r="C817" s="35"/>
      <c r="D817" s="77"/>
      <c r="E817" s="2"/>
      <c r="F817" s="14">
        <f ca="1">Tabla368910111819151617234567563891011[[#This Row],[FECHA RADICACION]]-TODAY()</f>
        <v>-46063</v>
      </c>
      <c r="G817" s="14"/>
      <c r="H817" s="14"/>
      <c r="I817" s="14"/>
      <c r="M817" s="12"/>
    </row>
    <row r="818" spans="1:13" ht="21.75" customHeight="1" x14ac:dyDescent="0.25">
      <c r="A818" s="4">
        <v>823</v>
      </c>
      <c r="B818" s="85"/>
      <c r="C818" s="35"/>
      <c r="D818" s="77"/>
      <c r="E818" s="2"/>
      <c r="F818" s="14">
        <f ca="1">Tabla368910111819151617234567563891011[[#This Row],[FECHA RADICACION]]-TODAY()</f>
        <v>-46063</v>
      </c>
      <c r="G818" s="14"/>
      <c r="H818" s="14"/>
      <c r="I818" s="14"/>
      <c r="M818" s="12"/>
    </row>
    <row r="819" spans="1:13" ht="21.75" customHeight="1" x14ac:dyDescent="0.25">
      <c r="A819" s="4">
        <v>824</v>
      </c>
      <c r="B819" s="85"/>
      <c r="C819" s="35"/>
      <c r="D819" s="77"/>
      <c r="E819" s="2"/>
      <c r="F819" s="14">
        <f ca="1">Tabla368910111819151617234567563891011[[#This Row],[FECHA RADICACION]]-TODAY()</f>
        <v>-46063</v>
      </c>
      <c r="G819" s="14"/>
      <c r="H819" s="14"/>
      <c r="I819" s="14"/>
      <c r="M819" s="12"/>
    </row>
    <row r="820" spans="1:13" ht="21.75" customHeight="1" x14ac:dyDescent="0.25">
      <c r="A820" s="4">
        <v>825</v>
      </c>
      <c r="B820" s="85"/>
      <c r="C820" s="35"/>
      <c r="D820" s="77"/>
      <c r="E820" s="2"/>
      <c r="F820" s="14">
        <f ca="1">Tabla368910111819151617234567563891011[[#This Row],[FECHA RADICACION]]-TODAY()</f>
        <v>-46063</v>
      </c>
      <c r="G820" s="14"/>
      <c r="H820" s="14"/>
      <c r="I820" s="14"/>
      <c r="M820" s="12"/>
    </row>
    <row r="821" spans="1:13" ht="21.75" customHeight="1" x14ac:dyDescent="0.25">
      <c r="A821" s="4">
        <v>826</v>
      </c>
      <c r="B821" s="85"/>
      <c r="C821" s="35"/>
      <c r="D821" s="77"/>
      <c r="E821" s="2"/>
      <c r="F821" s="14">
        <f ca="1">Tabla368910111819151617234567563891011[[#This Row],[FECHA RADICACION]]-TODAY()</f>
        <v>-46063</v>
      </c>
      <c r="G821" s="14"/>
      <c r="H821" s="14"/>
      <c r="M821" s="12"/>
    </row>
    <row r="822" spans="1:13" ht="21.75" customHeight="1" x14ac:dyDescent="0.25">
      <c r="A822" s="4">
        <v>827</v>
      </c>
      <c r="B822" s="85"/>
      <c r="C822" s="35"/>
      <c r="D822" s="77"/>
      <c r="E822" s="2"/>
      <c r="F822" s="14">
        <f ca="1">Tabla368910111819151617234567563891011[[#This Row],[FECHA RADICACION]]-TODAY()</f>
        <v>-46063</v>
      </c>
      <c r="G822" s="14"/>
      <c r="H822" s="14"/>
      <c r="M822" s="12"/>
    </row>
    <row r="823" spans="1:13" ht="21.75" customHeight="1" x14ac:dyDescent="0.25">
      <c r="A823" s="4">
        <v>828</v>
      </c>
      <c r="B823" s="85"/>
      <c r="C823" s="35"/>
      <c r="D823" s="77"/>
      <c r="E823" s="2"/>
      <c r="F823" s="14">
        <f ca="1">Tabla368910111819151617234567563891011[[#This Row],[FECHA RADICACION]]-TODAY()</f>
        <v>-46063</v>
      </c>
      <c r="G823" s="14"/>
      <c r="H823" s="14"/>
      <c r="I823" s="14"/>
      <c r="M823" s="12"/>
    </row>
    <row r="824" spans="1:13" ht="21.75" customHeight="1" x14ac:dyDescent="0.25">
      <c r="A824" s="4">
        <v>829</v>
      </c>
      <c r="B824" s="85"/>
      <c r="C824" s="35"/>
      <c r="D824" s="77"/>
      <c r="E824" s="2"/>
      <c r="F824" s="14">
        <f ca="1">Tabla368910111819151617234567563891011[[#This Row],[FECHA RADICACION]]-TODAY()</f>
        <v>-46063</v>
      </c>
      <c r="G824" s="14"/>
      <c r="H824" s="14"/>
      <c r="M824" s="12"/>
    </row>
    <row r="825" spans="1:13" ht="21.75" customHeight="1" x14ac:dyDescent="0.25">
      <c r="A825" s="4">
        <v>830</v>
      </c>
      <c r="B825" s="85"/>
      <c r="C825" s="35"/>
      <c r="D825" s="77"/>
      <c r="E825" s="2"/>
      <c r="F825" s="14">
        <f ca="1">Tabla368910111819151617234567563891011[[#This Row],[FECHA RADICACION]]-TODAY()</f>
        <v>-46063</v>
      </c>
      <c r="G825" s="14"/>
      <c r="H825" s="14"/>
      <c r="I825" s="14"/>
      <c r="M825" s="12"/>
    </row>
    <row r="826" spans="1:13" ht="21.75" customHeight="1" x14ac:dyDescent="0.25">
      <c r="A826" s="4">
        <v>831</v>
      </c>
      <c r="B826" s="85"/>
      <c r="C826" s="35"/>
      <c r="D826" s="35"/>
      <c r="E826" s="2"/>
      <c r="F826" s="14">
        <f ca="1">Tabla368910111819151617234567563891011[[#This Row],[FECHA RADICACION]]-TODAY()</f>
        <v>-46063</v>
      </c>
      <c r="G826" s="14"/>
      <c r="H826" s="14"/>
      <c r="M826" s="12"/>
    </row>
    <row r="827" spans="1:13" ht="21.75" customHeight="1" x14ac:dyDescent="0.25">
      <c r="A827" s="4">
        <v>832</v>
      </c>
      <c r="B827" s="85"/>
      <c r="C827" s="35"/>
      <c r="D827" s="35"/>
      <c r="E827" s="2"/>
      <c r="F827" s="14">
        <f ca="1">Tabla368910111819151617234567563891011[[#This Row],[FECHA RADICACION]]-TODAY()</f>
        <v>-46063</v>
      </c>
      <c r="G827" s="14"/>
      <c r="H827" s="14"/>
      <c r="M827" s="12"/>
    </row>
    <row r="828" spans="1:13" ht="21.75" customHeight="1" x14ac:dyDescent="0.25">
      <c r="A828" s="4">
        <v>833</v>
      </c>
      <c r="B828" s="85"/>
      <c r="C828" s="35"/>
      <c r="D828" s="35"/>
      <c r="E828" s="2"/>
      <c r="F828" s="14">
        <f ca="1">Tabla368910111819151617234567563891011[[#This Row],[FECHA RADICACION]]-TODAY()</f>
        <v>-46063</v>
      </c>
      <c r="G828" s="14"/>
      <c r="H828" s="14"/>
      <c r="M828" s="12"/>
    </row>
    <row r="829" spans="1:13" ht="21.75" customHeight="1" x14ac:dyDescent="0.25">
      <c r="A829" s="4">
        <v>834</v>
      </c>
      <c r="B829" s="85"/>
      <c r="C829" s="35"/>
      <c r="D829" s="35"/>
      <c r="E829" s="2"/>
      <c r="F829" s="14">
        <f ca="1">Tabla368910111819151617234567563891011[[#This Row],[FECHA RADICACION]]-TODAY()</f>
        <v>-46063</v>
      </c>
      <c r="G829" s="14"/>
      <c r="H829" s="14"/>
      <c r="I829" s="14"/>
      <c r="M829" s="12"/>
    </row>
    <row r="830" spans="1:13" ht="21.75" customHeight="1" x14ac:dyDescent="0.25">
      <c r="A830" s="4">
        <v>835</v>
      </c>
      <c r="B830" s="85"/>
      <c r="C830" s="35"/>
      <c r="D830" s="35"/>
      <c r="E830" s="2"/>
      <c r="F830" s="14">
        <f ca="1">Tabla368910111819151617234567563891011[[#This Row],[FECHA RADICACION]]-TODAY()</f>
        <v>-46063</v>
      </c>
      <c r="G830" s="14"/>
      <c r="H830" s="14"/>
      <c r="I830" s="14"/>
      <c r="M830" s="12"/>
    </row>
    <row r="831" spans="1:13" ht="21.75" customHeight="1" x14ac:dyDescent="0.25">
      <c r="A831" s="4">
        <v>836</v>
      </c>
      <c r="B831" s="85"/>
      <c r="C831" s="35"/>
      <c r="D831" s="35"/>
      <c r="E831" s="2"/>
      <c r="F831" s="14">
        <f ca="1">Tabla368910111819151617234567563891011[[#This Row],[FECHA RADICACION]]-TODAY()</f>
        <v>-46063</v>
      </c>
      <c r="G831" s="14"/>
      <c r="H831" s="14"/>
      <c r="I831" s="14"/>
      <c r="M831" s="12"/>
    </row>
    <row r="832" spans="1:13" ht="21.75" customHeight="1" x14ac:dyDescent="0.25">
      <c r="A832" s="4">
        <v>837</v>
      </c>
      <c r="B832" s="85"/>
      <c r="C832" s="35"/>
      <c r="D832" s="35"/>
      <c r="E832" s="2"/>
      <c r="F832" s="14">
        <f ca="1">Tabla368910111819151617234567563891011[[#This Row],[FECHA RADICACION]]-TODAY()</f>
        <v>-46063</v>
      </c>
      <c r="G832" s="14"/>
      <c r="H832" s="14"/>
      <c r="I832" s="14"/>
      <c r="M832" s="12"/>
    </row>
    <row r="833" spans="1:13" ht="21.75" customHeight="1" x14ac:dyDescent="0.25">
      <c r="A833" s="4">
        <v>838</v>
      </c>
      <c r="B833" s="85"/>
      <c r="C833" s="35"/>
      <c r="D833" s="35"/>
      <c r="E833" s="2"/>
      <c r="F833" s="14">
        <f ca="1">Tabla368910111819151617234567563891011[[#This Row],[FECHA RADICACION]]-TODAY()</f>
        <v>-46063</v>
      </c>
      <c r="G833" s="14"/>
      <c r="H833" s="14"/>
      <c r="M833" s="12"/>
    </row>
    <row r="834" spans="1:13" ht="21.75" customHeight="1" x14ac:dyDescent="0.25">
      <c r="A834" s="4">
        <v>839</v>
      </c>
      <c r="B834" s="85"/>
      <c r="C834" s="35"/>
      <c r="D834" s="35"/>
      <c r="E834" s="2"/>
      <c r="F834" s="14">
        <f ca="1">Tabla368910111819151617234567563891011[[#This Row],[FECHA RADICACION]]-TODAY()</f>
        <v>-46063</v>
      </c>
      <c r="G834" s="14"/>
      <c r="H834" s="14"/>
      <c r="M834" s="12"/>
    </row>
    <row r="835" spans="1:13" ht="21.75" customHeight="1" x14ac:dyDescent="0.25">
      <c r="A835" s="4">
        <v>840</v>
      </c>
      <c r="B835" s="85"/>
      <c r="C835" s="35"/>
      <c r="D835" s="35"/>
      <c r="E835" s="2"/>
      <c r="F835" s="14">
        <f ca="1">Tabla368910111819151617234567563891011[[#This Row],[FECHA RADICACION]]-TODAY()</f>
        <v>-46063</v>
      </c>
      <c r="G835" s="14"/>
      <c r="H835" s="14"/>
      <c r="I835" s="14"/>
      <c r="M835" s="12"/>
    </row>
    <row r="836" spans="1:13" ht="21.75" customHeight="1" x14ac:dyDescent="0.25">
      <c r="A836" s="4">
        <v>841</v>
      </c>
      <c r="B836" s="85"/>
      <c r="C836" s="35"/>
      <c r="D836" s="35"/>
      <c r="E836" s="2"/>
      <c r="F836" s="14">
        <f ca="1">Tabla368910111819151617234567563891011[[#This Row],[FECHA RADICACION]]-TODAY()</f>
        <v>-46063</v>
      </c>
      <c r="G836" s="14"/>
      <c r="H836" s="14"/>
      <c r="I836" s="14"/>
      <c r="M836" s="12"/>
    </row>
    <row r="837" spans="1:13" ht="21.75" customHeight="1" x14ac:dyDescent="0.25">
      <c r="A837" s="4">
        <v>842</v>
      </c>
      <c r="B837" s="85"/>
      <c r="C837" s="35"/>
      <c r="D837" s="35"/>
      <c r="E837" s="2"/>
      <c r="F837" s="14">
        <f ca="1">Tabla368910111819151617234567563891011[[#This Row],[FECHA RADICACION]]-TODAY()</f>
        <v>-46063</v>
      </c>
      <c r="G837" s="14"/>
      <c r="H837" s="14"/>
      <c r="I837" s="14"/>
      <c r="M837" s="12"/>
    </row>
    <row r="838" spans="1:13" ht="21.75" customHeight="1" x14ac:dyDescent="0.25">
      <c r="A838" s="4">
        <v>843</v>
      </c>
      <c r="B838" s="83"/>
      <c r="C838" s="35"/>
      <c r="D838" s="35"/>
      <c r="E838" s="2"/>
      <c r="F838" s="14">
        <f ca="1">Tabla368910111819151617234567563891011[[#This Row],[FECHA RADICACION]]-TODAY()</f>
        <v>-46063</v>
      </c>
      <c r="G838" s="14"/>
      <c r="H838" s="14"/>
      <c r="M838" s="12"/>
    </row>
    <row r="839" spans="1:13" ht="21.75" customHeight="1" x14ac:dyDescent="0.25">
      <c r="A839" s="4">
        <v>844</v>
      </c>
      <c r="B839" s="83"/>
      <c r="C839" s="35"/>
      <c r="D839" s="35"/>
      <c r="E839" s="2"/>
      <c r="F839" s="14">
        <f ca="1">Tabla368910111819151617234567563891011[[#This Row],[FECHA RADICACION]]-TODAY()</f>
        <v>-46063</v>
      </c>
      <c r="G839" s="14"/>
      <c r="H839" s="14"/>
      <c r="M839" s="12"/>
    </row>
    <row r="840" spans="1:13" ht="21.75" customHeight="1" x14ac:dyDescent="0.25">
      <c r="A840" s="4">
        <v>845</v>
      </c>
      <c r="B840" s="83"/>
      <c r="C840" s="35"/>
      <c r="D840" s="35"/>
      <c r="E840" s="2"/>
      <c r="F840" s="14">
        <f ca="1">Tabla368910111819151617234567563891011[[#This Row],[FECHA RADICACION]]-TODAY()</f>
        <v>-46063</v>
      </c>
      <c r="G840" s="14"/>
      <c r="H840" s="14"/>
      <c r="M840" s="12"/>
    </row>
    <row r="841" spans="1:13" ht="21.75" customHeight="1" x14ac:dyDescent="0.25">
      <c r="A841" s="4">
        <v>846</v>
      </c>
      <c r="B841" s="83"/>
      <c r="C841" s="35"/>
      <c r="D841" s="35"/>
      <c r="E841" s="2"/>
      <c r="F841" s="14">
        <f ca="1">Tabla368910111819151617234567563891011[[#This Row],[FECHA RADICACION]]-TODAY()</f>
        <v>-46063</v>
      </c>
      <c r="G841" s="14"/>
      <c r="H841" s="14"/>
      <c r="I841" s="14"/>
      <c r="M841" s="12"/>
    </row>
    <row r="842" spans="1:13" ht="21.75" customHeight="1" x14ac:dyDescent="0.25">
      <c r="A842" s="4">
        <v>847</v>
      </c>
      <c r="B842" s="83"/>
      <c r="C842" s="35"/>
      <c r="D842" s="35"/>
      <c r="E842" s="2"/>
      <c r="F842" s="14">
        <f ca="1">Tabla368910111819151617234567563891011[[#This Row],[FECHA RADICACION]]-TODAY()</f>
        <v>-46063</v>
      </c>
      <c r="G842" s="14"/>
      <c r="H842" s="14"/>
      <c r="I842" s="14"/>
      <c r="M842" s="12"/>
    </row>
    <row r="843" spans="1:13" ht="21.75" customHeight="1" x14ac:dyDescent="0.25">
      <c r="A843" s="4">
        <v>848</v>
      </c>
      <c r="B843" s="83"/>
      <c r="C843" s="35"/>
      <c r="D843" s="35"/>
      <c r="E843" s="2"/>
      <c r="F843" s="14">
        <f ca="1">Tabla368910111819151617234567563891011[[#This Row],[FECHA RADICACION]]-TODAY()</f>
        <v>-46063</v>
      </c>
      <c r="G843" s="14"/>
      <c r="H843" s="14"/>
      <c r="M843" s="12"/>
    </row>
    <row r="844" spans="1:13" ht="21.75" customHeight="1" x14ac:dyDescent="0.25">
      <c r="A844" s="4">
        <v>849</v>
      </c>
      <c r="B844" s="83"/>
      <c r="C844" s="35"/>
      <c r="D844" s="35"/>
      <c r="E844" s="2"/>
      <c r="F844" s="14">
        <f ca="1">Tabla368910111819151617234567563891011[[#This Row],[FECHA RADICACION]]-TODAY()</f>
        <v>-46063</v>
      </c>
      <c r="G844" s="14"/>
      <c r="H844" s="14"/>
      <c r="I844" s="14"/>
      <c r="M844" s="12"/>
    </row>
    <row r="845" spans="1:13" ht="21.75" customHeight="1" x14ac:dyDescent="0.25">
      <c r="A845" s="4">
        <v>850</v>
      </c>
      <c r="B845" s="83"/>
      <c r="C845" s="35"/>
      <c r="D845" s="35"/>
      <c r="E845" s="2"/>
      <c r="F845" s="14">
        <f ca="1">Tabla368910111819151617234567563891011[[#This Row],[FECHA RADICACION]]-TODAY()</f>
        <v>-46063</v>
      </c>
      <c r="G845" s="14"/>
      <c r="H845" s="14"/>
      <c r="I845" s="14"/>
      <c r="M845" s="12"/>
    </row>
    <row r="846" spans="1:13" ht="21.75" customHeight="1" x14ac:dyDescent="0.25">
      <c r="A846" s="4">
        <v>851</v>
      </c>
      <c r="B846" s="83"/>
      <c r="C846" s="35"/>
      <c r="D846" s="35"/>
      <c r="E846" s="2"/>
      <c r="F846" s="14">
        <f ca="1">Tabla368910111819151617234567563891011[[#This Row],[FECHA RADICACION]]-TODAY()</f>
        <v>-46063</v>
      </c>
      <c r="G846" s="14"/>
      <c r="H846" s="14"/>
      <c r="I846" s="14"/>
      <c r="M846" s="12"/>
    </row>
    <row r="847" spans="1:13" ht="21.75" customHeight="1" x14ac:dyDescent="0.25">
      <c r="A847" s="4">
        <v>852</v>
      </c>
      <c r="B847" s="83"/>
      <c r="C847" s="35"/>
      <c r="D847" s="35"/>
      <c r="E847" s="2"/>
      <c r="F847" s="14">
        <f ca="1">Tabla368910111819151617234567563891011[[#This Row],[FECHA RADICACION]]-TODAY()</f>
        <v>-46063</v>
      </c>
      <c r="G847" s="14"/>
      <c r="H847" s="14"/>
      <c r="M847" s="12"/>
    </row>
    <row r="848" spans="1:13" ht="21.75" customHeight="1" x14ac:dyDescent="0.25">
      <c r="A848" s="4">
        <v>853</v>
      </c>
      <c r="B848" s="83"/>
      <c r="C848" s="35"/>
      <c r="D848" s="35"/>
      <c r="E848" s="2"/>
      <c r="F848" s="14">
        <f ca="1">Tabla368910111819151617234567563891011[[#This Row],[FECHA RADICACION]]-TODAY()</f>
        <v>-46063</v>
      </c>
      <c r="G848" s="14"/>
      <c r="H848" s="14"/>
      <c r="I848" s="14"/>
      <c r="M848" s="12"/>
    </row>
    <row r="849" spans="1:13" ht="21.75" customHeight="1" x14ac:dyDescent="0.25">
      <c r="A849" s="4">
        <v>854</v>
      </c>
      <c r="B849" s="83"/>
      <c r="C849" s="35"/>
      <c r="D849" s="35"/>
      <c r="E849" s="2"/>
      <c r="F849" s="14">
        <f ca="1">Tabla368910111819151617234567563891011[[#This Row],[FECHA RADICACION]]-TODAY()</f>
        <v>-46063</v>
      </c>
      <c r="G849" s="14"/>
      <c r="H849" s="14"/>
      <c r="M849" s="12"/>
    </row>
    <row r="850" spans="1:13" ht="21.75" customHeight="1" x14ac:dyDescent="0.25">
      <c r="A850" s="4">
        <v>855</v>
      </c>
      <c r="B850" s="83"/>
      <c r="C850" s="35"/>
      <c r="D850" s="35"/>
      <c r="E850" s="2"/>
      <c r="F850" s="14">
        <f ca="1">Tabla368910111819151617234567563891011[[#This Row],[FECHA RADICACION]]-TODAY()</f>
        <v>-46063</v>
      </c>
      <c r="G850" s="14"/>
      <c r="H850" s="14"/>
      <c r="I850" s="14"/>
      <c r="M850" s="12"/>
    </row>
    <row r="851" spans="1:13" ht="21.75" customHeight="1" x14ac:dyDescent="0.25">
      <c r="A851" s="4">
        <v>856</v>
      </c>
      <c r="B851" s="83"/>
      <c r="C851" s="35"/>
      <c r="D851" s="35"/>
      <c r="E851" s="2"/>
      <c r="F851" s="14">
        <f ca="1">Tabla368910111819151617234567563891011[[#This Row],[FECHA RADICACION]]-TODAY()</f>
        <v>-46063</v>
      </c>
      <c r="G851" s="14"/>
      <c r="H851" s="14"/>
      <c r="I851" s="14"/>
      <c r="M851" s="12"/>
    </row>
    <row r="852" spans="1:13" ht="21.75" customHeight="1" x14ac:dyDescent="0.25">
      <c r="A852" s="4">
        <v>857</v>
      </c>
      <c r="B852" s="83"/>
      <c r="C852" s="35"/>
      <c r="D852" s="35"/>
      <c r="E852" s="2"/>
      <c r="F852" s="14">
        <f ca="1">Tabla368910111819151617234567563891011[[#This Row],[FECHA RADICACION]]-TODAY()</f>
        <v>-46063</v>
      </c>
      <c r="G852" s="14"/>
      <c r="H852" s="14"/>
      <c r="I852" s="14"/>
      <c r="M852" s="12"/>
    </row>
    <row r="853" spans="1:13" ht="21.75" customHeight="1" x14ac:dyDescent="0.25">
      <c r="A853" s="4">
        <v>858</v>
      </c>
      <c r="B853" s="83"/>
      <c r="C853" s="35"/>
      <c r="D853" s="35"/>
      <c r="E853" s="2"/>
      <c r="F853" s="14">
        <f ca="1">Tabla368910111819151617234567563891011[[#This Row],[FECHA RADICACION]]-TODAY()</f>
        <v>-46063</v>
      </c>
      <c r="G853" s="14"/>
      <c r="H853" s="14"/>
      <c r="I853" s="14"/>
      <c r="M853" s="12"/>
    </row>
    <row r="854" spans="1:13" ht="21.75" customHeight="1" x14ac:dyDescent="0.25">
      <c r="A854" s="4">
        <v>859</v>
      </c>
      <c r="B854" s="83"/>
      <c r="C854" s="35"/>
      <c r="D854" s="35"/>
      <c r="E854" s="2"/>
      <c r="F854" s="14">
        <f ca="1">Tabla368910111819151617234567563891011[[#This Row],[FECHA RADICACION]]-TODAY()</f>
        <v>-46063</v>
      </c>
      <c r="G854" s="14"/>
      <c r="H854" s="14"/>
      <c r="I854" s="14"/>
      <c r="M854" s="12"/>
    </row>
    <row r="855" spans="1:13" ht="21.75" customHeight="1" x14ac:dyDescent="0.25">
      <c r="A855" s="4">
        <v>860</v>
      </c>
      <c r="B855" s="83"/>
      <c r="C855" s="35"/>
      <c r="D855" s="35"/>
      <c r="E855" s="2"/>
      <c r="F855" s="14">
        <f ca="1">Tabla368910111819151617234567563891011[[#This Row],[FECHA RADICACION]]-TODAY()</f>
        <v>-46063</v>
      </c>
      <c r="G855" s="14"/>
      <c r="H855" s="14"/>
      <c r="M855" s="12"/>
    </row>
    <row r="856" spans="1:13" ht="21.75" customHeight="1" x14ac:dyDescent="0.25">
      <c r="A856" s="4">
        <v>861</v>
      </c>
      <c r="B856" s="83"/>
      <c r="C856" s="35"/>
      <c r="D856" s="35"/>
      <c r="E856" s="2"/>
      <c r="F856" s="14">
        <f ca="1">Tabla368910111819151617234567563891011[[#This Row],[FECHA RADICACION]]-TODAY()</f>
        <v>-46063</v>
      </c>
      <c r="G856" s="14"/>
      <c r="H856" s="14"/>
      <c r="I856" s="14"/>
      <c r="M856" s="12"/>
    </row>
    <row r="857" spans="1:13" ht="21.75" customHeight="1" x14ac:dyDescent="0.25">
      <c r="A857" s="4">
        <v>862</v>
      </c>
      <c r="B857" s="83"/>
      <c r="C857" s="35"/>
      <c r="D857" s="35"/>
      <c r="E857" s="2"/>
      <c r="F857" s="14">
        <f ca="1">Tabla368910111819151617234567563891011[[#This Row],[FECHA RADICACION]]-TODAY()</f>
        <v>-46063</v>
      </c>
      <c r="G857" s="14"/>
      <c r="H857" s="14"/>
      <c r="M857" s="12"/>
    </row>
    <row r="858" spans="1:13" ht="21.75" customHeight="1" x14ac:dyDescent="0.25">
      <c r="A858" s="4">
        <v>863</v>
      </c>
      <c r="B858" s="83"/>
      <c r="C858" s="35"/>
      <c r="D858" s="35"/>
      <c r="E858" s="2"/>
      <c r="F858" s="14">
        <f ca="1">Tabla368910111819151617234567563891011[[#This Row],[FECHA RADICACION]]-TODAY()</f>
        <v>-46063</v>
      </c>
      <c r="G858" s="14"/>
      <c r="H858" s="14"/>
      <c r="I858" s="14"/>
      <c r="M858" s="12"/>
    </row>
    <row r="859" spans="1:13" ht="21.75" customHeight="1" x14ac:dyDescent="0.25">
      <c r="A859" s="4">
        <v>864</v>
      </c>
      <c r="B859" s="83"/>
      <c r="C859" s="35"/>
      <c r="D859" s="35"/>
      <c r="E859" s="2"/>
      <c r="F859" s="14">
        <f ca="1">Tabla368910111819151617234567563891011[[#This Row],[FECHA RADICACION]]-TODAY()</f>
        <v>-46063</v>
      </c>
      <c r="G859" s="14"/>
      <c r="H859" s="14"/>
      <c r="I859" s="14"/>
      <c r="M859" s="12"/>
    </row>
    <row r="860" spans="1:13" ht="21.75" customHeight="1" x14ac:dyDescent="0.25">
      <c r="A860" s="4">
        <v>865</v>
      </c>
      <c r="B860" s="83"/>
      <c r="C860" s="35"/>
      <c r="D860" s="35"/>
      <c r="E860" s="2"/>
      <c r="F860" s="14">
        <f ca="1">Tabla368910111819151617234567563891011[[#This Row],[FECHA RADICACION]]-TODAY()</f>
        <v>-46063</v>
      </c>
      <c r="G860" s="14"/>
      <c r="H860" s="14"/>
      <c r="I860" s="14"/>
      <c r="M860" s="12"/>
    </row>
    <row r="861" spans="1:13" ht="21.75" customHeight="1" x14ac:dyDescent="0.25">
      <c r="A861" s="4">
        <v>866</v>
      </c>
      <c r="B861" s="83"/>
      <c r="C861" s="35"/>
      <c r="D861" s="35"/>
      <c r="E861" s="2"/>
      <c r="F861" s="14">
        <f ca="1">Tabla368910111819151617234567563891011[[#This Row],[FECHA RADICACION]]-TODAY()</f>
        <v>-46063</v>
      </c>
      <c r="G861" s="14"/>
      <c r="H861" s="14"/>
      <c r="I861" s="14"/>
      <c r="M861" s="12"/>
    </row>
    <row r="862" spans="1:13" ht="21.75" customHeight="1" x14ac:dyDescent="0.25">
      <c r="A862" s="4">
        <v>867</v>
      </c>
      <c r="B862" s="83"/>
      <c r="C862" s="35"/>
      <c r="D862" s="35"/>
      <c r="E862" s="2"/>
      <c r="F862" s="14">
        <f ca="1">Tabla368910111819151617234567563891011[[#This Row],[FECHA RADICACION]]-TODAY()</f>
        <v>-46063</v>
      </c>
      <c r="G862" s="14"/>
      <c r="H862" s="14"/>
      <c r="M862" s="12"/>
    </row>
    <row r="863" spans="1:13" ht="21.75" customHeight="1" x14ac:dyDescent="0.25">
      <c r="A863" s="4">
        <v>868</v>
      </c>
      <c r="B863" s="83"/>
      <c r="C863" s="35"/>
      <c r="D863" s="35"/>
      <c r="E863" s="2"/>
      <c r="F863" s="14">
        <f ca="1">Tabla368910111819151617234567563891011[[#This Row],[FECHA RADICACION]]-TODAY()</f>
        <v>-46063</v>
      </c>
      <c r="G863" s="14"/>
      <c r="H863" s="14"/>
      <c r="M863" s="12"/>
    </row>
    <row r="864" spans="1:13" ht="21.75" customHeight="1" x14ac:dyDescent="0.25">
      <c r="A864" s="4">
        <v>869</v>
      </c>
      <c r="B864" s="84"/>
      <c r="C864" s="35"/>
      <c r="D864" s="35"/>
      <c r="E864" s="2"/>
      <c r="F864" s="14">
        <f ca="1">Tabla368910111819151617234567563891011[[#This Row],[FECHA RADICACION]]-TODAY()</f>
        <v>-46063</v>
      </c>
      <c r="G864" s="14"/>
      <c r="H864" s="14"/>
      <c r="I864" s="14"/>
      <c r="M864" s="12"/>
    </row>
    <row r="865" spans="1:13" ht="21.75" customHeight="1" x14ac:dyDescent="0.25">
      <c r="A865" s="4">
        <v>870</v>
      </c>
      <c r="B865" s="83"/>
      <c r="C865" s="35"/>
      <c r="D865" s="35"/>
      <c r="E865" s="2"/>
      <c r="F865" s="14">
        <f ca="1">Tabla368910111819151617234567563891011[[#This Row],[FECHA RADICACION]]-TODAY()</f>
        <v>-46063</v>
      </c>
      <c r="G865" s="14"/>
      <c r="H865" s="14"/>
      <c r="I865" s="14"/>
      <c r="M865" s="12"/>
    </row>
    <row r="866" spans="1:13" ht="21.75" customHeight="1" x14ac:dyDescent="0.25">
      <c r="A866" s="4">
        <v>871</v>
      </c>
      <c r="B866" s="83"/>
      <c r="C866" s="35"/>
      <c r="D866" s="35"/>
      <c r="E866" s="2"/>
      <c r="F866" s="14">
        <f ca="1">Tabla368910111819151617234567563891011[[#This Row],[FECHA RADICACION]]-TODAY()</f>
        <v>-46063</v>
      </c>
      <c r="G866" s="14"/>
      <c r="H866" s="14"/>
      <c r="I866" s="14"/>
      <c r="M866" s="12"/>
    </row>
    <row r="867" spans="1:13" ht="21.75" customHeight="1" x14ac:dyDescent="0.25">
      <c r="A867" s="4">
        <v>872</v>
      </c>
      <c r="B867" s="83"/>
      <c r="C867" s="35"/>
      <c r="D867" s="35"/>
      <c r="E867" s="2"/>
      <c r="F867" s="14">
        <f ca="1">Tabla368910111819151617234567563891011[[#This Row],[FECHA RADICACION]]-TODAY()</f>
        <v>-46063</v>
      </c>
      <c r="G867" s="14"/>
      <c r="H867" s="14"/>
      <c r="I867" s="14"/>
      <c r="M867" s="12"/>
    </row>
    <row r="868" spans="1:13" ht="21.75" customHeight="1" x14ac:dyDescent="0.25">
      <c r="A868" s="4">
        <v>873</v>
      </c>
      <c r="B868" s="83"/>
      <c r="C868" s="35"/>
      <c r="D868" s="35"/>
      <c r="E868" s="2"/>
      <c r="F868" s="14">
        <f ca="1">Tabla368910111819151617234567563891011[[#This Row],[FECHA RADICACION]]-TODAY()</f>
        <v>-46063</v>
      </c>
      <c r="G868" s="14"/>
      <c r="H868" s="14"/>
      <c r="I868" s="14"/>
      <c r="M868" s="12"/>
    </row>
    <row r="869" spans="1:13" ht="21.75" customHeight="1" x14ac:dyDescent="0.25">
      <c r="A869" s="4">
        <v>874</v>
      </c>
      <c r="B869" s="83"/>
      <c r="C869" s="35"/>
      <c r="D869" s="35"/>
      <c r="E869" s="2"/>
      <c r="F869" s="14">
        <f ca="1">Tabla368910111819151617234567563891011[[#This Row],[FECHA RADICACION]]-TODAY()</f>
        <v>-46063</v>
      </c>
      <c r="G869" s="14"/>
      <c r="H869" s="14"/>
      <c r="M869" s="12"/>
    </row>
    <row r="870" spans="1:13" ht="21.75" customHeight="1" x14ac:dyDescent="0.25">
      <c r="A870" s="4">
        <v>875</v>
      </c>
      <c r="B870" s="83"/>
      <c r="C870" s="35"/>
      <c r="D870" s="35"/>
      <c r="E870" s="2"/>
      <c r="F870" s="14">
        <f ca="1">Tabla368910111819151617234567563891011[[#This Row],[FECHA RADICACION]]-TODAY()</f>
        <v>-46063</v>
      </c>
      <c r="G870" s="14"/>
      <c r="H870" s="14"/>
      <c r="M870" s="12"/>
    </row>
    <row r="871" spans="1:13" ht="21.75" customHeight="1" x14ac:dyDescent="0.25">
      <c r="A871" s="4">
        <v>876</v>
      </c>
      <c r="B871" s="83"/>
      <c r="C871" s="35"/>
      <c r="D871" s="35"/>
      <c r="E871" s="2"/>
      <c r="F871" s="14">
        <f ca="1">Tabla368910111819151617234567563891011[[#This Row],[FECHA RADICACION]]-TODAY()</f>
        <v>-46063</v>
      </c>
      <c r="G871" s="14"/>
      <c r="H871" s="14"/>
      <c r="M871" s="12"/>
    </row>
    <row r="872" spans="1:13" ht="21.75" customHeight="1" x14ac:dyDescent="0.25">
      <c r="A872" s="4">
        <v>877</v>
      </c>
      <c r="B872" s="83"/>
      <c r="C872" s="35"/>
      <c r="D872" s="35"/>
      <c r="E872" s="2"/>
      <c r="F872" s="14">
        <f ca="1">Tabla368910111819151617234567563891011[[#This Row],[FECHA RADICACION]]-TODAY()</f>
        <v>-46063</v>
      </c>
      <c r="G872" s="14"/>
      <c r="H872" s="14"/>
      <c r="I872" s="14"/>
      <c r="M872" s="12"/>
    </row>
    <row r="873" spans="1:13" ht="21.75" customHeight="1" x14ac:dyDescent="0.25">
      <c r="A873" s="4">
        <v>878</v>
      </c>
      <c r="B873" s="83"/>
      <c r="C873" s="35"/>
      <c r="D873" s="35"/>
      <c r="E873" s="2"/>
      <c r="F873" s="14">
        <f ca="1">Tabla368910111819151617234567563891011[[#This Row],[FECHA RADICACION]]-TODAY()</f>
        <v>-46063</v>
      </c>
      <c r="G873" s="14"/>
      <c r="H873" s="14"/>
      <c r="I873" s="14"/>
      <c r="M873" s="12"/>
    </row>
    <row r="874" spans="1:13" ht="21.75" customHeight="1" x14ac:dyDescent="0.25">
      <c r="A874" s="4">
        <v>879</v>
      </c>
      <c r="B874" s="83"/>
      <c r="C874" s="35"/>
      <c r="D874" s="35"/>
      <c r="E874" s="2"/>
      <c r="F874" s="14">
        <f ca="1">Tabla368910111819151617234567563891011[[#This Row],[FECHA RADICACION]]-TODAY()</f>
        <v>-46063</v>
      </c>
      <c r="G874" s="14"/>
      <c r="H874" s="14"/>
      <c r="I874" s="14"/>
      <c r="M874" s="12"/>
    </row>
    <row r="875" spans="1:13" ht="21.75" customHeight="1" x14ac:dyDescent="0.25">
      <c r="A875" s="4">
        <v>880</v>
      </c>
      <c r="B875" s="83"/>
      <c r="C875" s="35"/>
      <c r="D875" s="35"/>
      <c r="E875" s="2"/>
      <c r="F875" s="14">
        <f ca="1">Tabla368910111819151617234567563891011[[#This Row],[FECHA RADICACION]]-TODAY()</f>
        <v>-46063</v>
      </c>
      <c r="G875" s="14"/>
      <c r="H875" s="14"/>
      <c r="I875" s="14"/>
      <c r="M875" s="12"/>
    </row>
    <row r="876" spans="1:13" ht="21.75" customHeight="1" x14ac:dyDescent="0.25">
      <c r="A876" s="4">
        <v>881</v>
      </c>
      <c r="B876" s="83"/>
      <c r="C876" s="35"/>
      <c r="D876" s="35"/>
      <c r="E876" s="2"/>
      <c r="F876" s="14">
        <f ca="1">Tabla368910111819151617234567563891011[[#This Row],[FECHA RADICACION]]-TODAY()</f>
        <v>-46063</v>
      </c>
      <c r="G876" s="14"/>
      <c r="H876" s="14"/>
      <c r="I876" s="14"/>
      <c r="M876" s="12"/>
    </row>
    <row r="877" spans="1:13" ht="21.75" customHeight="1" x14ac:dyDescent="0.25">
      <c r="A877" s="4">
        <v>882</v>
      </c>
      <c r="B877" s="83"/>
      <c r="C877" s="35"/>
      <c r="D877" s="35"/>
      <c r="E877" s="2"/>
      <c r="F877" s="14">
        <f ca="1">Tabla368910111819151617234567563891011[[#This Row],[FECHA RADICACION]]-TODAY()</f>
        <v>-46063</v>
      </c>
      <c r="G877" s="14"/>
      <c r="H877" s="14"/>
      <c r="I877" s="14"/>
      <c r="M877" s="12"/>
    </row>
    <row r="878" spans="1:13" ht="21.75" customHeight="1" x14ac:dyDescent="0.25">
      <c r="A878" s="4">
        <v>883</v>
      </c>
      <c r="B878" s="83"/>
      <c r="C878" s="35"/>
      <c r="D878" s="35"/>
      <c r="E878" s="2"/>
      <c r="F878" s="14">
        <f ca="1">Tabla368910111819151617234567563891011[[#This Row],[FECHA RADICACION]]-TODAY()</f>
        <v>-46063</v>
      </c>
      <c r="G878" s="14"/>
      <c r="H878" s="14"/>
      <c r="I878" s="14"/>
      <c r="M878" s="12"/>
    </row>
    <row r="879" spans="1:13" ht="21.75" customHeight="1" x14ac:dyDescent="0.25">
      <c r="A879" s="4">
        <v>884</v>
      </c>
      <c r="B879" s="83"/>
      <c r="C879" s="35"/>
      <c r="D879" s="35"/>
      <c r="E879" s="2"/>
      <c r="F879" s="14">
        <f ca="1">Tabla368910111819151617234567563891011[[#This Row],[FECHA RADICACION]]-TODAY()</f>
        <v>-46063</v>
      </c>
      <c r="G879" s="14"/>
      <c r="H879" s="14"/>
      <c r="M879" s="12"/>
    </row>
    <row r="880" spans="1:13" ht="21.75" customHeight="1" x14ac:dyDescent="0.25">
      <c r="A880" s="4">
        <v>885</v>
      </c>
      <c r="B880" s="83"/>
      <c r="C880" s="35"/>
      <c r="D880" s="35"/>
      <c r="E880" s="2"/>
      <c r="F880" s="14">
        <f ca="1">Tabla368910111819151617234567563891011[[#This Row],[FECHA RADICACION]]-TODAY()</f>
        <v>-46063</v>
      </c>
      <c r="G880" s="14"/>
      <c r="H880" s="14"/>
      <c r="I880" s="14"/>
      <c r="M880" s="12"/>
    </row>
    <row r="881" spans="1:13" ht="21.75" customHeight="1" x14ac:dyDescent="0.25">
      <c r="A881" s="4">
        <v>886</v>
      </c>
      <c r="B881" s="83"/>
      <c r="C881" s="35"/>
      <c r="D881" s="35"/>
      <c r="E881" s="2"/>
      <c r="F881" s="14">
        <f ca="1">Tabla368910111819151617234567563891011[[#This Row],[FECHA RADICACION]]-TODAY()</f>
        <v>-46063</v>
      </c>
      <c r="G881" s="14"/>
      <c r="H881" s="14"/>
      <c r="I881" s="14"/>
      <c r="M881" s="12"/>
    </row>
    <row r="882" spans="1:13" ht="21.75" customHeight="1" x14ac:dyDescent="0.25">
      <c r="A882" s="4">
        <v>887</v>
      </c>
      <c r="B882" s="83"/>
      <c r="C882" s="35"/>
      <c r="D882" s="35"/>
      <c r="E882" s="2"/>
      <c r="F882" s="14">
        <f ca="1">Tabla368910111819151617234567563891011[[#This Row],[FECHA RADICACION]]-TODAY()</f>
        <v>-46063</v>
      </c>
      <c r="G882" s="14"/>
      <c r="H882" s="14"/>
      <c r="I882" s="14"/>
      <c r="M882" s="12"/>
    </row>
    <row r="883" spans="1:13" ht="21.75" customHeight="1" x14ac:dyDescent="0.25">
      <c r="A883" s="4">
        <v>888</v>
      </c>
      <c r="B883" s="83"/>
      <c r="C883" s="35"/>
      <c r="D883" s="2"/>
      <c r="E883" s="2"/>
      <c r="F883" s="14">
        <f ca="1">Tabla368910111819151617234567563891011[[#This Row],[FECHA RADICACION]]-TODAY()</f>
        <v>-46063</v>
      </c>
      <c r="G883" s="14"/>
      <c r="H883" s="14"/>
      <c r="M883" s="12"/>
    </row>
    <row r="884" spans="1:13" ht="21.75" customHeight="1" x14ac:dyDescent="0.25">
      <c r="A884" s="4">
        <v>889</v>
      </c>
      <c r="B884" s="83"/>
      <c r="C884" s="35"/>
      <c r="D884" s="2"/>
      <c r="E884" s="2"/>
      <c r="F884" s="14">
        <f ca="1">Tabla368910111819151617234567563891011[[#This Row],[FECHA RADICACION]]-TODAY()</f>
        <v>-46063</v>
      </c>
      <c r="G884" s="14"/>
      <c r="H884" s="14"/>
      <c r="M884" s="12"/>
    </row>
    <row r="885" spans="1:13" ht="21.75" customHeight="1" x14ac:dyDescent="0.25">
      <c r="A885" s="4">
        <v>890</v>
      </c>
      <c r="B885" s="83"/>
      <c r="C885" s="35"/>
      <c r="D885" s="2"/>
      <c r="E885" s="2"/>
      <c r="F885" s="14">
        <f ca="1">Tabla368910111819151617234567563891011[[#This Row],[FECHA RADICACION]]-TODAY()</f>
        <v>-46063</v>
      </c>
      <c r="G885" s="14"/>
      <c r="H885" s="14"/>
      <c r="M885" s="12"/>
    </row>
    <row r="886" spans="1:13" ht="21.75" customHeight="1" x14ac:dyDescent="0.25">
      <c r="A886" s="4">
        <v>891</v>
      </c>
      <c r="B886" s="83"/>
      <c r="C886" s="35"/>
      <c r="D886" s="2"/>
      <c r="E886" s="2"/>
      <c r="F886" s="14">
        <f ca="1">Tabla368910111819151617234567563891011[[#This Row],[FECHA RADICACION]]-TODAY()</f>
        <v>-46063</v>
      </c>
      <c r="G886" s="14"/>
      <c r="H886" s="14"/>
      <c r="I886" s="14"/>
      <c r="M886" s="12"/>
    </row>
    <row r="887" spans="1:13" ht="21.75" customHeight="1" x14ac:dyDescent="0.25">
      <c r="A887" s="4">
        <v>892</v>
      </c>
      <c r="B887" s="83"/>
      <c r="C887" s="35"/>
      <c r="D887" s="2"/>
      <c r="E887" s="2"/>
      <c r="F887" s="14">
        <f ca="1">Tabla368910111819151617234567563891011[[#This Row],[FECHA RADICACION]]-TODAY()</f>
        <v>-46063</v>
      </c>
      <c r="G887" s="14"/>
      <c r="H887" s="14"/>
      <c r="M887" s="12"/>
    </row>
    <row r="888" spans="1:13" ht="21.75" customHeight="1" x14ac:dyDescent="0.25">
      <c r="A888" s="4">
        <v>893</v>
      </c>
      <c r="B888" s="83"/>
      <c r="C888" s="35"/>
      <c r="D888" s="2"/>
      <c r="E888" s="2"/>
      <c r="F888" s="14">
        <f ca="1">Tabla368910111819151617234567563891011[[#This Row],[FECHA RADICACION]]-TODAY()</f>
        <v>-46063</v>
      </c>
      <c r="G888" s="14"/>
      <c r="H888" s="14"/>
      <c r="I888" s="14"/>
      <c r="M888" s="12"/>
    </row>
    <row r="889" spans="1:13" ht="21.75" customHeight="1" x14ac:dyDescent="0.25">
      <c r="A889" s="4">
        <v>894</v>
      </c>
      <c r="B889" s="83"/>
      <c r="C889" s="35"/>
      <c r="D889" s="2"/>
      <c r="E889" s="2"/>
      <c r="F889" s="14">
        <f ca="1">Tabla368910111819151617234567563891011[[#This Row],[FECHA RADICACION]]-TODAY()</f>
        <v>-46063</v>
      </c>
      <c r="G889" s="14"/>
      <c r="H889" s="14"/>
      <c r="M889" s="12"/>
    </row>
    <row r="890" spans="1:13" ht="21.75" customHeight="1" x14ac:dyDescent="0.25">
      <c r="A890" s="4">
        <v>895</v>
      </c>
      <c r="B890" s="83"/>
      <c r="C890" s="35"/>
      <c r="D890" s="2"/>
      <c r="E890" s="2"/>
      <c r="F890" s="14">
        <f ca="1">Tabla368910111819151617234567563891011[[#This Row],[FECHA RADICACION]]-TODAY()</f>
        <v>-46063</v>
      </c>
      <c r="G890" s="14"/>
      <c r="H890" s="14"/>
      <c r="I890" s="14"/>
      <c r="M890" s="12"/>
    </row>
    <row r="891" spans="1:13" ht="21.75" customHeight="1" x14ac:dyDescent="0.25">
      <c r="A891" s="4">
        <v>896</v>
      </c>
      <c r="B891" s="83"/>
      <c r="C891" s="35"/>
      <c r="D891" s="2"/>
      <c r="E891" s="2"/>
      <c r="F891" s="14">
        <f ca="1">Tabla368910111819151617234567563891011[[#This Row],[FECHA RADICACION]]-TODAY()</f>
        <v>-46063</v>
      </c>
      <c r="G891" s="14"/>
      <c r="H891" s="14"/>
      <c r="I891" s="14"/>
      <c r="M891" s="12"/>
    </row>
    <row r="892" spans="1:13" ht="21.75" customHeight="1" x14ac:dyDescent="0.25">
      <c r="A892" s="4">
        <v>897</v>
      </c>
      <c r="B892" s="83"/>
      <c r="C892" s="35"/>
      <c r="D892" s="2"/>
      <c r="E892" s="2"/>
      <c r="F892" s="14">
        <f ca="1">Tabla368910111819151617234567563891011[[#This Row],[FECHA RADICACION]]-TODAY()</f>
        <v>-46063</v>
      </c>
      <c r="G892" s="14"/>
      <c r="H892" s="14"/>
      <c r="I892" s="14"/>
      <c r="M892" s="12"/>
    </row>
    <row r="893" spans="1:13" ht="21.75" customHeight="1" x14ac:dyDescent="0.25">
      <c r="A893" s="4">
        <v>898</v>
      </c>
      <c r="B893" s="83"/>
      <c r="C893" s="35"/>
      <c r="D893" s="2"/>
      <c r="E893" s="2"/>
      <c r="F893" s="14">
        <f ca="1">Tabla368910111819151617234567563891011[[#This Row],[FECHA RADICACION]]-TODAY()</f>
        <v>-46063</v>
      </c>
      <c r="G893" s="14"/>
      <c r="H893" s="14"/>
      <c r="M893" s="12"/>
    </row>
    <row r="894" spans="1:13" ht="21.75" customHeight="1" x14ac:dyDescent="0.25">
      <c r="A894" s="4">
        <v>899</v>
      </c>
      <c r="B894" s="83"/>
      <c r="C894" s="35"/>
      <c r="D894" s="2"/>
      <c r="E894" s="2"/>
      <c r="F894" s="14">
        <f ca="1">Tabla368910111819151617234567563891011[[#This Row],[FECHA RADICACION]]-TODAY()</f>
        <v>-46063</v>
      </c>
      <c r="G894" s="14"/>
      <c r="H894" s="14"/>
      <c r="I894" s="14"/>
      <c r="M894" s="12"/>
    </row>
    <row r="895" spans="1:13" ht="21.75" customHeight="1" x14ac:dyDescent="0.25">
      <c r="A895" s="4">
        <v>900</v>
      </c>
      <c r="B895" s="83"/>
      <c r="C895" s="35"/>
      <c r="D895" s="2"/>
      <c r="E895" s="2"/>
      <c r="F895" s="14">
        <f ca="1">Tabla368910111819151617234567563891011[[#This Row],[FECHA RADICACION]]-TODAY()</f>
        <v>-46063</v>
      </c>
      <c r="G895" s="14"/>
      <c r="H895" s="14"/>
      <c r="M895" s="12"/>
    </row>
    <row r="896" spans="1:13" ht="21.75" customHeight="1" x14ac:dyDescent="0.25">
      <c r="A896" s="4">
        <v>901</v>
      </c>
      <c r="B896" s="83"/>
      <c r="C896" s="35"/>
      <c r="D896" s="2"/>
      <c r="E896" s="2"/>
      <c r="F896" s="14">
        <f ca="1">Tabla368910111819151617234567563891011[[#This Row],[FECHA RADICACION]]-TODAY()</f>
        <v>-46063</v>
      </c>
      <c r="G896" s="14"/>
      <c r="H896" s="14"/>
      <c r="I896" s="14"/>
      <c r="M896" s="12"/>
    </row>
    <row r="897" spans="1:13" ht="21.75" customHeight="1" x14ac:dyDescent="0.25">
      <c r="A897" s="4">
        <v>902</v>
      </c>
      <c r="B897" s="83"/>
      <c r="C897" s="35"/>
      <c r="D897" s="2"/>
      <c r="E897" s="2"/>
      <c r="F897" s="14">
        <f ca="1">Tabla368910111819151617234567563891011[[#This Row],[FECHA RADICACION]]-TODAY()</f>
        <v>-46063</v>
      </c>
      <c r="G897" s="14"/>
      <c r="H897" s="14"/>
      <c r="M897" s="12"/>
    </row>
    <row r="898" spans="1:13" ht="21.75" customHeight="1" x14ac:dyDescent="0.25">
      <c r="A898" s="4">
        <v>903</v>
      </c>
      <c r="B898" s="83"/>
      <c r="C898" s="35"/>
      <c r="D898" s="2"/>
      <c r="E898" s="2"/>
      <c r="F898" s="14">
        <f ca="1">Tabla368910111819151617234567563891011[[#This Row],[FECHA RADICACION]]-TODAY()</f>
        <v>-46063</v>
      </c>
      <c r="G898" s="14"/>
      <c r="H898" s="14"/>
      <c r="I898" s="14"/>
      <c r="M898" s="12"/>
    </row>
    <row r="899" spans="1:13" ht="21.75" customHeight="1" x14ac:dyDescent="0.25">
      <c r="A899" s="4">
        <v>904</v>
      </c>
      <c r="B899" s="83"/>
      <c r="C899" s="35"/>
      <c r="D899" s="2"/>
      <c r="E899" s="2"/>
      <c r="F899" s="14">
        <f ca="1">Tabla368910111819151617234567563891011[[#This Row],[FECHA RADICACION]]-TODAY()</f>
        <v>-46063</v>
      </c>
      <c r="G899" s="14"/>
      <c r="H899" s="14"/>
      <c r="M899" s="12"/>
    </row>
    <row r="900" spans="1:13" ht="21.75" customHeight="1" x14ac:dyDescent="0.25">
      <c r="A900" s="4">
        <v>905</v>
      </c>
      <c r="B900" s="83"/>
      <c r="C900" s="35"/>
      <c r="D900" s="2"/>
      <c r="E900" s="2"/>
      <c r="F900" s="14">
        <f ca="1">Tabla368910111819151617234567563891011[[#This Row],[FECHA RADICACION]]-TODAY()</f>
        <v>-46063</v>
      </c>
      <c r="G900" s="14"/>
      <c r="H900" s="14"/>
      <c r="I900" s="14"/>
      <c r="M900" s="12"/>
    </row>
    <row r="901" spans="1:13" ht="21.75" customHeight="1" x14ac:dyDescent="0.25">
      <c r="A901" s="4">
        <v>906</v>
      </c>
      <c r="B901" s="83"/>
      <c r="C901" s="35"/>
      <c r="D901" s="2"/>
      <c r="E901" s="2"/>
      <c r="F901" s="14">
        <f ca="1">Tabla368910111819151617234567563891011[[#This Row],[FECHA RADICACION]]-TODAY()</f>
        <v>-46063</v>
      </c>
      <c r="G901" s="14"/>
      <c r="H901" s="14"/>
      <c r="I901" s="14"/>
      <c r="M901" s="12"/>
    </row>
    <row r="902" spans="1:13" ht="21.75" customHeight="1" x14ac:dyDescent="0.25">
      <c r="A902" s="4">
        <v>907</v>
      </c>
      <c r="B902" s="83"/>
      <c r="C902" s="35"/>
      <c r="D902" s="2"/>
      <c r="E902" s="2"/>
      <c r="F902" s="14">
        <f ca="1">Tabla368910111819151617234567563891011[[#This Row],[FECHA RADICACION]]-TODAY()</f>
        <v>-46063</v>
      </c>
      <c r="G902" s="14"/>
      <c r="H902" s="14"/>
      <c r="M902" s="12"/>
    </row>
    <row r="903" spans="1:13" ht="21.75" customHeight="1" x14ac:dyDescent="0.25">
      <c r="A903" s="4">
        <v>908</v>
      </c>
      <c r="B903" s="83"/>
      <c r="C903" s="35"/>
      <c r="D903" s="2"/>
      <c r="E903" s="2"/>
      <c r="F903" s="14">
        <f ca="1">Tabla368910111819151617234567563891011[[#This Row],[FECHA RADICACION]]-TODAY()</f>
        <v>-46063</v>
      </c>
      <c r="G903" s="14"/>
      <c r="H903" s="14"/>
      <c r="I903" s="14"/>
      <c r="M903" s="12"/>
    </row>
    <row r="904" spans="1:13" ht="21.75" customHeight="1" x14ac:dyDescent="0.25">
      <c r="A904" s="4">
        <v>909</v>
      </c>
      <c r="B904" s="83"/>
      <c r="C904" s="35"/>
      <c r="D904" s="2"/>
      <c r="E904" s="2"/>
      <c r="F904" s="14">
        <f ca="1">Tabla368910111819151617234567563891011[[#This Row],[FECHA RADICACION]]-TODAY()</f>
        <v>-46063</v>
      </c>
      <c r="G904" s="14"/>
      <c r="H904" s="14"/>
      <c r="I904" s="14"/>
      <c r="M904" s="12"/>
    </row>
    <row r="905" spans="1:13" ht="21.75" customHeight="1" x14ac:dyDescent="0.25">
      <c r="A905" s="4">
        <v>910</v>
      </c>
      <c r="B905" s="83"/>
      <c r="C905" s="35"/>
      <c r="D905" s="2"/>
      <c r="E905" s="2"/>
      <c r="F905" s="14">
        <f ca="1">Tabla368910111819151617234567563891011[[#This Row],[FECHA RADICACION]]-TODAY()</f>
        <v>-46063</v>
      </c>
      <c r="G905" s="14"/>
      <c r="H905" s="14"/>
      <c r="I905" s="14"/>
      <c r="M905" s="12"/>
    </row>
    <row r="906" spans="1:13" ht="21.75" customHeight="1" x14ac:dyDescent="0.25">
      <c r="A906" s="4">
        <v>911</v>
      </c>
      <c r="B906" s="83"/>
      <c r="C906" s="35"/>
      <c r="D906" s="2"/>
      <c r="E906" s="2"/>
      <c r="F906" s="14">
        <f ca="1">Tabla368910111819151617234567563891011[[#This Row],[FECHA RADICACION]]-TODAY()</f>
        <v>-46063</v>
      </c>
      <c r="G906" s="14"/>
      <c r="H906" s="14"/>
      <c r="I906" s="14"/>
      <c r="M906" s="12"/>
    </row>
    <row r="907" spans="1:13" ht="21.75" customHeight="1" x14ac:dyDescent="0.25">
      <c r="A907" s="4">
        <v>912</v>
      </c>
      <c r="B907" s="83"/>
      <c r="C907" s="35"/>
      <c r="D907" s="2"/>
      <c r="E907" s="2"/>
      <c r="F907" s="14">
        <f ca="1">Tabla368910111819151617234567563891011[[#This Row],[FECHA RADICACION]]-TODAY()</f>
        <v>-46063</v>
      </c>
      <c r="G907" s="14"/>
      <c r="H907" s="14"/>
      <c r="M907" s="12"/>
    </row>
    <row r="908" spans="1:13" ht="21.75" customHeight="1" x14ac:dyDescent="0.25">
      <c r="A908" s="4">
        <v>913</v>
      </c>
      <c r="B908" s="83"/>
      <c r="C908" s="35"/>
      <c r="D908" s="2"/>
      <c r="E908" s="2"/>
      <c r="F908" s="14">
        <f ca="1">Tabla368910111819151617234567563891011[[#This Row],[FECHA RADICACION]]-TODAY()</f>
        <v>-46063</v>
      </c>
      <c r="G908" s="14"/>
      <c r="H908" s="14"/>
      <c r="I908" s="78"/>
      <c r="M908" s="12"/>
    </row>
    <row r="909" spans="1:13" ht="21.75" customHeight="1" x14ac:dyDescent="0.25">
      <c r="A909" s="4">
        <v>914</v>
      </c>
      <c r="B909" s="83"/>
      <c r="C909" s="35"/>
      <c r="D909" s="2"/>
      <c r="E909" s="2"/>
      <c r="F909" s="14">
        <f ca="1">Tabla368910111819151617234567563891011[[#This Row],[FECHA RADICACION]]-TODAY()</f>
        <v>-46063</v>
      </c>
      <c r="G909" s="14"/>
      <c r="H909" s="14"/>
      <c r="I909" s="14"/>
      <c r="M909" s="12"/>
    </row>
    <row r="910" spans="1:13" ht="21.75" customHeight="1" x14ac:dyDescent="0.25">
      <c r="A910" s="4">
        <v>915</v>
      </c>
      <c r="B910" s="83"/>
      <c r="C910" s="35"/>
      <c r="D910" s="2"/>
      <c r="E910" s="2"/>
      <c r="F910" s="14">
        <f ca="1">Tabla368910111819151617234567563891011[[#This Row],[FECHA RADICACION]]-TODAY()</f>
        <v>-46063</v>
      </c>
      <c r="G910" s="14"/>
      <c r="H910" s="14"/>
      <c r="I910" s="14"/>
      <c r="M910" s="12"/>
    </row>
    <row r="911" spans="1:13" ht="21.75" customHeight="1" x14ac:dyDescent="0.25">
      <c r="A911" s="4">
        <v>916</v>
      </c>
      <c r="B911" s="83"/>
      <c r="C911" s="35"/>
      <c r="D911" s="2"/>
      <c r="E911" s="2"/>
      <c r="F911" s="14">
        <f ca="1">Tabla368910111819151617234567563891011[[#This Row],[FECHA RADICACION]]-TODAY()</f>
        <v>-46063</v>
      </c>
      <c r="G911" s="14"/>
      <c r="H911" s="14"/>
      <c r="I911" s="14"/>
      <c r="M911" s="12"/>
    </row>
    <row r="912" spans="1:13" ht="21.75" customHeight="1" x14ac:dyDescent="0.25">
      <c r="A912" s="4">
        <v>917</v>
      </c>
      <c r="B912" s="83"/>
      <c r="C912" s="35"/>
      <c r="D912" s="2"/>
      <c r="E912" s="2"/>
      <c r="F912" s="14">
        <f ca="1">Tabla368910111819151617234567563891011[[#This Row],[FECHA RADICACION]]-TODAY()</f>
        <v>-46063</v>
      </c>
      <c r="G912" s="14"/>
      <c r="H912" s="14"/>
      <c r="I912" s="14"/>
      <c r="M912" s="12"/>
    </row>
    <row r="913" spans="1:13" ht="21.75" customHeight="1" x14ac:dyDescent="0.25">
      <c r="A913" s="4">
        <v>918</v>
      </c>
      <c r="B913" s="83"/>
      <c r="C913" s="35"/>
      <c r="D913" s="2"/>
      <c r="E913" s="2"/>
      <c r="F913" s="14">
        <f ca="1">Tabla368910111819151617234567563891011[[#This Row],[FECHA RADICACION]]-TODAY()</f>
        <v>-46063</v>
      </c>
      <c r="G913" s="14"/>
      <c r="H913" s="14"/>
      <c r="M913" s="12"/>
    </row>
    <row r="914" spans="1:13" ht="21.75" customHeight="1" x14ac:dyDescent="0.25">
      <c r="A914" s="4">
        <v>919</v>
      </c>
      <c r="B914" s="83"/>
      <c r="C914" s="35"/>
      <c r="D914" s="2"/>
      <c r="E914" s="2"/>
      <c r="F914" s="14">
        <f ca="1">Tabla368910111819151617234567563891011[[#This Row],[FECHA RADICACION]]-TODAY()</f>
        <v>-46063</v>
      </c>
      <c r="G914" s="14"/>
      <c r="H914" s="14"/>
      <c r="I914" s="14"/>
      <c r="M914" s="12"/>
    </row>
    <row r="915" spans="1:13" ht="21.75" customHeight="1" x14ac:dyDescent="0.25">
      <c r="A915" s="4">
        <v>920</v>
      </c>
      <c r="B915" s="83"/>
      <c r="C915" s="35"/>
      <c r="D915" s="2"/>
      <c r="E915" s="2"/>
      <c r="F915" s="14">
        <f ca="1">Tabla368910111819151617234567563891011[[#This Row],[FECHA RADICACION]]-TODAY()</f>
        <v>-46063</v>
      </c>
      <c r="G915" s="14"/>
      <c r="H915" s="14"/>
      <c r="I915" s="14"/>
      <c r="M915" s="12"/>
    </row>
    <row r="916" spans="1:13" ht="21.75" customHeight="1" x14ac:dyDescent="0.25">
      <c r="A916" s="4">
        <v>921</v>
      </c>
      <c r="B916" s="83"/>
      <c r="C916" s="35"/>
      <c r="D916" s="2"/>
      <c r="E916" s="2"/>
      <c r="F916" s="14">
        <f ca="1">Tabla368910111819151617234567563891011[[#This Row],[FECHA RADICACION]]-TODAY()</f>
        <v>-46063</v>
      </c>
      <c r="G916" s="14"/>
      <c r="H916" s="14"/>
      <c r="I916" s="14"/>
      <c r="M916" s="12"/>
    </row>
    <row r="917" spans="1:13" ht="21.75" customHeight="1" x14ac:dyDescent="0.25">
      <c r="A917" s="4">
        <v>922</v>
      </c>
      <c r="B917" s="83"/>
      <c r="C917" s="35"/>
      <c r="D917" s="2"/>
      <c r="E917" s="2"/>
      <c r="F917" s="14">
        <f ca="1">Tabla368910111819151617234567563891011[[#This Row],[FECHA RADICACION]]-TODAY()</f>
        <v>-46063</v>
      </c>
      <c r="G917" s="14"/>
      <c r="H917" s="14"/>
      <c r="I917" s="14"/>
      <c r="M917" s="12"/>
    </row>
    <row r="918" spans="1:13" ht="21.75" customHeight="1" x14ac:dyDescent="0.25">
      <c r="A918" s="4">
        <v>923</v>
      </c>
      <c r="B918" s="83"/>
      <c r="C918" s="35"/>
      <c r="D918" s="2"/>
      <c r="E918" s="2"/>
      <c r="F918" s="14">
        <f ca="1">Tabla368910111819151617234567563891011[[#This Row],[FECHA RADICACION]]-TODAY()</f>
        <v>-46063</v>
      </c>
      <c r="G918" s="14"/>
      <c r="H918" s="14"/>
      <c r="I918" s="14"/>
      <c r="M918" s="12"/>
    </row>
    <row r="919" spans="1:13" ht="21.75" customHeight="1" x14ac:dyDescent="0.25">
      <c r="A919" s="4">
        <v>924</v>
      </c>
      <c r="B919" s="83"/>
      <c r="C919" s="35"/>
      <c r="D919" s="2"/>
      <c r="E919" s="2"/>
      <c r="F919" s="14">
        <f ca="1">Tabla368910111819151617234567563891011[[#This Row],[FECHA RADICACION]]-TODAY()</f>
        <v>-46063</v>
      </c>
      <c r="G919" s="14"/>
      <c r="H919" s="14"/>
      <c r="I919" s="14"/>
      <c r="M919" s="12"/>
    </row>
    <row r="920" spans="1:13" ht="21.75" customHeight="1" x14ac:dyDescent="0.25">
      <c r="A920" s="4">
        <v>925</v>
      </c>
      <c r="B920" s="83"/>
      <c r="C920" s="35"/>
      <c r="D920" s="2"/>
      <c r="E920" s="2"/>
      <c r="F920" s="14">
        <f ca="1">Tabla368910111819151617234567563891011[[#This Row],[FECHA RADICACION]]-TODAY()</f>
        <v>-46063</v>
      </c>
      <c r="G920" s="14"/>
      <c r="H920" s="14"/>
      <c r="M920" s="12"/>
    </row>
    <row r="921" spans="1:13" ht="21.75" customHeight="1" x14ac:dyDescent="0.25">
      <c r="A921" s="4">
        <v>926</v>
      </c>
      <c r="B921" s="83"/>
      <c r="C921" s="35"/>
      <c r="D921" s="2"/>
      <c r="E921" s="2"/>
      <c r="F921" s="14">
        <f ca="1">Tabla368910111819151617234567563891011[[#This Row],[FECHA RADICACION]]-TODAY()</f>
        <v>-46063</v>
      </c>
      <c r="G921" s="14"/>
      <c r="H921" s="14"/>
      <c r="I921" s="14"/>
      <c r="M921" s="12"/>
    </row>
    <row r="922" spans="1:13" ht="21.75" customHeight="1" x14ac:dyDescent="0.25">
      <c r="A922" s="4">
        <v>927</v>
      </c>
      <c r="B922" s="83"/>
      <c r="C922" s="35"/>
      <c r="D922" s="2"/>
      <c r="E922" s="2"/>
      <c r="F922" s="14">
        <f ca="1">Tabla368910111819151617234567563891011[[#This Row],[FECHA RADICACION]]-TODAY()</f>
        <v>-46063</v>
      </c>
      <c r="G922" s="14"/>
      <c r="H922" s="14"/>
      <c r="I922" s="14"/>
      <c r="M922" s="12"/>
    </row>
    <row r="923" spans="1:13" ht="21.75" customHeight="1" x14ac:dyDescent="0.25">
      <c r="A923" s="4">
        <v>928</v>
      </c>
      <c r="B923" s="83"/>
      <c r="C923" s="35"/>
      <c r="D923" s="2"/>
      <c r="E923" s="2"/>
      <c r="F923" s="14">
        <f ca="1">Tabla368910111819151617234567563891011[[#This Row],[FECHA RADICACION]]-TODAY()</f>
        <v>-46063</v>
      </c>
      <c r="G923" s="14"/>
      <c r="H923" s="14"/>
      <c r="I923" s="14"/>
      <c r="M923" s="12"/>
    </row>
    <row r="924" spans="1:13" ht="21.75" customHeight="1" x14ac:dyDescent="0.25">
      <c r="A924" s="4">
        <v>929</v>
      </c>
      <c r="B924" s="83"/>
      <c r="C924" s="35"/>
      <c r="D924" s="2"/>
      <c r="E924" s="2"/>
      <c r="F924" s="14">
        <f ca="1">Tabla368910111819151617234567563891011[[#This Row],[FECHA RADICACION]]-TODAY()</f>
        <v>-46063</v>
      </c>
      <c r="G924" s="14"/>
      <c r="H924" s="14"/>
      <c r="M924" s="12"/>
    </row>
    <row r="925" spans="1:13" ht="21.75" customHeight="1" x14ac:dyDescent="0.25">
      <c r="A925" s="4">
        <v>930</v>
      </c>
      <c r="B925" s="83"/>
      <c r="C925" s="35"/>
      <c r="D925" s="2"/>
      <c r="E925" s="2"/>
      <c r="F925" s="14">
        <f ca="1">Tabla368910111819151617234567563891011[[#This Row],[FECHA RADICACION]]-TODAY()</f>
        <v>-46063</v>
      </c>
      <c r="G925" s="14"/>
      <c r="H925" s="14"/>
      <c r="I925" s="78"/>
      <c r="M925" s="12"/>
    </row>
    <row r="926" spans="1:13" ht="21.75" customHeight="1" x14ac:dyDescent="0.25">
      <c r="A926" s="4">
        <v>931</v>
      </c>
      <c r="B926" s="83"/>
      <c r="C926" s="35"/>
      <c r="D926" s="2"/>
      <c r="E926" s="2"/>
      <c r="F926" s="14">
        <f ca="1">Tabla368910111819151617234567563891011[[#This Row],[FECHA RADICACION]]-TODAY()</f>
        <v>-46063</v>
      </c>
      <c r="G926" s="14"/>
      <c r="H926" s="14"/>
      <c r="I926" s="78"/>
      <c r="M926" s="12"/>
    </row>
    <row r="927" spans="1:13" ht="21.75" customHeight="1" x14ac:dyDescent="0.25">
      <c r="A927" s="4">
        <v>932</v>
      </c>
      <c r="B927" s="83"/>
      <c r="C927" s="35"/>
      <c r="D927" s="2"/>
      <c r="E927" s="2"/>
      <c r="F927" s="14">
        <f ca="1">Tabla368910111819151617234567563891011[[#This Row],[FECHA RADICACION]]-TODAY()</f>
        <v>-46063</v>
      </c>
      <c r="G927" s="14"/>
      <c r="H927" s="14"/>
      <c r="M927" s="12"/>
    </row>
    <row r="928" spans="1:13" ht="21.75" customHeight="1" x14ac:dyDescent="0.25">
      <c r="A928" s="4">
        <v>933</v>
      </c>
      <c r="B928" s="83"/>
      <c r="C928" s="35"/>
      <c r="D928" s="2"/>
      <c r="E928" s="2"/>
      <c r="F928" s="14">
        <f ca="1">Tabla368910111819151617234567563891011[[#This Row],[FECHA RADICACION]]-TODAY()</f>
        <v>-46063</v>
      </c>
      <c r="G928" s="14"/>
      <c r="H928" s="14"/>
      <c r="M928" s="12"/>
    </row>
    <row r="929" spans="1:13" ht="21.75" customHeight="1" x14ac:dyDescent="0.25">
      <c r="A929" s="4">
        <v>934</v>
      </c>
      <c r="B929" s="83"/>
      <c r="C929" s="35"/>
      <c r="D929" s="2"/>
      <c r="E929" s="2"/>
      <c r="F929" s="14">
        <f ca="1">Tabla368910111819151617234567563891011[[#This Row],[FECHA RADICACION]]-TODAY()</f>
        <v>-46063</v>
      </c>
      <c r="G929" s="14"/>
      <c r="H929" s="14"/>
      <c r="M929" s="12"/>
    </row>
    <row r="930" spans="1:13" ht="21.75" customHeight="1" x14ac:dyDescent="0.25">
      <c r="A930" s="4">
        <v>935</v>
      </c>
      <c r="B930" s="83"/>
      <c r="C930" s="35"/>
      <c r="D930" s="2"/>
      <c r="E930" s="2"/>
      <c r="F930" s="14">
        <f ca="1">Tabla368910111819151617234567563891011[[#This Row],[FECHA RADICACION]]-TODAY()</f>
        <v>-46063</v>
      </c>
      <c r="G930" s="14"/>
      <c r="H930" s="14"/>
      <c r="M930" s="12"/>
    </row>
    <row r="931" spans="1:13" ht="21.75" customHeight="1" x14ac:dyDescent="0.25">
      <c r="A931" s="4">
        <v>936</v>
      </c>
      <c r="B931" s="83"/>
      <c r="C931" s="35"/>
      <c r="D931" s="2"/>
      <c r="E931" s="2"/>
      <c r="F931" s="14">
        <f ca="1">Tabla368910111819151617234567563891011[[#This Row],[FECHA RADICACION]]-TODAY()</f>
        <v>-46063</v>
      </c>
      <c r="G931" s="14"/>
      <c r="H931" s="14"/>
      <c r="M931" s="12"/>
    </row>
    <row r="932" spans="1:13" ht="21.75" customHeight="1" x14ac:dyDescent="0.25">
      <c r="A932" s="4">
        <v>937</v>
      </c>
      <c r="B932" s="30"/>
      <c r="C932" s="35"/>
      <c r="D932" s="2"/>
      <c r="E932" s="6"/>
      <c r="F932" s="14">
        <f ca="1">Tabla368910111819151617234567563891011[[#This Row],[FECHA RADICACION]]-TODAY()</f>
        <v>-46063</v>
      </c>
      <c r="G932" s="14"/>
      <c r="H932" s="14"/>
      <c r="M932" s="12"/>
    </row>
    <row r="933" spans="1:13" ht="21.75" customHeight="1" x14ac:dyDescent="0.25">
      <c r="A933" s="4">
        <v>938</v>
      </c>
      <c r="B933" s="30"/>
      <c r="C933" s="35"/>
      <c r="D933" s="2"/>
      <c r="E933" s="6"/>
      <c r="F933" s="14">
        <f ca="1">Tabla368910111819151617234567563891011[[#This Row],[FECHA RADICACION]]-TODAY()</f>
        <v>-46063</v>
      </c>
      <c r="G933" s="14"/>
      <c r="H933" s="14"/>
      <c r="M933" s="12"/>
    </row>
    <row r="934" spans="1:13" ht="21.75" customHeight="1" x14ac:dyDescent="0.25">
      <c r="A934" s="4">
        <v>939</v>
      </c>
      <c r="B934" s="83"/>
      <c r="C934" s="35"/>
      <c r="D934" s="2"/>
      <c r="E934" s="6"/>
      <c r="F934" s="14">
        <f ca="1">Tabla368910111819151617234567563891011[[#This Row],[FECHA RADICACION]]-TODAY()</f>
        <v>-46063</v>
      </c>
      <c r="G934" s="14"/>
      <c r="H934" s="14"/>
      <c r="M934" s="12"/>
    </row>
    <row r="935" spans="1:13" ht="21.75" customHeight="1" x14ac:dyDescent="0.25">
      <c r="A935" s="4">
        <v>940</v>
      </c>
      <c r="B935" s="83"/>
      <c r="C935" s="35"/>
      <c r="D935" s="2"/>
      <c r="E935" s="15"/>
      <c r="F935" s="14">
        <f ca="1">Tabla368910111819151617234567563891011[[#This Row],[FECHA RADICACION]]-TODAY()</f>
        <v>-46063</v>
      </c>
      <c r="G935" s="14"/>
      <c r="H935" s="14"/>
      <c r="M935" s="12"/>
    </row>
    <row r="936" spans="1:13" ht="21.75" customHeight="1" x14ac:dyDescent="0.25">
      <c r="A936" s="4">
        <v>941</v>
      </c>
      <c r="B936" s="83"/>
      <c r="C936" s="35"/>
      <c r="D936" s="2"/>
      <c r="E936" s="15"/>
      <c r="F936" s="14">
        <f ca="1">Tabla368910111819151617234567563891011[[#This Row],[FECHA RADICACION]]-TODAY()</f>
        <v>-46063</v>
      </c>
      <c r="G936" s="14"/>
      <c r="H936" s="14"/>
      <c r="M936" s="12"/>
    </row>
    <row r="937" spans="1:13" ht="21.75" customHeight="1" x14ac:dyDescent="0.25">
      <c r="A937" s="4">
        <v>942</v>
      </c>
      <c r="B937" s="83"/>
      <c r="C937" s="35"/>
      <c r="D937" s="2"/>
      <c r="E937" s="15"/>
      <c r="F937" s="14">
        <f ca="1">Tabla368910111819151617234567563891011[[#This Row],[FECHA RADICACION]]-TODAY()</f>
        <v>-46063</v>
      </c>
      <c r="G937" s="14"/>
      <c r="H937" s="14"/>
      <c r="M937" s="12"/>
    </row>
    <row r="938" spans="1:13" ht="21.75" customHeight="1" x14ac:dyDescent="0.25">
      <c r="A938" s="4">
        <v>943</v>
      </c>
      <c r="B938" s="83"/>
      <c r="C938" s="35"/>
      <c r="D938" s="2"/>
      <c r="E938" s="15"/>
      <c r="F938" s="14">
        <f ca="1">Tabla368910111819151617234567563891011[[#This Row],[FECHA RADICACION]]-TODAY()</f>
        <v>-46063</v>
      </c>
      <c r="G938" s="14"/>
      <c r="H938" s="14"/>
      <c r="M938" s="12"/>
    </row>
    <row r="939" spans="1:13" ht="21.75" customHeight="1" x14ac:dyDescent="0.25">
      <c r="A939" s="4">
        <v>944</v>
      </c>
      <c r="B939" s="83"/>
      <c r="C939" s="35"/>
      <c r="D939" s="2"/>
      <c r="E939" s="15"/>
      <c r="F939" s="14">
        <f ca="1">Tabla368910111819151617234567563891011[[#This Row],[FECHA RADICACION]]-TODAY()</f>
        <v>-46063</v>
      </c>
      <c r="G939" s="14"/>
      <c r="H939" s="14"/>
      <c r="M939" s="12"/>
    </row>
    <row r="940" spans="1:13" ht="21.75" customHeight="1" x14ac:dyDescent="0.25">
      <c r="A940" s="4">
        <v>945</v>
      </c>
      <c r="B940" s="83"/>
      <c r="C940" s="35"/>
      <c r="D940" s="2"/>
      <c r="E940" s="15"/>
      <c r="F940" s="14">
        <f ca="1">Tabla368910111819151617234567563891011[[#This Row],[FECHA RADICACION]]-TODAY()</f>
        <v>-46063</v>
      </c>
      <c r="G940" s="14"/>
      <c r="H940" s="14"/>
      <c r="M940" s="12"/>
    </row>
    <row r="941" spans="1:13" ht="21.75" customHeight="1" x14ac:dyDescent="0.25">
      <c r="A941" s="4">
        <v>946</v>
      </c>
      <c r="B941" s="83"/>
      <c r="C941" s="35"/>
      <c r="D941" s="2"/>
      <c r="E941" s="15"/>
      <c r="F941" s="14">
        <f ca="1">Tabla368910111819151617234567563891011[[#This Row],[FECHA RADICACION]]-TODAY()</f>
        <v>-46063</v>
      </c>
      <c r="G941" s="14"/>
      <c r="H941" s="14"/>
      <c r="M941" s="12"/>
    </row>
    <row r="942" spans="1:13" ht="21.75" customHeight="1" x14ac:dyDescent="0.25">
      <c r="A942" s="4">
        <v>947</v>
      </c>
      <c r="B942" s="83"/>
      <c r="C942" s="35"/>
      <c r="D942" s="2"/>
      <c r="E942" s="15"/>
      <c r="F942" s="14">
        <f ca="1">Tabla368910111819151617234567563891011[[#This Row],[FECHA RADICACION]]-TODAY()</f>
        <v>-46063</v>
      </c>
      <c r="G942" s="14"/>
      <c r="H942" s="14"/>
      <c r="M942" s="12"/>
    </row>
    <row r="943" spans="1:13" ht="21.75" customHeight="1" x14ac:dyDescent="0.25">
      <c r="A943" s="4">
        <v>948</v>
      </c>
      <c r="B943" s="83"/>
      <c r="C943" s="35"/>
      <c r="D943" s="2"/>
      <c r="E943" s="15"/>
      <c r="F943" s="14">
        <f ca="1">Tabla368910111819151617234567563891011[[#This Row],[FECHA RADICACION]]-TODAY()</f>
        <v>-46063</v>
      </c>
      <c r="G943" s="14"/>
      <c r="H943" s="14"/>
      <c r="M943" s="12"/>
    </row>
    <row r="944" spans="1:13" ht="21.75" customHeight="1" x14ac:dyDescent="0.25">
      <c r="A944" s="4">
        <v>949</v>
      </c>
      <c r="B944" s="83"/>
      <c r="C944" s="35"/>
      <c r="D944" s="2"/>
      <c r="E944" s="15"/>
      <c r="F944" s="14">
        <f ca="1">Tabla368910111819151617234567563891011[[#This Row],[FECHA RADICACION]]-TODAY()</f>
        <v>-46063</v>
      </c>
      <c r="G944" s="14"/>
      <c r="H944" s="14"/>
      <c r="M944" s="12"/>
    </row>
    <row r="945" spans="1:13" ht="21.75" customHeight="1" x14ac:dyDescent="0.25">
      <c r="A945" s="4">
        <v>950</v>
      </c>
      <c r="B945" s="83"/>
      <c r="C945" s="35"/>
      <c r="D945" s="2"/>
      <c r="E945" s="15"/>
      <c r="F945" s="14">
        <f ca="1">Tabla368910111819151617234567563891011[[#This Row],[FECHA RADICACION]]-TODAY()</f>
        <v>-46063</v>
      </c>
      <c r="G945" s="14"/>
      <c r="H945" s="14"/>
      <c r="M945" s="12"/>
    </row>
    <row r="946" spans="1:13" ht="21.75" customHeight="1" x14ac:dyDescent="0.25">
      <c r="A946" s="4">
        <v>951</v>
      </c>
      <c r="B946" s="83"/>
      <c r="C946" s="35"/>
      <c r="D946" s="2"/>
      <c r="E946" s="15"/>
      <c r="F946" s="14">
        <f ca="1">Tabla368910111819151617234567563891011[[#This Row],[FECHA RADICACION]]-TODAY()</f>
        <v>-46063</v>
      </c>
      <c r="G946" s="14"/>
      <c r="H946" s="14"/>
      <c r="M946" s="12"/>
    </row>
    <row r="947" spans="1:13" ht="21.75" customHeight="1" x14ac:dyDescent="0.2">
      <c r="A947" s="4">
        <v>952</v>
      </c>
      <c r="B947" s="83"/>
      <c r="C947" s="35"/>
      <c r="D947" s="2"/>
      <c r="E947" s="79" t="s">
        <v>7642</v>
      </c>
      <c r="F947" s="14">
        <f ca="1">Tabla368910111819151617234567563891011[[#This Row],[FECHA RADICACION]]-TODAY()</f>
        <v>-46063</v>
      </c>
      <c r="G947" s="14"/>
      <c r="H947" s="14"/>
      <c r="M947" s="12"/>
    </row>
    <row r="948" spans="1:13" ht="21.75" customHeight="1" x14ac:dyDescent="0.25">
      <c r="A948" s="4">
        <v>953</v>
      </c>
      <c r="B948" s="83"/>
      <c r="C948" s="35"/>
      <c r="D948" s="2"/>
      <c r="E948" s="15"/>
      <c r="F948" s="14">
        <f ca="1">Tabla368910111819151617234567563891011[[#This Row],[FECHA RADICACION]]-TODAY()</f>
        <v>-46063</v>
      </c>
      <c r="G948" s="14"/>
      <c r="H948" s="14"/>
      <c r="M948" s="12"/>
    </row>
    <row r="949" spans="1:13" ht="21.75" customHeight="1" x14ac:dyDescent="0.25">
      <c r="A949" s="4">
        <v>954</v>
      </c>
      <c r="B949" s="83"/>
      <c r="C949" s="35"/>
      <c r="D949" s="2"/>
      <c r="E949" s="15"/>
      <c r="F949" s="14">
        <f ca="1">Tabla368910111819151617234567563891011[[#This Row],[FECHA RADICACION]]-TODAY()</f>
        <v>-46063</v>
      </c>
      <c r="G949" s="14"/>
      <c r="H949" s="14"/>
      <c r="M949" s="12"/>
    </row>
    <row r="950" spans="1:13" ht="21.75" customHeight="1" x14ac:dyDescent="0.25">
      <c r="A950" s="4">
        <v>955</v>
      </c>
      <c r="B950" s="83"/>
      <c r="C950" s="35"/>
      <c r="D950" s="2"/>
      <c r="E950" s="15"/>
      <c r="F950" s="14">
        <f ca="1">Tabla368910111819151617234567563891011[[#This Row],[FECHA RADICACION]]-TODAY()</f>
        <v>-46063</v>
      </c>
      <c r="G950" s="14"/>
      <c r="H950" s="14"/>
      <c r="M950" s="12"/>
    </row>
    <row r="951" spans="1:13" ht="21.75" customHeight="1" x14ac:dyDescent="0.25">
      <c r="A951" s="4">
        <v>956</v>
      </c>
      <c r="B951" s="83"/>
      <c r="C951" s="35"/>
      <c r="D951" s="2"/>
      <c r="E951" s="15"/>
      <c r="F951" s="14">
        <f ca="1">Tabla368910111819151617234567563891011[[#This Row],[FECHA RADICACION]]-TODAY()</f>
        <v>-46063</v>
      </c>
      <c r="G951" s="14"/>
      <c r="H951" s="14"/>
      <c r="M951" s="12"/>
    </row>
    <row r="962" spans="9:9" ht="21.75" customHeight="1" x14ac:dyDescent="0.25">
      <c r="I962" s="22" t="s">
        <v>811</v>
      </c>
    </row>
    <row r="1016" spans="5:5" ht="21.75" customHeight="1" x14ac:dyDescent="0.25">
      <c r="E1016" s="76" t="s">
        <v>3859</v>
      </c>
    </row>
  </sheetData>
  <sheetProtection selectLockedCells="1" selectUnlockedCells="1"/>
  <conditionalFormatting sqref="F2:F951">
    <cfRule type="expression" dxfId="48" priority="9" stopIfTrue="1">
      <formula>$J2="SI"</formula>
    </cfRule>
  </conditionalFormatting>
  <conditionalFormatting sqref="G194">
    <cfRule type="expression" dxfId="47" priority="6" stopIfTrue="1">
      <formula>$J194="SI"</formula>
    </cfRule>
  </conditionalFormatting>
  <conditionalFormatting sqref="G194">
    <cfRule type="top10" dxfId="46" priority="7" bottom="1" rank="1"/>
    <cfRule type="colorScale" priority="8">
      <colorScale>
        <cfvo type="num" val="-15"/>
        <cfvo type="num" val="-10"/>
        <cfvo type="num" val="0"/>
        <color rgb="FFF8696B"/>
        <color rgb="FFFFEB84"/>
        <color rgb="FF63BE7B"/>
      </colorScale>
    </cfRule>
  </conditionalFormatting>
  <conditionalFormatting sqref="B5:B21 B24:B29">
    <cfRule type="duplicateValues" dxfId="45" priority="5"/>
  </conditionalFormatting>
  <conditionalFormatting sqref="B186:B614 B30:B148 B156:B184">
    <cfRule type="duplicateValues" dxfId="44" priority="10"/>
  </conditionalFormatting>
  <conditionalFormatting sqref="B2:B4">
    <cfRule type="duplicateValues" priority="4"/>
  </conditionalFormatting>
  <conditionalFormatting sqref="B156:B1048576 B1:B21 B24:B148">
    <cfRule type="duplicateValues" dxfId="43" priority="3"/>
  </conditionalFormatting>
  <conditionalFormatting sqref="B22:B23">
    <cfRule type="duplicateValues" priority="2"/>
  </conditionalFormatting>
  <conditionalFormatting sqref="B156:B951 B5:B21 B24:B148">
    <cfRule type="duplicateValues" priority="1360"/>
  </conditionalFormatting>
  <conditionalFormatting sqref="B149:B155">
    <cfRule type="duplicateValues" priority="1"/>
  </conditionalFormatting>
  <conditionalFormatting sqref="F2:F951">
    <cfRule type="top10" dxfId="42" priority="1369" bottom="1" rank="1"/>
    <cfRule type="colorScale" priority="1370">
      <colorScale>
        <cfvo type="num" val="-15"/>
        <cfvo type="num" val="-10"/>
        <cfvo type="num" val="0"/>
        <color rgb="FFF8696B"/>
        <color rgb="FFFFEB84"/>
        <color rgb="FF63BE7B"/>
      </colorScale>
    </cfRule>
  </conditionalFormatting>
  <dataValidations count="1">
    <dataValidation allowBlank="1" showInputMessage="1" sqref="K14:K15 J1:J6 J8:J9 J12:J34 J36:J1048576" xr:uid="{00000000-0002-0000-09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1000000}">
          <x14:formula1>
            <xm:f>Hoja1!$D$3:$D$4</xm:f>
          </x14:formula1>
          <xm:sqref>J10:J11 J7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9C92-0B22-4840-910F-43D26CC32BFA}">
  <dimension ref="A1:T1004"/>
  <sheetViews>
    <sheetView topLeftCell="A211" zoomScale="86" zoomScaleNormal="86" workbookViewId="0">
      <selection activeCell="J219" sqref="J219"/>
    </sheetView>
  </sheetViews>
  <sheetFormatPr baseColWidth="10" defaultColWidth="11.42578125" defaultRowHeight="21.75" customHeight="1" x14ac:dyDescent="0.25"/>
  <cols>
    <col min="1" max="1" width="7.7109375" style="4" bestFit="1" customWidth="1"/>
    <col min="2" max="2" width="23.5703125" style="4" customWidth="1"/>
    <col min="3" max="3" width="15.5703125" style="4" customWidth="1"/>
    <col min="4" max="4" width="14.85546875" style="4" customWidth="1"/>
    <col min="5" max="5" width="40" style="4" customWidth="1"/>
    <col min="6" max="6" width="18.7109375" style="4" customWidth="1"/>
    <col min="7" max="7" width="23.42578125" style="4" customWidth="1"/>
    <col min="8" max="8" width="28.85546875" style="4" customWidth="1"/>
    <col min="9" max="9" width="22.5703125" style="4" customWidth="1"/>
    <col min="10" max="10" width="21" style="15" customWidth="1"/>
    <col min="11" max="11" width="18.42578125" style="21" customWidth="1"/>
    <col min="12" max="12" width="23" style="4" customWidth="1"/>
    <col min="13" max="13" width="53" style="4" customWidth="1"/>
    <col min="14" max="18" width="11.42578125" style="4"/>
    <col min="19" max="19" width="42.5703125" style="4" customWidth="1"/>
    <col min="20" max="16384" width="11.42578125" style="4"/>
  </cols>
  <sheetData>
    <row r="1" spans="1:17" ht="33" customHeight="1" x14ac:dyDescent="0.25">
      <c r="A1" s="9" t="s">
        <v>0</v>
      </c>
      <c r="B1" s="29" t="s">
        <v>1</v>
      </c>
      <c r="C1" s="8" t="s">
        <v>2</v>
      </c>
      <c r="D1" s="9" t="s">
        <v>3</v>
      </c>
      <c r="E1" s="20" t="s">
        <v>4</v>
      </c>
      <c r="F1" s="20" t="s">
        <v>7817</v>
      </c>
      <c r="G1" s="9" t="s">
        <v>5</v>
      </c>
      <c r="H1" s="9" t="s">
        <v>6</v>
      </c>
      <c r="I1" s="9" t="s">
        <v>7</v>
      </c>
      <c r="J1" s="9" t="s">
        <v>8</v>
      </c>
      <c r="K1" s="9" t="s">
        <v>9</v>
      </c>
      <c r="L1" s="13" t="s">
        <v>10</v>
      </c>
      <c r="M1" s="9" t="s">
        <v>11</v>
      </c>
      <c r="N1" s="9" t="s">
        <v>12</v>
      </c>
    </row>
    <row r="2" spans="1:17" ht="21.75" customHeight="1" x14ac:dyDescent="0.25">
      <c r="A2" s="4">
        <v>1</v>
      </c>
      <c r="B2" s="83">
        <v>20264600305232</v>
      </c>
      <c r="C2" s="35">
        <v>46055</v>
      </c>
      <c r="D2" s="54">
        <v>46059</v>
      </c>
      <c r="E2" s="6" t="s">
        <v>7828</v>
      </c>
      <c r="F2" s="2" t="s">
        <v>7827</v>
      </c>
      <c r="G2" s="14">
        <f ca="1">Tabla36891011181915161723456756389101112[[#This Row],[FECHA RADICACION]]-TODAY()</f>
        <v>-8</v>
      </c>
      <c r="H2" s="14" t="s">
        <v>65</v>
      </c>
      <c r="I2" s="14"/>
      <c r="J2" s="14"/>
      <c r="K2" s="15"/>
      <c r="L2" s="21"/>
    </row>
    <row r="3" spans="1:17" ht="21.75" customHeight="1" x14ac:dyDescent="0.25">
      <c r="A3" s="4">
        <v>2</v>
      </c>
      <c r="B3" s="83">
        <v>20264600296962</v>
      </c>
      <c r="C3" s="35">
        <v>46055.375</v>
      </c>
      <c r="D3" s="54">
        <v>46059</v>
      </c>
      <c r="E3" s="6" t="s">
        <v>7900</v>
      </c>
      <c r="F3" s="2" t="s">
        <v>7827</v>
      </c>
      <c r="G3" s="14">
        <f ca="1">Tabla36891011181915161723456756389101112[[#This Row],[FECHA RADICACION]]-TODAY()</f>
        <v>-7.625</v>
      </c>
      <c r="H3" s="14" t="s">
        <v>50</v>
      </c>
      <c r="I3" s="14"/>
      <c r="J3" s="14"/>
      <c r="K3" s="17"/>
      <c r="L3" s="21"/>
    </row>
    <row r="4" spans="1:17" ht="21.75" customHeight="1" x14ac:dyDescent="0.25">
      <c r="A4" s="4">
        <v>3</v>
      </c>
      <c r="B4" s="83">
        <v>20264600290702</v>
      </c>
      <c r="C4" s="35">
        <v>46052</v>
      </c>
      <c r="D4" s="54">
        <v>46059</v>
      </c>
      <c r="E4" s="6" t="s">
        <v>7826</v>
      </c>
      <c r="F4" s="2" t="s">
        <v>7827</v>
      </c>
      <c r="G4" s="14">
        <f ca="1">Tabla36891011181915161723456756389101112[[#This Row],[FECHA RADICACION]]-TODAY()</f>
        <v>-11</v>
      </c>
      <c r="H4" s="14" t="s">
        <v>50</v>
      </c>
      <c r="I4" s="14"/>
      <c r="J4" s="14"/>
      <c r="K4" s="15"/>
      <c r="L4" s="21"/>
    </row>
    <row r="5" spans="1:17" ht="21.75" customHeight="1" x14ac:dyDescent="0.25">
      <c r="A5" s="4">
        <v>4</v>
      </c>
      <c r="B5" s="30">
        <v>20264600220812</v>
      </c>
      <c r="C5" s="2">
        <v>46048</v>
      </c>
      <c r="D5" s="54">
        <v>46059</v>
      </c>
      <c r="E5" s="6" t="s">
        <v>7824</v>
      </c>
      <c r="F5" s="2" t="s">
        <v>7825</v>
      </c>
      <c r="G5" s="14">
        <f ca="1">Tabla36891011181915161723456756389101112[[#This Row],[FECHA RADICACION]]-TODAY()</f>
        <v>-15</v>
      </c>
      <c r="H5" s="14" t="s">
        <v>50</v>
      </c>
      <c r="I5" s="14"/>
      <c r="J5" s="14"/>
      <c r="K5" s="15"/>
      <c r="L5" s="21"/>
    </row>
    <row r="6" spans="1:17" ht="21.75" customHeight="1" x14ac:dyDescent="0.25">
      <c r="A6" s="4">
        <v>5</v>
      </c>
      <c r="B6" s="30">
        <v>20264600216662</v>
      </c>
      <c r="C6" s="2">
        <v>46048</v>
      </c>
      <c r="D6" s="54">
        <v>46059</v>
      </c>
      <c r="E6" s="6" t="s">
        <v>7821</v>
      </c>
      <c r="F6" s="2" t="s">
        <v>7822</v>
      </c>
      <c r="G6" s="14">
        <f ca="1">Tabla36891011181915161723456756389101112[[#This Row],[FECHA RADICACION]]-TODAY()</f>
        <v>-15</v>
      </c>
      <c r="H6" s="14" t="s">
        <v>2964</v>
      </c>
      <c r="I6" s="14" t="s">
        <v>7823</v>
      </c>
      <c r="J6" s="14"/>
      <c r="K6" s="17"/>
      <c r="L6" s="21"/>
    </row>
    <row r="7" spans="1:17" ht="21.75" customHeight="1" x14ac:dyDescent="0.25">
      <c r="A7" s="4">
        <v>6</v>
      </c>
      <c r="B7" s="30">
        <v>20264210206932</v>
      </c>
      <c r="C7" s="2">
        <v>46048.35</v>
      </c>
      <c r="D7" s="54">
        <v>46059</v>
      </c>
      <c r="E7" s="6" t="s">
        <v>406</v>
      </c>
      <c r="F7" s="2" t="s">
        <v>7820</v>
      </c>
      <c r="G7" s="14">
        <f ca="1">Tabla36891011181915161723456756389101112[[#This Row],[FECHA RADICACION]]-TODAY()</f>
        <v>-14.650000000001455</v>
      </c>
      <c r="H7" s="14" t="s">
        <v>65</v>
      </c>
      <c r="I7" s="14"/>
      <c r="J7" s="14"/>
      <c r="K7" s="4"/>
      <c r="L7" s="21"/>
    </row>
    <row r="8" spans="1:17" ht="21.75" customHeight="1" x14ac:dyDescent="0.25">
      <c r="A8" s="4">
        <v>7</v>
      </c>
      <c r="B8" s="30">
        <v>20264600129542</v>
      </c>
      <c r="C8" s="2">
        <v>46041</v>
      </c>
      <c r="D8" s="54">
        <v>46059</v>
      </c>
      <c r="E8" s="6" t="s">
        <v>240</v>
      </c>
      <c r="F8" s="2" t="s">
        <v>7819</v>
      </c>
      <c r="G8" s="14">
        <f ca="1">Tabla36891011181915161723456756389101112[[#This Row],[FECHA RADICACION]]-TODAY()</f>
        <v>-22</v>
      </c>
      <c r="H8" s="14" t="s">
        <v>15</v>
      </c>
      <c r="I8" s="14"/>
      <c r="J8" s="14"/>
      <c r="K8" s="15"/>
      <c r="L8" s="21"/>
    </row>
    <row r="9" spans="1:17" ht="21.75" customHeight="1" x14ac:dyDescent="0.25">
      <c r="A9" s="4">
        <v>8</v>
      </c>
      <c r="B9" s="30">
        <v>20264210088512</v>
      </c>
      <c r="C9" s="2">
        <v>46037.334027777775</v>
      </c>
      <c r="D9" s="54">
        <v>46059</v>
      </c>
      <c r="E9" s="6" t="s">
        <v>240</v>
      </c>
      <c r="F9" s="2" t="s">
        <v>7818</v>
      </c>
      <c r="G9" s="14">
        <f ca="1">Tabla36891011181915161723456756389101112[[#This Row],[FECHA RADICACION]]-TODAY()</f>
        <v>-25.665972222224809</v>
      </c>
      <c r="H9" s="14" t="s">
        <v>15</v>
      </c>
      <c r="I9" s="14"/>
      <c r="J9" s="4"/>
      <c r="K9" s="15"/>
      <c r="L9" s="21"/>
    </row>
    <row r="10" spans="1:17" ht="21.75" customHeight="1" x14ac:dyDescent="0.25">
      <c r="A10" s="4">
        <v>9</v>
      </c>
      <c r="B10" s="30">
        <v>20265810019322</v>
      </c>
      <c r="C10" s="2">
        <v>46058</v>
      </c>
      <c r="D10" s="54">
        <v>46059</v>
      </c>
      <c r="E10" s="2" t="s">
        <v>7829</v>
      </c>
      <c r="F10" s="2" t="s">
        <v>7820</v>
      </c>
      <c r="G10" s="14">
        <f ca="1">Tabla36891011181915161723456756389101112[[#This Row],[FECHA RADICACION]]-TODAY()</f>
        <v>-5</v>
      </c>
      <c r="H10" s="14" t="s">
        <v>65</v>
      </c>
      <c r="I10" s="14"/>
      <c r="J10" s="4"/>
      <c r="K10" s="4"/>
      <c r="L10" s="21"/>
    </row>
    <row r="11" spans="1:17" ht="21.75" customHeight="1" x14ac:dyDescent="0.25">
      <c r="A11" s="4">
        <v>10</v>
      </c>
      <c r="B11" s="30">
        <v>20265810019262</v>
      </c>
      <c r="C11" s="2">
        <v>46058</v>
      </c>
      <c r="D11" s="54">
        <v>46059</v>
      </c>
      <c r="E11" s="2" t="s">
        <v>7839</v>
      </c>
      <c r="F11" s="2" t="s">
        <v>7825</v>
      </c>
      <c r="G11" s="14">
        <f ca="1">Tabla36891011181915161723456756389101112[[#This Row],[FECHA RADICACION]]-TODAY()</f>
        <v>-5</v>
      </c>
      <c r="H11" s="14" t="s">
        <v>2964</v>
      </c>
      <c r="I11" s="14" t="s">
        <v>444</v>
      </c>
      <c r="J11" s="14"/>
      <c r="K11" s="4"/>
      <c r="L11" s="21"/>
      <c r="P11" s="28"/>
      <c r="Q11" s="28"/>
    </row>
    <row r="12" spans="1:17" ht="21.75" customHeight="1" x14ac:dyDescent="0.25">
      <c r="A12" s="4">
        <v>11</v>
      </c>
      <c r="B12" s="30">
        <v>20265810019252</v>
      </c>
      <c r="C12" s="2">
        <v>46058</v>
      </c>
      <c r="D12" s="54">
        <v>46059</v>
      </c>
      <c r="E12" s="2" t="s">
        <v>3646</v>
      </c>
      <c r="F12" s="2" t="s">
        <v>7834</v>
      </c>
      <c r="G12" s="14">
        <f ca="1">Tabla36891011181915161723456756389101112[[#This Row],[FECHA RADICACION]]-TODAY()</f>
        <v>-5</v>
      </c>
      <c r="H12" s="14" t="s">
        <v>85</v>
      </c>
      <c r="I12" s="14"/>
      <c r="J12" s="14"/>
      <c r="K12" s="15"/>
      <c r="L12" s="21"/>
    </row>
    <row r="13" spans="1:17" ht="21.75" customHeight="1" x14ac:dyDescent="0.25">
      <c r="A13" s="4">
        <v>12</v>
      </c>
      <c r="B13" s="30">
        <v>20265810019232</v>
      </c>
      <c r="C13" s="2">
        <v>46058</v>
      </c>
      <c r="D13" s="54">
        <v>46059</v>
      </c>
      <c r="E13" s="2" t="s">
        <v>7829</v>
      </c>
      <c r="F13" s="2" t="s">
        <v>7825</v>
      </c>
      <c r="G13" s="14">
        <f ca="1">Tabla36891011181915161723456756389101112[[#This Row],[FECHA RADICACION]]-TODAY()</f>
        <v>-5</v>
      </c>
      <c r="H13" s="14" t="s">
        <v>65</v>
      </c>
      <c r="I13" s="14"/>
      <c r="J13" s="14"/>
      <c r="K13" s="15"/>
      <c r="L13" s="21"/>
    </row>
    <row r="14" spans="1:17" ht="21.75" customHeight="1" x14ac:dyDescent="0.25">
      <c r="A14" s="4">
        <v>13</v>
      </c>
      <c r="B14" s="30">
        <v>20265810019222</v>
      </c>
      <c r="C14" s="2">
        <v>46058</v>
      </c>
      <c r="D14" s="54">
        <v>46059</v>
      </c>
      <c r="E14" s="2" t="s">
        <v>7838</v>
      </c>
      <c r="F14" s="2" t="s">
        <v>7822</v>
      </c>
      <c r="G14" s="14">
        <f ca="1">Tabla36891011181915161723456756389101112[[#This Row],[FECHA RADICACION]]-TODAY()</f>
        <v>-5</v>
      </c>
      <c r="H14" s="14" t="s">
        <v>50</v>
      </c>
      <c r="I14" s="14"/>
      <c r="J14" s="14"/>
      <c r="K14" s="6"/>
      <c r="L14" s="6"/>
    </row>
    <row r="15" spans="1:17" ht="21.75" customHeight="1" x14ac:dyDescent="0.25">
      <c r="A15" s="4">
        <v>14</v>
      </c>
      <c r="B15" s="30">
        <v>20265810019202</v>
      </c>
      <c r="C15" s="2">
        <v>46058</v>
      </c>
      <c r="D15" s="54">
        <v>46059</v>
      </c>
      <c r="E15" s="6" t="s">
        <v>7828</v>
      </c>
      <c r="F15" s="2" t="s">
        <v>7827</v>
      </c>
      <c r="G15" s="14">
        <f ca="1">Tabla36891011181915161723456756389101112[[#This Row],[FECHA RADICACION]]-TODAY()</f>
        <v>-5</v>
      </c>
      <c r="H15" s="14" t="s">
        <v>65</v>
      </c>
      <c r="I15" s="14"/>
      <c r="J15" s="14"/>
      <c r="K15" s="6"/>
      <c r="L15" s="6"/>
    </row>
    <row r="16" spans="1:17" ht="21.75" customHeight="1" x14ac:dyDescent="0.25">
      <c r="A16" s="4">
        <v>15</v>
      </c>
      <c r="B16" s="30">
        <v>20265810019182</v>
      </c>
      <c r="C16" s="2">
        <v>46058</v>
      </c>
      <c r="D16" s="54">
        <v>46059</v>
      </c>
      <c r="E16" s="2" t="s">
        <v>7829</v>
      </c>
      <c r="F16" s="2" t="s">
        <v>7819</v>
      </c>
      <c r="G16" s="14">
        <f ca="1">Tabla36891011181915161723456756389101112[[#This Row],[FECHA RADICACION]]-TODAY()</f>
        <v>-5</v>
      </c>
      <c r="H16" s="14" t="s">
        <v>65</v>
      </c>
      <c r="I16" s="14"/>
      <c r="J16" s="14"/>
      <c r="K16" s="6"/>
      <c r="L16" s="21"/>
    </row>
    <row r="17" spans="1:20" ht="21.75" customHeight="1" x14ac:dyDescent="0.25">
      <c r="A17" s="4">
        <v>16</v>
      </c>
      <c r="B17" s="30">
        <v>20265810019152</v>
      </c>
      <c r="C17" s="2">
        <v>46058</v>
      </c>
      <c r="D17" s="54">
        <v>46059</v>
      </c>
      <c r="E17" s="2" t="s">
        <v>7829</v>
      </c>
      <c r="F17" s="2" t="s">
        <v>7825</v>
      </c>
      <c r="G17" s="14">
        <f ca="1">Tabla36891011181915161723456756389101112[[#This Row],[FECHA RADICACION]]-TODAY()</f>
        <v>-5</v>
      </c>
      <c r="H17" s="14" t="s">
        <v>65</v>
      </c>
      <c r="I17" s="14"/>
      <c r="J17" s="14"/>
      <c r="K17" s="15"/>
      <c r="L17" s="21"/>
      <c r="M17" s="15"/>
      <c r="N17" s="15"/>
    </row>
    <row r="18" spans="1:20" ht="21.75" customHeight="1" x14ac:dyDescent="0.25">
      <c r="A18" s="4">
        <v>17</v>
      </c>
      <c r="B18" s="30">
        <v>20265810019142</v>
      </c>
      <c r="C18" s="2">
        <v>46058</v>
      </c>
      <c r="D18" s="54">
        <v>46059</v>
      </c>
      <c r="E18" s="15" t="s">
        <v>7829</v>
      </c>
      <c r="F18" s="2" t="s">
        <v>7825</v>
      </c>
      <c r="G18" s="14">
        <f ca="1">Tabla36891011181915161723456756389101112[[#This Row],[FECHA RADICACION]]-TODAY()</f>
        <v>-5</v>
      </c>
      <c r="H18" s="14" t="s">
        <v>65</v>
      </c>
      <c r="I18" s="14"/>
      <c r="J18" s="14"/>
      <c r="K18" s="15"/>
      <c r="L18" s="21"/>
    </row>
    <row r="19" spans="1:20" ht="21.75" customHeight="1" x14ac:dyDescent="0.25">
      <c r="A19" s="4">
        <v>18</v>
      </c>
      <c r="B19" s="30">
        <v>20265810019112</v>
      </c>
      <c r="C19" s="2">
        <v>46058</v>
      </c>
      <c r="D19" s="54">
        <v>46059</v>
      </c>
      <c r="E19" s="6" t="s">
        <v>7829</v>
      </c>
      <c r="F19" s="6" t="s">
        <v>7831</v>
      </c>
      <c r="G19" s="14">
        <f ca="1">Tabla36891011181915161723456756389101112[[#This Row],[FECHA RADICACION]]-TODAY()</f>
        <v>-5</v>
      </c>
      <c r="H19" s="14" t="s">
        <v>65</v>
      </c>
      <c r="I19" s="14"/>
      <c r="J19" s="14"/>
      <c r="K19" s="15"/>
      <c r="L19" s="21"/>
      <c r="M19" s="2"/>
    </row>
    <row r="20" spans="1:20" ht="21.75" customHeight="1" x14ac:dyDescent="0.25">
      <c r="A20" s="4">
        <v>19</v>
      </c>
      <c r="B20" s="30">
        <v>20265810019042</v>
      </c>
      <c r="C20" s="2">
        <v>46058</v>
      </c>
      <c r="D20" s="54">
        <v>46059</v>
      </c>
      <c r="E20" s="2" t="s">
        <v>7829</v>
      </c>
      <c r="F20" s="2" t="s">
        <v>7837</v>
      </c>
      <c r="G20" s="14">
        <f ca="1">Tabla36891011181915161723456756389101112[[#This Row],[FECHA RADICACION]]-TODAY()</f>
        <v>-5</v>
      </c>
      <c r="H20" s="14" t="s">
        <v>65</v>
      </c>
      <c r="I20" s="14"/>
      <c r="J20" s="14"/>
      <c r="K20" s="15"/>
      <c r="L20" s="21"/>
      <c r="M20" s="2"/>
    </row>
    <row r="21" spans="1:20" ht="21.75" customHeight="1" x14ac:dyDescent="0.25">
      <c r="A21" s="4">
        <v>20</v>
      </c>
      <c r="B21" s="30">
        <v>20265810019022</v>
      </c>
      <c r="C21" s="2">
        <v>46058</v>
      </c>
      <c r="D21" s="54">
        <v>46059</v>
      </c>
      <c r="E21" s="2" t="s">
        <v>7829</v>
      </c>
      <c r="F21" s="2" t="s">
        <v>7820</v>
      </c>
      <c r="G21" s="14">
        <f ca="1">Tabla36891011181915161723456756389101112[[#This Row],[FECHA RADICACION]]-TODAY()</f>
        <v>-5</v>
      </c>
      <c r="H21" s="14" t="s">
        <v>65</v>
      </c>
      <c r="I21" s="14"/>
      <c r="J21" s="14"/>
      <c r="K21" s="15"/>
      <c r="L21" s="2"/>
      <c r="M21" s="2"/>
    </row>
    <row r="22" spans="1:20" ht="21.75" customHeight="1" x14ac:dyDescent="0.25">
      <c r="A22" s="4">
        <v>21</v>
      </c>
      <c r="B22" s="83">
        <v>20265810019012</v>
      </c>
      <c r="C22" s="2">
        <v>46058</v>
      </c>
      <c r="D22" s="54">
        <v>46059</v>
      </c>
      <c r="E22" s="4" t="s">
        <v>7829</v>
      </c>
      <c r="F22" s="4" t="s">
        <v>7820</v>
      </c>
      <c r="G22" s="14">
        <f ca="1">Tabla36891011181915161723456756389101112[[#This Row],[FECHA RADICACION]]-TODAY()</f>
        <v>-5</v>
      </c>
      <c r="H22" s="14" t="s">
        <v>65</v>
      </c>
      <c r="I22" s="14"/>
      <c r="J22" s="14"/>
      <c r="K22" s="15"/>
      <c r="L22" s="21"/>
      <c r="M22" s="2"/>
    </row>
    <row r="23" spans="1:20" ht="21.75" customHeight="1" x14ac:dyDescent="0.25">
      <c r="A23" s="4">
        <v>22</v>
      </c>
      <c r="B23" s="83">
        <v>20264600356992</v>
      </c>
      <c r="C23" s="2">
        <v>46058</v>
      </c>
      <c r="D23" s="54">
        <v>46059</v>
      </c>
      <c r="E23" s="4" t="s">
        <v>169</v>
      </c>
      <c r="F23" s="4" t="s">
        <v>7834</v>
      </c>
      <c r="G23" s="14">
        <f ca="1">Tabla36891011181915161723456756389101112[[#This Row],[FECHA RADICACION]]-TODAY()</f>
        <v>-5</v>
      </c>
      <c r="H23" s="14" t="s">
        <v>65</v>
      </c>
      <c r="I23" s="14"/>
      <c r="J23" s="14"/>
      <c r="K23" s="15"/>
      <c r="L23" s="21"/>
    </row>
    <row r="24" spans="1:20" ht="21.75" customHeight="1" x14ac:dyDescent="0.25">
      <c r="A24" s="4">
        <v>23</v>
      </c>
      <c r="B24" s="30">
        <v>20265810018992</v>
      </c>
      <c r="C24" s="2">
        <v>46058</v>
      </c>
      <c r="D24" s="54">
        <v>46059</v>
      </c>
      <c r="E24" s="6" t="s">
        <v>3646</v>
      </c>
      <c r="F24" s="2" t="s">
        <v>7825</v>
      </c>
      <c r="G24" s="14">
        <f ca="1">Tabla36891011181915161723456756389101112[[#This Row],[FECHA RADICACION]]-TODAY()</f>
        <v>-5</v>
      </c>
      <c r="H24" s="14" t="s">
        <v>85</v>
      </c>
      <c r="I24" s="14"/>
      <c r="J24" s="14"/>
      <c r="K24" s="15"/>
      <c r="L24" s="21"/>
    </row>
    <row r="25" spans="1:20" ht="21.75" customHeight="1" x14ac:dyDescent="0.25">
      <c r="A25" s="4">
        <v>24</v>
      </c>
      <c r="B25" s="30">
        <v>20265810019002</v>
      </c>
      <c r="C25" s="2">
        <v>46058</v>
      </c>
      <c r="D25" s="54">
        <v>46059</v>
      </c>
      <c r="E25" s="2" t="s">
        <v>7829</v>
      </c>
      <c r="F25" s="2" t="s">
        <v>7825</v>
      </c>
      <c r="G25" s="14">
        <f ca="1">Tabla36891011181915161723456756389101112[[#This Row],[FECHA RADICACION]]-TODAY()</f>
        <v>-5</v>
      </c>
      <c r="H25" s="14" t="s">
        <v>65</v>
      </c>
      <c r="I25" s="14"/>
      <c r="J25" s="14"/>
      <c r="K25" s="15"/>
      <c r="L25" s="21"/>
    </row>
    <row r="26" spans="1:20" ht="21.75" customHeight="1" x14ac:dyDescent="0.25">
      <c r="A26" s="4">
        <v>25</v>
      </c>
      <c r="B26" s="30">
        <v>20265810018972</v>
      </c>
      <c r="C26" s="2">
        <v>46058</v>
      </c>
      <c r="D26" s="54">
        <v>46059</v>
      </c>
      <c r="E26" s="2" t="s">
        <v>7829</v>
      </c>
      <c r="F26" s="2" t="s">
        <v>7825</v>
      </c>
      <c r="G26" s="14">
        <f ca="1">Tabla36891011181915161723456756389101112[[#This Row],[FECHA RADICACION]]-TODAY()</f>
        <v>-5</v>
      </c>
      <c r="H26" s="14" t="s">
        <v>65</v>
      </c>
      <c r="I26" s="14"/>
      <c r="J26" s="14"/>
      <c r="K26" s="15"/>
      <c r="L26" s="21"/>
    </row>
    <row r="27" spans="1:20" ht="21.75" customHeight="1" x14ac:dyDescent="0.25">
      <c r="A27" s="4">
        <v>26</v>
      </c>
      <c r="B27" s="30">
        <v>20265810018952</v>
      </c>
      <c r="C27" s="2">
        <v>46058</v>
      </c>
      <c r="D27" s="54">
        <v>46059</v>
      </c>
      <c r="E27" s="2" t="s">
        <v>7829</v>
      </c>
      <c r="F27" s="2" t="s">
        <v>7836</v>
      </c>
      <c r="G27" s="14">
        <f ca="1">Tabla36891011181915161723456756389101112[[#This Row],[FECHA RADICACION]]-TODAY()</f>
        <v>-5</v>
      </c>
      <c r="H27" s="14" t="s">
        <v>65</v>
      </c>
      <c r="I27" s="14"/>
      <c r="J27" s="14"/>
      <c r="K27" s="15"/>
      <c r="L27" s="21"/>
    </row>
    <row r="28" spans="1:20" ht="21.75" customHeight="1" x14ac:dyDescent="0.25">
      <c r="A28" s="4">
        <v>27</v>
      </c>
      <c r="B28" s="30">
        <v>20264600355832</v>
      </c>
      <c r="C28" s="2">
        <v>46058.533333333333</v>
      </c>
      <c r="D28" s="54">
        <v>46059</v>
      </c>
      <c r="E28" s="2" t="s">
        <v>7826</v>
      </c>
      <c r="F28" s="2" t="s">
        <v>7836</v>
      </c>
      <c r="G28" s="14">
        <f ca="1">Tabla36891011181915161723456756389101112[[#This Row],[FECHA RADICACION]]-TODAY()</f>
        <v>-4.4666666666671517</v>
      </c>
      <c r="H28" s="14" t="s">
        <v>50</v>
      </c>
      <c r="I28" s="14"/>
      <c r="J28" s="14"/>
      <c r="K28" s="15"/>
      <c r="L28" s="21"/>
    </row>
    <row r="29" spans="1:20" ht="21.75" customHeight="1" x14ac:dyDescent="0.25">
      <c r="A29" s="4">
        <v>28</v>
      </c>
      <c r="B29" s="30">
        <v>20265810018852</v>
      </c>
      <c r="C29" s="2">
        <v>46058.529166666667</v>
      </c>
      <c r="D29" s="54">
        <v>46059</v>
      </c>
      <c r="E29" s="2" t="s">
        <v>7835</v>
      </c>
      <c r="F29" s="2" t="s">
        <v>7831</v>
      </c>
      <c r="G29" s="14">
        <f ca="1">Tabla36891011181915161723456756389101112[[#This Row],[FECHA RADICACION]]-TODAY()</f>
        <v>-4.4708333333328483</v>
      </c>
      <c r="H29" s="14" t="s">
        <v>50</v>
      </c>
      <c r="I29" s="14"/>
      <c r="J29" s="14"/>
      <c r="K29" s="15"/>
      <c r="L29" s="21"/>
    </row>
    <row r="30" spans="1:20" ht="21.75" customHeight="1" x14ac:dyDescent="0.25">
      <c r="A30" s="4">
        <v>29</v>
      </c>
      <c r="B30" s="14">
        <v>20265810018832</v>
      </c>
      <c r="C30" s="2">
        <v>46058.52847222222</v>
      </c>
      <c r="D30" s="54">
        <v>46059</v>
      </c>
      <c r="E30" s="2" t="s">
        <v>7835</v>
      </c>
      <c r="F30" s="2" t="s">
        <v>7831</v>
      </c>
      <c r="G30" s="14">
        <f ca="1">Tabla36891011181915161723456756389101112[[#This Row],[FECHA RADICACION]]-TODAY()</f>
        <v>-4.4715277777795563</v>
      </c>
      <c r="H30" s="14" t="s">
        <v>50</v>
      </c>
      <c r="I30" s="14"/>
      <c r="J30" s="14"/>
      <c r="K30" s="15"/>
      <c r="L30" s="21"/>
    </row>
    <row r="31" spans="1:20" ht="21.75" customHeight="1" x14ac:dyDescent="0.25">
      <c r="A31" s="4">
        <v>30</v>
      </c>
      <c r="B31" s="14">
        <v>20265810018802</v>
      </c>
      <c r="C31" s="2">
        <v>46058.525000000001</v>
      </c>
      <c r="D31" s="54">
        <v>46059</v>
      </c>
      <c r="E31" s="2" t="s">
        <v>7829</v>
      </c>
      <c r="F31" s="2" t="s">
        <v>7827</v>
      </c>
      <c r="G31" s="14">
        <f ca="1">Tabla36891011181915161723456756389101112[[#This Row],[FECHA RADICACION]]-TODAY()</f>
        <v>-4.4749999999985448</v>
      </c>
      <c r="H31" s="14" t="s">
        <v>65</v>
      </c>
      <c r="I31" s="14"/>
      <c r="J31" s="14"/>
      <c r="K31" s="15"/>
      <c r="L31" s="21"/>
      <c r="S31" s="27"/>
      <c r="T31" s="15" t="s">
        <v>75</v>
      </c>
    </row>
    <row r="32" spans="1:20" ht="21.75" customHeight="1" x14ac:dyDescent="0.25">
      <c r="A32" s="4">
        <v>31</v>
      </c>
      <c r="B32" s="14">
        <v>20265810018792</v>
      </c>
      <c r="C32" s="2">
        <v>46058.523611111108</v>
      </c>
      <c r="D32" s="54">
        <v>46059</v>
      </c>
      <c r="E32" s="2" t="s">
        <v>7829</v>
      </c>
      <c r="F32" s="2" t="s">
        <v>7825</v>
      </c>
      <c r="G32" s="14">
        <f ca="1">Tabla36891011181915161723456756389101112[[#This Row],[FECHA RADICACION]]-TODAY()</f>
        <v>-4.476388888891961</v>
      </c>
      <c r="H32" s="14" t="s">
        <v>65</v>
      </c>
      <c r="I32" s="14"/>
      <c r="J32" s="14"/>
      <c r="K32" s="15"/>
      <c r="L32" s="21"/>
      <c r="S32" s="33"/>
      <c r="T32" s="15" t="s">
        <v>17</v>
      </c>
    </row>
    <row r="33" spans="1:20" ht="21.75" customHeight="1" x14ac:dyDescent="0.25">
      <c r="A33" s="4">
        <v>32</v>
      </c>
      <c r="B33" s="14">
        <v>20265810018772</v>
      </c>
      <c r="C33" s="2">
        <v>46058.521527777775</v>
      </c>
      <c r="D33" s="54">
        <v>46059</v>
      </c>
      <c r="E33" s="2" t="s">
        <v>7829</v>
      </c>
      <c r="F33" s="2" t="s">
        <v>7825</v>
      </c>
      <c r="G33" s="14">
        <f ca="1">Tabla36891011181915161723456756389101112[[#This Row],[FECHA RADICACION]]-TODAY()</f>
        <v>-4.4784722222248092</v>
      </c>
      <c r="H33" s="14" t="s">
        <v>65</v>
      </c>
      <c r="I33" s="14"/>
      <c r="J33" s="14"/>
      <c r="K33" s="15"/>
      <c r="L33" s="21"/>
      <c r="S33" s="34"/>
      <c r="T33" s="15" t="s">
        <v>80</v>
      </c>
    </row>
    <row r="34" spans="1:20" ht="21.75" customHeight="1" x14ac:dyDescent="0.25">
      <c r="A34" s="4">
        <v>33</v>
      </c>
      <c r="B34" s="30">
        <v>20265810018752</v>
      </c>
      <c r="C34" s="2">
        <v>46058.518750000003</v>
      </c>
      <c r="D34" s="54">
        <v>46059</v>
      </c>
      <c r="E34" s="2" t="s">
        <v>7829</v>
      </c>
      <c r="F34" s="2" t="s">
        <v>7834</v>
      </c>
      <c r="G34" s="14">
        <f ca="1">Tabla36891011181915161723456756389101112[[#This Row],[FECHA RADICACION]]-TODAY()</f>
        <v>-4.4812499999970896</v>
      </c>
      <c r="H34" s="14" t="s">
        <v>65</v>
      </c>
      <c r="I34" s="14"/>
      <c r="J34" s="14"/>
      <c r="K34" s="15"/>
      <c r="L34" s="21"/>
      <c r="S34" s="25"/>
      <c r="T34" s="15" t="s">
        <v>83</v>
      </c>
    </row>
    <row r="35" spans="1:20" ht="21.75" customHeight="1" x14ac:dyDescent="0.25">
      <c r="A35" s="4">
        <v>34</v>
      </c>
      <c r="B35" s="30">
        <v>20265810018712</v>
      </c>
      <c r="C35" s="2">
        <v>46058.508333333331</v>
      </c>
      <c r="D35" s="54">
        <v>46059</v>
      </c>
      <c r="E35" s="2" t="s">
        <v>7832</v>
      </c>
      <c r="F35" s="2" t="s">
        <v>7831</v>
      </c>
      <c r="G35" s="14">
        <f ca="1">Tabla36891011181915161723456756389101112[[#This Row],[FECHA RADICACION]]-TODAY()</f>
        <v>-4.4916666666686069</v>
      </c>
      <c r="H35" s="14" t="s">
        <v>2964</v>
      </c>
      <c r="I35" s="14" t="s">
        <v>7833</v>
      </c>
      <c r="J35" s="14"/>
      <c r="K35" s="15"/>
      <c r="L35" s="21"/>
    </row>
    <row r="36" spans="1:20" ht="21.75" customHeight="1" x14ac:dyDescent="0.25">
      <c r="A36" s="4">
        <v>35</v>
      </c>
      <c r="B36" s="30">
        <v>20265810018702</v>
      </c>
      <c r="C36" s="2">
        <v>46058.504166666666</v>
      </c>
      <c r="D36" s="54">
        <v>46059</v>
      </c>
      <c r="E36" s="2" t="s">
        <v>7829</v>
      </c>
      <c r="F36" s="2" t="s">
        <v>7830</v>
      </c>
      <c r="G36" s="14">
        <f ca="1">Tabla36891011181915161723456756389101112[[#This Row],[FECHA RADICACION]]-TODAY()</f>
        <v>-4.4958333333343035</v>
      </c>
      <c r="H36" s="14" t="s">
        <v>65</v>
      </c>
      <c r="I36" s="14"/>
      <c r="J36" s="14"/>
      <c r="K36" s="15"/>
      <c r="L36" s="21"/>
    </row>
    <row r="37" spans="1:20" ht="21.75" customHeight="1" x14ac:dyDescent="0.25">
      <c r="A37" s="4">
        <v>36</v>
      </c>
      <c r="B37" s="30">
        <v>20265810008502</v>
      </c>
      <c r="C37" s="2">
        <v>46050</v>
      </c>
      <c r="D37" s="54">
        <v>46059</v>
      </c>
      <c r="E37" s="2" t="s">
        <v>406</v>
      </c>
      <c r="F37" s="2" t="s">
        <v>7818</v>
      </c>
      <c r="G37" s="14">
        <f ca="1">Tabla36891011181915161723456756389101112[[#This Row],[FECHA RADICACION]]-TODAY()</f>
        <v>-13</v>
      </c>
      <c r="H37" s="14" t="s">
        <v>65</v>
      </c>
      <c r="I37" s="14"/>
      <c r="J37" s="14"/>
      <c r="K37" s="15"/>
      <c r="L37" s="21"/>
    </row>
    <row r="38" spans="1:20" ht="21.75" customHeight="1" x14ac:dyDescent="0.25">
      <c r="A38" s="4">
        <v>37</v>
      </c>
      <c r="B38" s="30">
        <v>20264600246192</v>
      </c>
      <c r="C38" s="2">
        <v>46049</v>
      </c>
      <c r="D38" s="54">
        <v>46059</v>
      </c>
      <c r="E38" s="2" t="s">
        <v>406</v>
      </c>
      <c r="F38" s="2" t="s">
        <v>7827</v>
      </c>
      <c r="G38" s="14">
        <f ca="1">Tabla36891011181915161723456756389101112[[#This Row],[FECHA RADICACION]]-TODAY()</f>
        <v>-14</v>
      </c>
      <c r="H38" s="14" t="s">
        <v>65</v>
      </c>
      <c r="I38" s="14"/>
      <c r="J38" s="14"/>
      <c r="K38" s="15"/>
      <c r="L38" s="21"/>
    </row>
    <row r="39" spans="1:20" ht="21.75" customHeight="1" x14ac:dyDescent="0.25">
      <c r="A39" s="4">
        <v>38</v>
      </c>
      <c r="B39" s="30">
        <v>20265810009102</v>
      </c>
      <c r="C39" s="2">
        <v>46050.520138888889</v>
      </c>
      <c r="D39" s="54">
        <v>46059</v>
      </c>
      <c r="E39" s="15" t="s">
        <v>7840</v>
      </c>
      <c r="F39" s="2" t="s">
        <v>7827</v>
      </c>
      <c r="G39" s="14">
        <f ca="1">Tabla36891011181915161723456756389101112[[#This Row],[FECHA RADICACION]]-TODAY()</f>
        <v>-12.479861111110949</v>
      </c>
      <c r="H39" s="14" t="s">
        <v>65</v>
      </c>
      <c r="I39" s="14"/>
      <c r="J39" s="14" t="s">
        <v>6180</v>
      </c>
      <c r="K39" s="15"/>
      <c r="L39" s="21"/>
    </row>
    <row r="40" spans="1:20" ht="21.75" customHeight="1" x14ac:dyDescent="0.25">
      <c r="A40" s="4">
        <v>39</v>
      </c>
      <c r="B40" s="30">
        <v>20265810009092</v>
      </c>
      <c r="C40" s="2">
        <v>46050.517361111109</v>
      </c>
      <c r="D40" s="54">
        <v>46059</v>
      </c>
      <c r="E40" s="2" t="s">
        <v>7856</v>
      </c>
      <c r="F40" s="2" t="s">
        <v>7825</v>
      </c>
      <c r="G40" s="14">
        <f ca="1">Tabla36891011181915161723456756389101112[[#This Row],[FECHA RADICACION]]-TODAY()</f>
        <v>-12.482638888890506</v>
      </c>
      <c r="H40" s="14" t="s">
        <v>15</v>
      </c>
      <c r="I40" s="14"/>
      <c r="J40" s="14" t="s">
        <v>6180</v>
      </c>
      <c r="K40" s="15"/>
      <c r="L40" s="21"/>
      <c r="M40" s="21" t="s">
        <v>258</v>
      </c>
    </row>
    <row r="41" spans="1:20" ht="21.75" customHeight="1" x14ac:dyDescent="0.25">
      <c r="A41" s="4">
        <v>40</v>
      </c>
      <c r="B41" s="30">
        <v>20265810009082</v>
      </c>
      <c r="C41" s="2">
        <v>46050.51666666667</v>
      </c>
      <c r="D41" s="54">
        <v>46059</v>
      </c>
      <c r="E41" s="2" t="s">
        <v>7855</v>
      </c>
      <c r="F41" s="2" t="s">
        <v>7834</v>
      </c>
      <c r="G41" s="14">
        <f ca="1">Tabla36891011181915161723456756389101112[[#This Row],[FECHA RADICACION]]-TODAY()</f>
        <v>-12.483333333329938</v>
      </c>
      <c r="H41" s="14" t="s">
        <v>65</v>
      </c>
      <c r="I41" s="14"/>
      <c r="J41" s="14" t="s">
        <v>6180</v>
      </c>
      <c r="K41" s="15"/>
      <c r="L41" s="21"/>
      <c r="M41" s="4" t="s">
        <v>194</v>
      </c>
    </row>
    <row r="42" spans="1:20" ht="21.75" customHeight="1" x14ac:dyDescent="0.25">
      <c r="A42" s="4">
        <v>41</v>
      </c>
      <c r="B42" s="30">
        <v>20265810009052</v>
      </c>
      <c r="C42" s="2">
        <v>46050.513888888891</v>
      </c>
      <c r="D42" s="54">
        <v>46059</v>
      </c>
      <c r="E42" s="2" t="s">
        <v>7854</v>
      </c>
      <c r="F42" s="2"/>
      <c r="G42" s="14">
        <f ca="1">Tabla36891011181915161723456756389101112[[#This Row],[FECHA RADICACION]]-TODAY()</f>
        <v>-12.486111111109494</v>
      </c>
      <c r="H42" s="14" t="s">
        <v>85</v>
      </c>
      <c r="I42" s="14"/>
      <c r="J42" s="14" t="s">
        <v>6180</v>
      </c>
      <c r="K42" s="15"/>
      <c r="L42" s="21"/>
      <c r="M42" s="4" t="s">
        <v>85</v>
      </c>
    </row>
    <row r="43" spans="1:20" ht="21.75" customHeight="1" x14ac:dyDescent="0.25">
      <c r="A43" s="4">
        <v>42</v>
      </c>
      <c r="B43" s="30">
        <v>20265810009022</v>
      </c>
      <c r="C43" s="2">
        <v>46050.508333333331</v>
      </c>
      <c r="D43" s="54">
        <v>46059</v>
      </c>
      <c r="E43" s="2" t="s">
        <v>7853</v>
      </c>
      <c r="F43" s="2" t="s">
        <v>7837</v>
      </c>
      <c r="G43" s="14">
        <f ca="1">Tabla36891011181915161723456756389101112[[#This Row],[FECHA RADICACION]]-TODAY()</f>
        <v>-12.491666666668607</v>
      </c>
      <c r="H43" s="14" t="s">
        <v>15</v>
      </c>
      <c r="I43" s="14"/>
      <c r="J43" s="14" t="s">
        <v>6180</v>
      </c>
      <c r="K43" s="15"/>
      <c r="L43" s="21"/>
      <c r="M43" s="4" t="s">
        <v>155</v>
      </c>
    </row>
    <row r="44" spans="1:20" ht="21.75" customHeight="1" x14ac:dyDescent="0.25">
      <c r="A44" s="4">
        <v>43</v>
      </c>
      <c r="B44" s="30">
        <v>20265810009032</v>
      </c>
      <c r="C44" s="2">
        <v>46050.508333333331</v>
      </c>
      <c r="D44" s="54">
        <v>46059</v>
      </c>
      <c r="E44" s="2" t="s">
        <v>7852</v>
      </c>
      <c r="F44" s="2" t="s">
        <v>7825</v>
      </c>
      <c r="G44" s="14">
        <f ca="1">Tabla36891011181915161723456756389101112[[#This Row],[FECHA RADICACION]]-TODAY()</f>
        <v>-12.491666666668607</v>
      </c>
      <c r="H44" s="14" t="s">
        <v>15</v>
      </c>
      <c r="I44" s="14"/>
      <c r="J44" s="14" t="s">
        <v>6180</v>
      </c>
      <c r="K44" s="15"/>
      <c r="L44" s="21"/>
      <c r="M44" s="4" t="s">
        <v>54</v>
      </c>
    </row>
    <row r="45" spans="1:20" ht="21.75" customHeight="1" x14ac:dyDescent="0.25">
      <c r="A45" s="4">
        <v>44</v>
      </c>
      <c r="B45" s="30">
        <v>20265810008922</v>
      </c>
      <c r="C45" s="2">
        <v>46050.496527777781</v>
      </c>
      <c r="D45" s="54">
        <v>46059</v>
      </c>
      <c r="E45" s="2" t="s">
        <v>7851</v>
      </c>
      <c r="F45" s="2" t="s">
        <v>7827</v>
      </c>
      <c r="G45" s="14">
        <f ca="1">Tabla36891011181915161723456756389101112[[#This Row],[FECHA RADICACION]]-TODAY()</f>
        <v>-12.503472222218988</v>
      </c>
      <c r="H45" s="14" t="s">
        <v>15</v>
      </c>
      <c r="I45" s="14"/>
      <c r="J45" s="14" t="s">
        <v>6180</v>
      </c>
      <c r="K45" s="15"/>
      <c r="L45" s="21"/>
    </row>
    <row r="46" spans="1:20" ht="21.75" customHeight="1" x14ac:dyDescent="0.25">
      <c r="A46" s="4">
        <v>45</v>
      </c>
      <c r="B46" s="30">
        <v>20265810008902</v>
      </c>
      <c r="C46" s="2">
        <v>46050.490972222222</v>
      </c>
      <c r="D46" s="54">
        <v>46059</v>
      </c>
      <c r="E46" s="2" t="s">
        <v>7850</v>
      </c>
      <c r="F46" s="2" t="s">
        <v>7819</v>
      </c>
      <c r="G46" s="14">
        <f ca="1">Tabla36891011181915161723456756389101112[[#This Row],[FECHA RADICACION]]-TODAY()</f>
        <v>-12.509027777778101</v>
      </c>
      <c r="H46" s="14" t="s">
        <v>50</v>
      </c>
      <c r="I46" s="14"/>
      <c r="J46" s="47" t="s">
        <v>7733</v>
      </c>
      <c r="K46" s="15"/>
      <c r="L46" s="21"/>
      <c r="M46" s="4" t="s">
        <v>125</v>
      </c>
    </row>
    <row r="47" spans="1:20" ht="21.75" customHeight="1" x14ac:dyDescent="0.25">
      <c r="A47" s="4">
        <v>46</v>
      </c>
      <c r="B47" s="30">
        <v>20265810008892</v>
      </c>
      <c r="C47" s="2">
        <v>46050.490277777775</v>
      </c>
      <c r="D47" s="54">
        <v>46059</v>
      </c>
      <c r="E47" s="15" t="s">
        <v>7847</v>
      </c>
      <c r="F47" s="2" t="s">
        <v>7827</v>
      </c>
      <c r="G47" s="14">
        <f ca="1">Tabla36891011181915161723456756389101112[[#This Row],[FECHA RADICACION]]-TODAY()</f>
        <v>-12.509722222224809</v>
      </c>
      <c r="H47" s="14" t="s">
        <v>65</v>
      </c>
      <c r="I47" s="14" t="s">
        <v>7848</v>
      </c>
      <c r="J47" s="14" t="s">
        <v>6180</v>
      </c>
      <c r="K47" s="15"/>
      <c r="L47" s="21"/>
    </row>
    <row r="48" spans="1:20" ht="21.75" customHeight="1" x14ac:dyDescent="0.25">
      <c r="A48" s="4">
        <v>47</v>
      </c>
      <c r="B48" s="30">
        <v>20265810008862</v>
      </c>
      <c r="C48" s="2">
        <v>46050.48333333333</v>
      </c>
      <c r="D48" s="54">
        <v>46059</v>
      </c>
      <c r="E48" s="2" t="s">
        <v>7846</v>
      </c>
      <c r="F48" s="2" t="s">
        <v>7825</v>
      </c>
      <c r="G48" s="14">
        <f ca="1">Tabla36891011181915161723456756389101112[[#This Row],[FECHA RADICACION]]-TODAY()</f>
        <v>-12.516666666670062</v>
      </c>
      <c r="H48" s="14" t="s">
        <v>65</v>
      </c>
      <c r="I48" s="14"/>
      <c r="J48" s="14"/>
      <c r="K48" s="15"/>
      <c r="L48" s="21"/>
      <c r="M48" s="4" t="s">
        <v>4725</v>
      </c>
    </row>
    <row r="49" spans="1:14" ht="21.75" customHeight="1" x14ac:dyDescent="0.25">
      <c r="A49" s="4">
        <v>48</v>
      </c>
      <c r="B49" s="30">
        <v>20265810008792</v>
      </c>
      <c r="C49" s="2">
        <v>46050.479166666664</v>
      </c>
      <c r="D49" s="54">
        <v>46059</v>
      </c>
      <c r="E49" s="2" t="s">
        <v>7841</v>
      </c>
      <c r="F49" s="2" t="s">
        <v>7818</v>
      </c>
      <c r="G49" s="14">
        <f ca="1">Tabla36891011181915161723456756389101112[[#This Row],[FECHA RADICACION]]-TODAY()</f>
        <v>-12.520833333335759</v>
      </c>
      <c r="H49" s="14" t="s">
        <v>50</v>
      </c>
      <c r="I49" s="14"/>
      <c r="J49" s="14" t="s">
        <v>6180</v>
      </c>
      <c r="K49" s="15"/>
      <c r="L49" s="21"/>
    </row>
    <row r="50" spans="1:14" ht="21.75" customHeight="1" x14ac:dyDescent="0.25">
      <c r="A50" s="4">
        <v>49</v>
      </c>
      <c r="B50" s="30">
        <v>20265810008782</v>
      </c>
      <c r="C50" s="2">
        <v>46050.477083333331</v>
      </c>
      <c r="D50" s="54">
        <v>46059</v>
      </c>
      <c r="E50" s="2" t="s">
        <v>7845</v>
      </c>
      <c r="F50" s="2" t="s">
        <v>7827</v>
      </c>
      <c r="G50" s="14">
        <f ca="1">Tabla36891011181915161723456756389101112[[#This Row],[FECHA RADICACION]]-TODAY()</f>
        <v>-12.522916666668607</v>
      </c>
      <c r="H50" s="14" t="s">
        <v>15</v>
      </c>
      <c r="I50" s="14"/>
      <c r="J50" s="14"/>
      <c r="K50" s="15"/>
      <c r="L50" s="21"/>
      <c r="M50" s="4" t="s">
        <v>626</v>
      </c>
    </row>
    <row r="51" spans="1:14" ht="21.75" customHeight="1" x14ac:dyDescent="0.25">
      <c r="A51" s="4">
        <v>50</v>
      </c>
      <c r="B51" s="30">
        <v>20264600252842</v>
      </c>
      <c r="C51" s="2">
        <v>46050.469444444447</v>
      </c>
      <c r="D51" s="54">
        <v>46059</v>
      </c>
      <c r="E51" s="2" t="s">
        <v>7844</v>
      </c>
      <c r="F51" s="2" t="s">
        <v>7825</v>
      </c>
      <c r="G51" s="14">
        <f ca="1">Tabla36891011181915161723456756389101112[[#This Row],[FECHA RADICACION]]-TODAY()</f>
        <v>-12.530555555553292</v>
      </c>
      <c r="H51" s="14" t="s">
        <v>65</v>
      </c>
      <c r="I51" s="14"/>
      <c r="J51" s="14" t="s">
        <v>6180</v>
      </c>
      <c r="K51" s="15"/>
      <c r="L51" s="21"/>
    </row>
    <row r="52" spans="1:14" ht="21.75" customHeight="1" x14ac:dyDescent="0.25">
      <c r="A52" s="4">
        <v>51</v>
      </c>
      <c r="B52" s="30">
        <v>20265810008692</v>
      </c>
      <c r="C52" s="2">
        <v>46050.464583333334</v>
      </c>
      <c r="D52" s="54">
        <v>46059</v>
      </c>
      <c r="E52" s="2" t="s">
        <v>7840</v>
      </c>
      <c r="F52" s="2" t="s">
        <v>7827</v>
      </c>
      <c r="G52" s="14">
        <f ca="1">Tabla36891011181915161723456756389101112[[#This Row],[FECHA RADICACION]]-TODAY()</f>
        <v>-12.535416666665697</v>
      </c>
      <c r="H52" s="14" t="s">
        <v>65</v>
      </c>
      <c r="I52" s="14"/>
      <c r="J52" s="14" t="s">
        <v>6180</v>
      </c>
      <c r="K52" s="15"/>
      <c r="L52" s="21"/>
    </row>
    <row r="53" spans="1:14" ht="21.75" customHeight="1" x14ac:dyDescent="0.25">
      <c r="A53" s="4">
        <v>52</v>
      </c>
      <c r="B53" s="30">
        <v>20264600252532</v>
      </c>
      <c r="C53" s="2">
        <v>46050.463888888888</v>
      </c>
      <c r="D53" s="54">
        <v>46059</v>
      </c>
      <c r="E53" s="2" t="s">
        <v>162</v>
      </c>
      <c r="F53" s="2" t="s">
        <v>7834</v>
      </c>
      <c r="G53" s="14">
        <f ca="1">Tabla36891011181915161723456756389101112[[#This Row],[FECHA RADICACION]]-TODAY()</f>
        <v>-12.536111111112405</v>
      </c>
      <c r="H53" s="14" t="s">
        <v>15</v>
      </c>
      <c r="I53" s="14"/>
      <c r="J53" s="14"/>
      <c r="K53" s="15"/>
      <c r="L53" s="21"/>
    </row>
    <row r="54" spans="1:14" ht="21.75" customHeight="1" x14ac:dyDescent="0.25">
      <c r="A54" s="4">
        <v>53</v>
      </c>
      <c r="B54" s="30">
        <v>20265810008632</v>
      </c>
      <c r="C54" s="2">
        <v>46050.45208333333</v>
      </c>
      <c r="D54" s="54">
        <v>46059</v>
      </c>
      <c r="E54" s="2" t="s">
        <v>162</v>
      </c>
      <c r="F54" s="2" t="s">
        <v>7825</v>
      </c>
      <c r="G54" s="14">
        <f ca="1">Tabla36891011181915161723456756389101112[[#This Row],[FECHA RADICACION]]-TODAY()</f>
        <v>-12.547916666670062</v>
      </c>
      <c r="H54" s="14" t="s">
        <v>15</v>
      </c>
      <c r="I54" s="14"/>
      <c r="J54" s="30"/>
      <c r="K54" s="4"/>
      <c r="L54" s="21"/>
      <c r="M54" s="4" t="s">
        <v>155</v>
      </c>
      <c r="N54" s="15"/>
    </row>
    <row r="55" spans="1:14" ht="21.75" customHeight="1" x14ac:dyDescent="0.25">
      <c r="A55" s="4">
        <v>54</v>
      </c>
      <c r="B55" s="30">
        <v>20265810008612</v>
      </c>
      <c r="C55" s="2">
        <v>46050.443749999999</v>
      </c>
      <c r="D55" s="54">
        <v>46059</v>
      </c>
      <c r="E55" s="6" t="s">
        <v>7843</v>
      </c>
      <c r="F55" s="6" t="s">
        <v>7818</v>
      </c>
      <c r="G55" s="14">
        <f ca="1">Tabla36891011181915161723456756389101112[[#This Row],[FECHA RADICACION]]-TODAY()</f>
        <v>-12.556250000001455</v>
      </c>
      <c r="H55" s="14" t="s">
        <v>50</v>
      </c>
      <c r="I55" s="14"/>
      <c r="J55" s="14"/>
      <c r="K55" s="15"/>
      <c r="L55" s="21"/>
    </row>
    <row r="56" spans="1:14" ht="21.75" customHeight="1" x14ac:dyDescent="0.25">
      <c r="A56" s="4">
        <v>55</v>
      </c>
      <c r="B56" s="30">
        <v>20264600251552</v>
      </c>
      <c r="C56" s="2">
        <v>46050.44027777778</v>
      </c>
      <c r="D56" s="54">
        <v>46059</v>
      </c>
      <c r="E56" s="2" t="s">
        <v>4969</v>
      </c>
      <c r="F56" s="2" t="s">
        <v>7836</v>
      </c>
      <c r="G56" s="14">
        <f ca="1">Tabla36891011181915161723456756389101112[[#This Row],[FECHA RADICACION]]-TODAY()</f>
        <v>-12.559722222220444</v>
      </c>
      <c r="H56" s="14" t="s">
        <v>65</v>
      </c>
      <c r="I56" s="14"/>
      <c r="J56" s="14"/>
      <c r="K56" s="15"/>
      <c r="L56" s="21"/>
    </row>
    <row r="57" spans="1:14" ht="21.75" customHeight="1" x14ac:dyDescent="0.25">
      <c r="A57" s="4">
        <v>56</v>
      </c>
      <c r="B57" s="30">
        <v>20264600251442</v>
      </c>
      <c r="C57" s="2">
        <v>46050.43472222222</v>
      </c>
      <c r="D57" s="54">
        <v>46059</v>
      </c>
      <c r="E57" s="2" t="s">
        <v>7851</v>
      </c>
      <c r="F57" s="2" t="s">
        <v>7825</v>
      </c>
      <c r="G57" s="14">
        <f ca="1">Tabla36891011181915161723456756389101112[[#This Row],[FECHA RADICACION]]-TODAY()</f>
        <v>-12.565277777779556</v>
      </c>
      <c r="H57" s="14" t="s">
        <v>15</v>
      </c>
      <c r="I57" s="14"/>
      <c r="J57" s="14"/>
      <c r="K57" s="15"/>
      <c r="L57" s="21"/>
    </row>
    <row r="58" spans="1:14" ht="21.75" customHeight="1" x14ac:dyDescent="0.25">
      <c r="A58" s="4">
        <v>57</v>
      </c>
      <c r="B58" s="30">
        <v>20264600249682</v>
      </c>
      <c r="C58" s="2">
        <v>46050.37777777778</v>
      </c>
      <c r="D58" s="54">
        <v>46059</v>
      </c>
      <c r="E58" s="2" t="s">
        <v>162</v>
      </c>
      <c r="F58" s="2" t="s">
        <v>7827</v>
      </c>
      <c r="G58" s="14">
        <f ca="1">Tabla36891011181915161723456756389101112[[#This Row],[FECHA RADICACION]]-TODAY()</f>
        <v>-12.622222222220444</v>
      </c>
      <c r="H58" s="14" t="s">
        <v>15</v>
      </c>
      <c r="I58" s="14"/>
      <c r="J58" s="14"/>
      <c r="K58" s="15"/>
      <c r="L58" s="21"/>
    </row>
    <row r="59" spans="1:14" ht="21.75" customHeight="1" x14ac:dyDescent="0.25">
      <c r="A59" s="4">
        <v>58</v>
      </c>
      <c r="B59" s="30">
        <v>20265810008442</v>
      </c>
      <c r="C59" s="2">
        <v>46050.338888888888</v>
      </c>
      <c r="D59" s="54">
        <v>46059</v>
      </c>
      <c r="E59" s="2" t="s">
        <v>7849</v>
      </c>
      <c r="F59" s="2" t="s">
        <v>7822</v>
      </c>
      <c r="G59" s="14">
        <f ca="1">Tabla36891011181915161723456756389101112[[#This Row],[FECHA RADICACION]]-TODAY()</f>
        <v>-12.661111111112405</v>
      </c>
      <c r="H59" s="14" t="s">
        <v>65</v>
      </c>
      <c r="I59" s="14"/>
      <c r="J59" s="14"/>
      <c r="K59" s="15"/>
      <c r="L59" s="21"/>
      <c r="N59" s="15"/>
    </row>
    <row r="60" spans="1:14" ht="21.75" customHeight="1" x14ac:dyDescent="0.25">
      <c r="A60" s="4">
        <v>59</v>
      </c>
      <c r="B60" s="30">
        <v>20264600248542</v>
      </c>
      <c r="C60" s="2">
        <v>46050.334027777775</v>
      </c>
      <c r="D60" s="54">
        <v>46059</v>
      </c>
      <c r="E60" s="2" t="s">
        <v>7842</v>
      </c>
      <c r="F60" s="2" t="s">
        <v>7827</v>
      </c>
      <c r="G60" s="14">
        <f ca="1">Tabla36891011181915161723456756389101112[[#This Row],[FECHA RADICACION]]-TODAY()</f>
        <v>-12.665972222224809</v>
      </c>
      <c r="H60" s="14" t="s">
        <v>65</v>
      </c>
      <c r="I60" s="14"/>
      <c r="J60" s="14"/>
      <c r="K60" s="15"/>
      <c r="L60" s="21"/>
    </row>
    <row r="61" spans="1:14" ht="21.75" customHeight="1" x14ac:dyDescent="0.25">
      <c r="A61" s="4">
        <v>60</v>
      </c>
      <c r="B61" s="30">
        <v>20264600248372</v>
      </c>
      <c r="C61" s="2">
        <v>46050.324305555558</v>
      </c>
      <c r="D61" s="54">
        <v>46059</v>
      </c>
      <c r="E61" s="2" t="s">
        <v>7840</v>
      </c>
      <c r="F61" s="2" t="s">
        <v>7827</v>
      </c>
      <c r="G61" s="14">
        <f ca="1">Tabla36891011181915161723456756389101112[[#This Row],[FECHA RADICACION]]-TODAY()</f>
        <v>-12.675694444442343</v>
      </c>
      <c r="H61" s="14" t="s">
        <v>65</v>
      </c>
      <c r="I61" s="14"/>
      <c r="J61" s="14"/>
      <c r="K61" s="15"/>
      <c r="L61" s="21"/>
    </row>
    <row r="62" spans="1:14" ht="21.75" customHeight="1" x14ac:dyDescent="0.25">
      <c r="A62" s="4">
        <v>61</v>
      </c>
      <c r="B62" s="30">
        <v>20264600246652</v>
      </c>
      <c r="C62" s="2">
        <v>46049</v>
      </c>
      <c r="D62" s="54">
        <v>46059</v>
      </c>
      <c r="E62" s="2" t="s">
        <v>7838</v>
      </c>
      <c r="F62" s="2" t="s">
        <v>7825</v>
      </c>
      <c r="G62" s="14">
        <f ca="1">Tabla36891011181915161723456756389101112[[#This Row],[FECHA RADICACION]]-TODAY()</f>
        <v>-14</v>
      </c>
      <c r="H62" s="14" t="s">
        <v>50</v>
      </c>
      <c r="I62" s="14"/>
      <c r="J62" s="14"/>
      <c r="K62" s="15"/>
      <c r="L62" s="21"/>
    </row>
    <row r="63" spans="1:14" ht="21.75" customHeight="1" x14ac:dyDescent="0.25">
      <c r="A63" s="4">
        <v>62</v>
      </c>
      <c r="B63" s="30">
        <v>20264600246512</v>
      </c>
      <c r="C63" s="2">
        <v>46049</v>
      </c>
      <c r="D63" s="54">
        <v>46059</v>
      </c>
      <c r="E63" s="2" t="s">
        <v>516</v>
      </c>
      <c r="F63" s="2" t="s">
        <v>7827</v>
      </c>
      <c r="G63" s="14">
        <f ca="1">Tabla36891011181915161723456756389101112[[#This Row],[FECHA RADICACION]]-TODAY()</f>
        <v>-14</v>
      </c>
      <c r="H63" s="14" t="s">
        <v>65</v>
      </c>
      <c r="I63" s="14"/>
      <c r="J63" s="14"/>
      <c r="K63" s="15"/>
      <c r="L63" s="21"/>
    </row>
    <row r="64" spans="1:14" ht="21.75" customHeight="1" x14ac:dyDescent="0.25">
      <c r="A64" s="4">
        <v>63</v>
      </c>
      <c r="B64" s="30">
        <v>20264600246482</v>
      </c>
      <c r="C64" s="2">
        <v>46049</v>
      </c>
      <c r="D64" s="54">
        <v>46059</v>
      </c>
      <c r="E64" s="2" t="s">
        <v>7841</v>
      </c>
      <c r="F64" s="2" t="s">
        <v>7818</v>
      </c>
      <c r="G64" s="14">
        <f ca="1">Tabla36891011181915161723456756389101112[[#This Row],[FECHA RADICACION]]-TODAY()</f>
        <v>-14</v>
      </c>
      <c r="H64" s="14" t="s">
        <v>50</v>
      </c>
      <c r="I64" s="14"/>
      <c r="J64" s="14"/>
      <c r="K64" s="15"/>
      <c r="L64" s="21"/>
    </row>
    <row r="65" spans="1:14" ht="21.75" customHeight="1" x14ac:dyDescent="0.25">
      <c r="A65" s="4">
        <v>64</v>
      </c>
      <c r="B65" s="30">
        <v>20264600246272</v>
      </c>
      <c r="C65" s="2">
        <v>46049</v>
      </c>
      <c r="D65" s="54">
        <v>46059</v>
      </c>
      <c r="E65" s="2" t="s">
        <v>7840</v>
      </c>
      <c r="F65" s="2" t="s">
        <v>7827</v>
      </c>
      <c r="G65" s="14">
        <f ca="1">Tabla36891011181915161723456756389101112[[#This Row],[FECHA RADICACION]]-TODAY()</f>
        <v>-14</v>
      </c>
      <c r="H65" s="14" t="s">
        <v>65</v>
      </c>
      <c r="I65" s="14"/>
      <c r="J65" s="14"/>
      <c r="K65" s="15"/>
      <c r="L65" s="21"/>
      <c r="M65" s="15"/>
    </row>
    <row r="66" spans="1:14" ht="21.75" customHeight="1" x14ac:dyDescent="0.25">
      <c r="A66" s="4">
        <v>65</v>
      </c>
      <c r="B66" s="30">
        <v>20265810009832</v>
      </c>
      <c r="C66" s="2">
        <v>46050</v>
      </c>
      <c r="D66" s="2">
        <v>45695</v>
      </c>
      <c r="E66" s="15" t="s">
        <v>7841</v>
      </c>
      <c r="F66" s="2" t="s">
        <v>7820</v>
      </c>
      <c r="G66" s="14">
        <f ca="1">Tabla36891011181915161723456756389101112[[#This Row],[FECHA RADICACION]]-TODAY()</f>
        <v>-13</v>
      </c>
      <c r="H66" s="14" t="s">
        <v>50</v>
      </c>
      <c r="I66" s="14"/>
      <c r="J66" s="14" t="s">
        <v>6180</v>
      </c>
      <c r="K66" s="15"/>
      <c r="L66" s="21"/>
    </row>
    <row r="67" spans="1:14" ht="21.75" customHeight="1" x14ac:dyDescent="0.25">
      <c r="A67" s="4">
        <v>66</v>
      </c>
      <c r="B67" s="30">
        <v>20265810009822</v>
      </c>
      <c r="C67" s="2">
        <v>46050</v>
      </c>
      <c r="D67" s="2">
        <v>45695</v>
      </c>
      <c r="E67" s="2" t="s">
        <v>7870</v>
      </c>
      <c r="F67" s="2" t="s">
        <v>7818</v>
      </c>
      <c r="G67" s="14">
        <f ca="1">Tabla36891011181915161723456756389101112[[#This Row],[FECHA RADICACION]]-TODAY()</f>
        <v>-13</v>
      </c>
      <c r="H67" s="14" t="s">
        <v>15</v>
      </c>
      <c r="I67" s="14"/>
      <c r="J67" s="14" t="s">
        <v>6180</v>
      </c>
      <c r="K67" s="15"/>
      <c r="L67" s="21"/>
    </row>
    <row r="68" spans="1:14" ht="21.75" customHeight="1" x14ac:dyDescent="0.25">
      <c r="A68" s="4">
        <v>67</v>
      </c>
      <c r="B68" s="30">
        <v>20265810009802</v>
      </c>
      <c r="C68" s="2">
        <v>46050</v>
      </c>
      <c r="D68" s="2">
        <v>45695</v>
      </c>
      <c r="E68" s="15" t="s">
        <v>7869</v>
      </c>
      <c r="F68" s="2" t="s">
        <v>7822</v>
      </c>
      <c r="G68" s="14">
        <f ca="1">Tabla36891011181915161723456756389101112[[#This Row],[FECHA RADICACION]]-TODAY()</f>
        <v>-13</v>
      </c>
      <c r="H68" s="14" t="s">
        <v>15</v>
      </c>
      <c r="I68" s="14"/>
      <c r="J68" s="14" t="s">
        <v>6180</v>
      </c>
      <c r="K68" s="15"/>
      <c r="L68" s="21"/>
    </row>
    <row r="69" spans="1:14" ht="21.75" customHeight="1" x14ac:dyDescent="0.25">
      <c r="A69" s="4">
        <v>68</v>
      </c>
      <c r="B69" s="30">
        <v>20265810009782</v>
      </c>
      <c r="C69" s="2">
        <v>46050</v>
      </c>
      <c r="D69" s="2">
        <v>45695</v>
      </c>
      <c r="E69" s="2" t="s">
        <v>7868</v>
      </c>
      <c r="F69" s="2" t="s">
        <v>7827</v>
      </c>
      <c r="G69" s="14">
        <f ca="1">Tabla36891011181915161723456756389101112[[#This Row],[FECHA RADICACION]]-TODAY()</f>
        <v>-13</v>
      </c>
      <c r="H69" s="14" t="s">
        <v>15</v>
      </c>
      <c r="I69" s="14"/>
      <c r="J69" s="14" t="s">
        <v>6180</v>
      </c>
      <c r="K69" s="15"/>
      <c r="L69" s="21"/>
      <c r="M69" s="4" t="s">
        <v>370</v>
      </c>
    </row>
    <row r="70" spans="1:14" ht="21.75" customHeight="1" x14ac:dyDescent="0.25">
      <c r="A70" s="4">
        <v>69</v>
      </c>
      <c r="B70" s="30">
        <v>20265810009702</v>
      </c>
      <c r="C70" s="2">
        <v>46050</v>
      </c>
      <c r="D70" s="2">
        <v>45695</v>
      </c>
      <c r="E70" s="2" t="s">
        <v>7840</v>
      </c>
      <c r="F70" s="2" t="s">
        <v>7827</v>
      </c>
      <c r="G70" s="14">
        <f ca="1">Tabla36891011181915161723456756389101112[[#This Row],[FECHA RADICACION]]-TODAY()</f>
        <v>-13</v>
      </c>
      <c r="H70" s="14" t="s">
        <v>65</v>
      </c>
      <c r="I70" s="14"/>
      <c r="J70" s="14" t="s">
        <v>6180</v>
      </c>
      <c r="K70" s="15"/>
      <c r="L70" s="21"/>
    </row>
    <row r="71" spans="1:14" ht="21.75" customHeight="1" x14ac:dyDescent="0.25">
      <c r="A71" s="4">
        <v>70</v>
      </c>
      <c r="B71" s="30">
        <v>20265810009682</v>
      </c>
      <c r="C71" s="2">
        <v>46050</v>
      </c>
      <c r="D71" s="2">
        <v>45695</v>
      </c>
      <c r="E71" s="2" t="s">
        <v>7853</v>
      </c>
      <c r="F71" s="2" t="s">
        <v>7827</v>
      </c>
      <c r="G71" s="14">
        <f ca="1">Tabla36891011181915161723456756389101112[[#This Row],[FECHA RADICACION]]-TODAY()</f>
        <v>-13</v>
      </c>
      <c r="H71" s="14" t="s">
        <v>15</v>
      </c>
      <c r="I71" s="14"/>
      <c r="J71" s="14" t="s">
        <v>6180</v>
      </c>
      <c r="K71" s="15"/>
      <c r="L71" s="21"/>
    </row>
    <row r="72" spans="1:14" ht="21.75" customHeight="1" x14ac:dyDescent="0.25">
      <c r="A72" s="4">
        <v>71</v>
      </c>
      <c r="B72" s="30">
        <v>20265810009662</v>
      </c>
      <c r="C72" s="2">
        <v>46050</v>
      </c>
      <c r="D72" s="2">
        <v>45695</v>
      </c>
      <c r="E72" s="2" t="s">
        <v>7867</v>
      </c>
      <c r="F72" s="2" t="s">
        <v>7825</v>
      </c>
      <c r="G72" s="14">
        <f ca="1">Tabla36891011181915161723456756389101112[[#This Row],[FECHA RADICACION]]-TODAY()</f>
        <v>-13</v>
      </c>
      <c r="H72" s="14" t="s">
        <v>65</v>
      </c>
      <c r="I72" s="14"/>
      <c r="J72" s="14" t="s">
        <v>6180</v>
      </c>
      <c r="K72" s="15"/>
      <c r="L72" s="21"/>
    </row>
    <row r="73" spans="1:14" ht="21.75" customHeight="1" x14ac:dyDescent="0.25">
      <c r="A73" s="4">
        <v>72</v>
      </c>
      <c r="B73" s="30">
        <v>20265810009642</v>
      </c>
      <c r="C73" s="2">
        <v>46050</v>
      </c>
      <c r="D73" s="2">
        <v>45695</v>
      </c>
      <c r="E73" s="2" t="s">
        <v>7856</v>
      </c>
      <c r="F73" s="2" t="s">
        <v>7825</v>
      </c>
      <c r="G73" s="14">
        <f ca="1">Tabla36891011181915161723456756389101112[[#This Row],[FECHA RADICACION]]-TODAY()</f>
        <v>-13</v>
      </c>
      <c r="H73" s="14" t="s">
        <v>15</v>
      </c>
      <c r="I73" s="14"/>
      <c r="J73" s="14" t="s">
        <v>6180</v>
      </c>
      <c r="K73" s="15"/>
      <c r="L73" s="21"/>
      <c r="M73" s="4" t="s">
        <v>258</v>
      </c>
    </row>
    <row r="74" spans="1:14" ht="21.75" customHeight="1" x14ac:dyDescent="0.25">
      <c r="A74" s="4">
        <v>73</v>
      </c>
      <c r="B74" s="30">
        <v>20265810009612</v>
      </c>
      <c r="C74" s="2">
        <v>46050</v>
      </c>
      <c r="D74" s="2">
        <v>45695</v>
      </c>
      <c r="E74" s="2" t="s">
        <v>7866</v>
      </c>
      <c r="F74" s="2" t="s">
        <v>7818</v>
      </c>
      <c r="G74" s="14">
        <f ca="1">Tabla36891011181915161723456756389101112[[#This Row],[FECHA RADICACION]]-TODAY()</f>
        <v>-13</v>
      </c>
      <c r="H74" s="14" t="s">
        <v>15</v>
      </c>
      <c r="I74" s="14"/>
      <c r="J74" s="47" t="s">
        <v>7733</v>
      </c>
      <c r="K74" s="15"/>
      <c r="L74" s="21"/>
      <c r="M74" s="4" t="s">
        <v>125</v>
      </c>
    </row>
    <row r="75" spans="1:14" ht="21.75" customHeight="1" x14ac:dyDescent="0.25">
      <c r="A75" s="4">
        <v>74</v>
      </c>
      <c r="B75" s="30">
        <v>20265810009582</v>
      </c>
      <c r="C75" s="2">
        <v>46050</v>
      </c>
      <c r="D75" s="2">
        <v>45695</v>
      </c>
      <c r="E75" s="2" t="s">
        <v>7829</v>
      </c>
      <c r="F75" s="2" t="s">
        <v>7836</v>
      </c>
      <c r="G75" s="14">
        <f ca="1">Tabla36891011181915161723456756389101112[[#This Row],[FECHA RADICACION]]-TODAY()</f>
        <v>-13</v>
      </c>
      <c r="H75" s="14" t="s">
        <v>65</v>
      </c>
      <c r="I75" s="14"/>
      <c r="J75" s="14" t="s">
        <v>6180</v>
      </c>
      <c r="K75" s="15"/>
      <c r="L75" s="21"/>
    </row>
    <row r="76" spans="1:14" ht="21.75" customHeight="1" x14ac:dyDescent="0.25">
      <c r="A76" s="4">
        <v>75</v>
      </c>
      <c r="B76" s="30">
        <v>20265810009552</v>
      </c>
      <c r="C76" s="2">
        <v>46050</v>
      </c>
      <c r="D76" s="2">
        <v>45695</v>
      </c>
      <c r="E76" s="2" t="s">
        <v>7846</v>
      </c>
      <c r="F76" s="2" t="s">
        <v>7820</v>
      </c>
      <c r="G76" s="14">
        <f ca="1">Tabla36891011181915161723456756389101112[[#This Row],[FECHA RADICACION]]-TODAY()</f>
        <v>-13</v>
      </c>
      <c r="H76" s="14" t="s">
        <v>65</v>
      </c>
      <c r="I76" s="14"/>
      <c r="J76" s="14" t="s">
        <v>6180</v>
      </c>
      <c r="K76" s="15"/>
      <c r="L76" s="21"/>
      <c r="N76" s="15"/>
    </row>
    <row r="77" spans="1:14" ht="21.75" customHeight="1" x14ac:dyDescent="0.25">
      <c r="A77" s="4">
        <v>76</v>
      </c>
      <c r="B77" s="30">
        <v>20265810009542</v>
      </c>
      <c r="C77" s="2">
        <v>46050</v>
      </c>
      <c r="D77" s="2">
        <v>45695</v>
      </c>
      <c r="E77" s="2" t="s">
        <v>7865</v>
      </c>
      <c r="F77" s="2" t="s">
        <v>7822</v>
      </c>
      <c r="G77" s="14">
        <f ca="1">Tabla36891011181915161723456756389101112[[#This Row],[FECHA RADICACION]]-TODAY()</f>
        <v>-13</v>
      </c>
      <c r="H77" s="14" t="s">
        <v>2964</v>
      </c>
      <c r="I77" s="14" t="s">
        <v>444</v>
      </c>
      <c r="J77" s="14" t="s">
        <v>17</v>
      </c>
      <c r="K77" s="15" t="s">
        <v>18</v>
      </c>
      <c r="L77" s="21"/>
    </row>
    <row r="78" spans="1:14" ht="21.75" customHeight="1" x14ac:dyDescent="0.25">
      <c r="A78" s="4">
        <v>77</v>
      </c>
      <c r="B78" s="30">
        <v>20264600257142</v>
      </c>
      <c r="C78" s="2">
        <v>46050</v>
      </c>
      <c r="D78" s="2">
        <v>45695</v>
      </c>
      <c r="E78" s="2" t="s">
        <v>7864</v>
      </c>
      <c r="F78" s="2" t="s">
        <v>7818</v>
      </c>
      <c r="G78" s="14">
        <f ca="1">Tabla36891011181915161723456756389101112[[#This Row],[FECHA RADICACION]]-TODAY()</f>
        <v>-13</v>
      </c>
      <c r="H78" s="14" t="s">
        <v>15</v>
      </c>
      <c r="I78" s="14"/>
      <c r="J78" s="14" t="s">
        <v>6180</v>
      </c>
      <c r="K78" s="15"/>
      <c r="L78" s="21"/>
    </row>
    <row r="79" spans="1:14" ht="21.75" customHeight="1" x14ac:dyDescent="0.25">
      <c r="A79" s="4">
        <v>78</v>
      </c>
      <c r="B79" s="30">
        <v>20264600257092</v>
      </c>
      <c r="C79" s="2">
        <v>46050</v>
      </c>
      <c r="D79" s="2">
        <v>45695</v>
      </c>
      <c r="E79" s="2" t="s">
        <v>89</v>
      </c>
      <c r="F79" s="2" t="s">
        <v>7822</v>
      </c>
      <c r="G79" s="14">
        <f ca="1">Tabla36891011181915161723456756389101112[[#This Row],[FECHA RADICACION]]-TODAY()</f>
        <v>-13</v>
      </c>
      <c r="H79" s="14" t="s">
        <v>65</v>
      </c>
      <c r="I79" s="14"/>
      <c r="J79" s="14" t="s">
        <v>6180</v>
      </c>
      <c r="K79" s="15"/>
      <c r="L79" s="21"/>
    </row>
    <row r="80" spans="1:14" ht="21.75" customHeight="1" x14ac:dyDescent="0.25">
      <c r="A80" s="4">
        <v>79</v>
      </c>
      <c r="B80" s="30">
        <v>20265810009482</v>
      </c>
      <c r="C80" s="2">
        <v>46050</v>
      </c>
      <c r="D80" s="2">
        <v>45695</v>
      </c>
      <c r="E80" s="2" t="s">
        <v>7846</v>
      </c>
      <c r="F80" s="2"/>
      <c r="G80" s="14">
        <f ca="1">Tabla36891011181915161723456756389101112[[#This Row],[FECHA RADICACION]]-TODAY()</f>
        <v>-13</v>
      </c>
      <c r="H80" s="14" t="s">
        <v>50</v>
      </c>
      <c r="I80" s="14"/>
      <c r="J80" s="14" t="s">
        <v>6180</v>
      </c>
      <c r="K80" s="15"/>
      <c r="L80" s="21"/>
      <c r="M80" s="4" t="s">
        <v>4725</v>
      </c>
    </row>
    <row r="81" spans="1:13" ht="21.75" customHeight="1" x14ac:dyDescent="0.25">
      <c r="A81" s="4">
        <v>80</v>
      </c>
      <c r="B81" s="30">
        <v>20265810009472</v>
      </c>
      <c r="C81" s="2">
        <v>46050</v>
      </c>
      <c r="D81" s="2">
        <v>45695</v>
      </c>
      <c r="E81" s="2" t="s">
        <v>7829</v>
      </c>
      <c r="F81" s="2" t="s">
        <v>7822</v>
      </c>
      <c r="G81" s="14">
        <f ca="1">Tabla36891011181915161723456756389101112[[#This Row],[FECHA RADICACION]]-TODAY()</f>
        <v>-13</v>
      </c>
      <c r="H81" s="14" t="s">
        <v>65</v>
      </c>
      <c r="I81" s="14"/>
      <c r="J81" s="14" t="s">
        <v>6180</v>
      </c>
      <c r="K81" s="15"/>
      <c r="L81" s="21"/>
      <c r="M81" s="4" t="s">
        <v>42</v>
      </c>
    </row>
    <row r="82" spans="1:13" ht="21.75" customHeight="1" x14ac:dyDescent="0.25">
      <c r="A82" s="4">
        <v>81</v>
      </c>
      <c r="B82" s="30">
        <v>20265810009462</v>
      </c>
      <c r="C82" s="2">
        <v>46050</v>
      </c>
      <c r="D82" s="2">
        <v>45695</v>
      </c>
      <c r="E82" s="2" t="s">
        <v>7863</v>
      </c>
      <c r="F82" s="2"/>
      <c r="G82" s="14">
        <f ca="1">Tabla36891011181915161723456756389101112[[#This Row],[FECHA RADICACION]]-TODAY()</f>
        <v>-13</v>
      </c>
      <c r="H82" s="14" t="s">
        <v>65</v>
      </c>
      <c r="I82" s="14"/>
      <c r="J82" s="14" t="s">
        <v>6180</v>
      </c>
      <c r="K82" s="15"/>
      <c r="L82" s="21"/>
      <c r="M82" s="4" t="s">
        <v>174</v>
      </c>
    </row>
    <row r="83" spans="1:13" ht="21.75" customHeight="1" x14ac:dyDescent="0.25">
      <c r="A83" s="4">
        <v>82</v>
      </c>
      <c r="B83" s="30">
        <v>20265810009402</v>
      </c>
      <c r="C83" s="2">
        <v>46050</v>
      </c>
      <c r="D83" s="2">
        <v>45695</v>
      </c>
      <c r="E83" s="2" t="s">
        <v>7829</v>
      </c>
      <c r="F83" s="2" t="s">
        <v>7836</v>
      </c>
      <c r="G83" s="14">
        <f ca="1">Tabla36891011181915161723456756389101112[[#This Row],[FECHA RADICACION]]-TODAY()</f>
        <v>-13</v>
      </c>
      <c r="H83" s="14" t="s">
        <v>65</v>
      </c>
      <c r="I83" s="14"/>
      <c r="J83" s="14" t="s">
        <v>6180</v>
      </c>
      <c r="K83" s="15"/>
      <c r="L83" s="21"/>
      <c r="M83" s="4" t="s">
        <v>42</v>
      </c>
    </row>
    <row r="84" spans="1:13" ht="21.75" customHeight="1" x14ac:dyDescent="0.25">
      <c r="A84" s="4">
        <v>83</v>
      </c>
      <c r="B84" s="30">
        <v>20265810009382</v>
      </c>
      <c r="C84" s="2">
        <v>46050</v>
      </c>
      <c r="D84" s="2">
        <v>45695</v>
      </c>
      <c r="E84" s="2" t="s">
        <v>7846</v>
      </c>
      <c r="F84" s="2" t="s">
        <v>7836</v>
      </c>
      <c r="G84" s="14">
        <f ca="1">Tabla36891011181915161723456756389101112[[#This Row],[FECHA RADICACION]]-TODAY()</f>
        <v>-13</v>
      </c>
      <c r="H84" s="14" t="s">
        <v>65</v>
      </c>
      <c r="I84" s="14"/>
      <c r="J84" s="14" t="s">
        <v>6180</v>
      </c>
      <c r="K84" s="15"/>
      <c r="L84" s="21"/>
      <c r="M84" s="4" t="s">
        <v>4725</v>
      </c>
    </row>
    <row r="85" spans="1:13" ht="21.75" customHeight="1" x14ac:dyDescent="0.25">
      <c r="A85" s="4">
        <v>84</v>
      </c>
      <c r="B85" s="30">
        <v>20265810009372</v>
      </c>
      <c r="C85" s="2">
        <v>46050</v>
      </c>
      <c r="D85" s="2">
        <v>45695</v>
      </c>
      <c r="E85" s="2" t="s">
        <v>7862</v>
      </c>
      <c r="F85" s="2" t="s">
        <v>7820</v>
      </c>
      <c r="G85" s="14">
        <f ca="1">Tabla36891011181915161723456756389101112[[#This Row],[FECHA RADICACION]]-TODAY()</f>
        <v>-13</v>
      </c>
      <c r="H85" s="14" t="s">
        <v>65</v>
      </c>
      <c r="I85" s="14"/>
      <c r="J85" s="14" t="s">
        <v>6180</v>
      </c>
      <c r="K85" s="15"/>
      <c r="L85" s="21"/>
    </row>
    <row r="86" spans="1:13" ht="21.75" customHeight="1" x14ac:dyDescent="0.25">
      <c r="A86" s="4">
        <v>85</v>
      </c>
      <c r="B86" s="30">
        <v>20265810009322</v>
      </c>
      <c r="C86" s="2">
        <v>46050</v>
      </c>
      <c r="D86" s="2">
        <v>45695</v>
      </c>
      <c r="E86" s="2" t="s">
        <v>7861</v>
      </c>
      <c r="F86" s="2"/>
      <c r="G86" s="14">
        <f ca="1">Tabla36891011181915161723456756389101112[[#This Row],[FECHA RADICACION]]-TODAY()</f>
        <v>-13</v>
      </c>
      <c r="H86" s="14" t="s">
        <v>50</v>
      </c>
      <c r="I86" s="14"/>
      <c r="J86" s="14" t="s">
        <v>6180</v>
      </c>
      <c r="K86" s="15"/>
      <c r="L86" s="21"/>
      <c r="M86" s="4" t="s">
        <v>185</v>
      </c>
    </row>
    <row r="87" spans="1:13" ht="21.75" customHeight="1" x14ac:dyDescent="0.25">
      <c r="A87" s="4">
        <v>86</v>
      </c>
      <c r="B87" s="30">
        <v>20265810009312</v>
      </c>
      <c r="C87" s="2">
        <v>46050</v>
      </c>
      <c r="D87" s="2">
        <v>45695</v>
      </c>
      <c r="E87" s="2" t="s">
        <v>7860</v>
      </c>
      <c r="F87" s="2" t="s">
        <v>7820</v>
      </c>
      <c r="G87" s="14">
        <f ca="1">Tabla36891011181915161723456756389101112[[#This Row],[FECHA RADICACION]]-TODAY()</f>
        <v>-13</v>
      </c>
      <c r="H87" s="14" t="s">
        <v>65</v>
      </c>
      <c r="I87" s="14"/>
      <c r="J87" s="14" t="s">
        <v>6180</v>
      </c>
      <c r="K87" s="15"/>
      <c r="L87" s="21"/>
    </row>
    <row r="88" spans="1:13" ht="21.75" customHeight="1" x14ac:dyDescent="0.25">
      <c r="A88" s="4">
        <v>87</v>
      </c>
      <c r="B88" s="30">
        <v>20265810009232</v>
      </c>
      <c r="C88" s="2">
        <v>46050</v>
      </c>
      <c r="D88" s="2">
        <v>45695</v>
      </c>
      <c r="E88" s="2" t="s">
        <v>7829</v>
      </c>
      <c r="F88" s="2" t="s">
        <v>7825</v>
      </c>
      <c r="G88" s="14">
        <f ca="1">Tabla36891011181915161723456756389101112[[#This Row],[FECHA RADICACION]]-TODAY()</f>
        <v>-13</v>
      </c>
      <c r="H88" s="14" t="s">
        <v>65</v>
      </c>
      <c r="I88" s="14"/>
      <c r="J88" s="14" t="s">
        <v>6180</v>
      </c>
      <c r="K88" s="15"/>
      <c r="L88" s="21"/>
      <c r="M88" s="4" t="s">
        <v>42</v>
      </c>
    </row>
    <row r="89" spans="1:13" ht="21.75" customHeight="1" x14ac:dyDescent="0.25">
      <c r="A89" s="4">
        <v>88</v>
      </c>
      <c r="B89" s="30">
        <v>20265810009212</v>
      </c>
      <c r="C89" s="2">
        <v>46050</v>
      </c>
      <c r="D89" s="2">
        <v>45695</v>
      </c>
      <c r="E89" s="2" t="s">
        <v>7853</v>
      </c>
      <c r="F89" s="2" t="s">
        <v>7825</v>
      </c>
      <c r="G89" s="14">
        <f ca="1">Tabla36891011181915161723456756389101112[[#This Row],[FECHA RADICACION]]-TODAY()</f>
        <v>-13</v>
      </c>
      <c r="H89" s="14" t="s">
        <v>15</v>
      </c>
      <c r="I89" s="14" t="s">
        <v>935</v>
      </c>
      <c r="J89" s="14" t="s">
        <v>17</v>
      </c>
      <c r="K89" s="15"/>
      <c r="L89" s="21"/>
    </row>
    <row r="90" spans="1:13" ht="21.75" customHeight="1" x14ac:dyDescent="0.25">
      <c r="A90" s="4">
        <v>89</v>
      </c>
      <c r="B90" s="30">
        <v>20265810009192</v>
      </c>
      <c r="C90" s="2">
        <v>46050.539583333331</v>
      </c>
      <c r="D90" s="2">
        <v>45695</v>
      </c>
      <c r="E90" s="2" t="s">
        <v>7859</v>
      </c>
      <c r="F90" s="2" t="s">
        <v>7837</v>
      </c>
      <c r="G90" s="14">
        <f ca="1">Tabla36891011181915161723456756389101112[[#This Row],[FECHA RADICACION]]-TODAY()</f>
        <v>-12.460416666668607</v>
      </c>
      <c r="H90" s="14" t="s">
        <v>65</v>
      </c>
      <c r="I90" s="14"/>
      <c r="J90" s="14"/>
      <c r="K90" s="15"/>
      <c r="L90" s="21"/>
    </row>
    <row r="91" spans="1:13" ht="21.75" customHeight="1" x14ac:dyDescent="0.25">
      <c r="A91" s="4">
        <v>90</v>
      </c>
      <c r="B91" s="30">
        <v>20265810009152</v>
      </c>
      <c r="C91" s="2">
        <v>46050.527777777781</v>
      </c>
      <c r="D91" s="2">
        <v>45695</v>
      </c>
      <c r="E91" s="2" t="s">
        <v>7824</v>
      </c>
      <c r="F91" s="2" t="s">
        <v>7825</v>
      </c>
      <c r="G91" s="14">
        <f ca="1">Tabla36891011181915161723456756389101112[[#This Row],[FECHA RADICACION]]-TODAY()</f>
        <v>-12.472222222218988</v>
      </c>
      <c r="H91" s="14" t="s">
        <v>50</v>
      </c>
      <c r="I91" s="14"/>
      <c r="J91" s="14" t="s">
        <v>6180</v>
      </c>
      <c r="K91" s="15"/>
      <c r="L91" s="21"/>
    </row>
    <row r="92" spans="1:13" ht="21.75" customHeight="1" x14ac:dyDescent="0.25">
      <c r="A92" s="4">
        <v>91</v>
      </c>
      <c r="B92" s="30">
        <v>20265810009122</v>
      </c>
      <c r="C92" s="2">
        <v>46050.523611111108</v>
      </c>
      <c r="D92" s="2">
        <v>45695</v>
      </c>
      <c r="E92" s="2" t="s">
        <v>7857</v>
      </c>
      <c r="F92" s="2"/>
      <c r="G92" s="14">
        <f ca="1">Tabla36891011181915161723456756389101112[[#This Row],[FECHA RADICACION]]-TODAY()</f>
        <v>-12.476388888891961</v>
      </c>
      <c r="H92" s="14" t="s">
        <v>50</v>
      </c>
      <c r="I92" s="14"/>
      <c r="J92" s="14" t="s">
        <v>6180</v>
      </c>
      <c r="K92" s="15"/>
      <c r="L92" s="21"/>
      <c r="M92" s="4" t="s">
        <v>7858</v>
      </c>
    </row>
    <row r="93" spans="1:13" ht="21.75" customHeight="1" x14ac:dyDescent="0.25">
      <c r="A93" s="4">
        <v>92</v>
      </c>
      <c r="B93" s="30">
        <v>20265810007562</v>
      </c>
      <c r="C93" s="2">
        <v>46049</v>
      </c>
      <c r="D93" s="2">
        <v>46062</v>
      </c>
      <c r="E93" s="15" t="s">
        <v>7826</v>
      </c>
      <c r="F93" s="2" t="s">
        <v>7825</v>
      </c>
      <c r="G93" s="14">
        <f ca="1">Tabla36891011181915161723456756389101112[[#This Row],[FECHA RADICACION]]-TODAY()</f>
        <v>-14</v>
      </c>
      <c r="H93" s="14" t="s">
        <v>50</v>
      </c>
      <c r="I93" s="14"/>
      <c r="J93" s="14" t="s">
        <v>6180</v>
      </c>
      <c r="K93" s="15"/>
      <c r="L93" s="21"/>
    </row>
    <row r="94" spans="1:13" ht="21.75" customHeight="1" x14ac:dyDescent="0.25">
      <c r="A94" s="4">
        <v>93</v>
      </c>
      <c r="B94" s="30">
        <v>20265810007552</v>
      </c>
      <c r="C94" s="2">
        <v>46049</v>
      </c>
      <c r="D94" s="2">
        <v>46062</v>
      </c>
      <c r="E94" s="2" t="s">
        <v>406</v>
      </c>
      <c r="F94" s="2" t="s">
        <v>7836</v>
      </c>
      <c r="G94" s="14">
        <f ca="1">Tabla36891011181915161723456756389101112[[#This Row],[FECHA RADICACION]]-TODAY()</f>
        <v>-14</v>
      </c>
      <c r="H94" s="14" t="s">
        <v>65</v>
      </c>
      <c r="I94" s="14"/>
      <c r="J94" s="14" t="s">
        <v>6180</v>
      </c>
      <c r="K94" s="15"/>
      <c r="L94" s="21"/>
      <c r="M94" s="4" t="s">
        <v>194</v>
      </c>
    </row>
    <row r="95" spans="1:13" ht="21.75" customHeight="1" x14ac:dyDescent="0.25">
      <c r="A95" s="4">
        <v>94</v>
      </c>
      <c r="B95" s="30">
        <v>20265810007502</v>
      </c>
      <c r="C95" s="2">
        <v>46049</v>
      </c>
      <c r="D95" s="2">
        <v>46062</v>
      </c>
      <c r="E95" s="2" t="s">
        <v>7863</v>
      </c>
      <c r="F95" s="2" t="s">
        <v>7836</v>
      </c>
      <c r="G95" s="14">
        <f ca="1">Tabla36891011181915161723456756389101112[[#This Row],[FECHA RADICACION]]-TODAY()</f>
        <v>-14</v>
      </c>
      <c r="H95" s="14" t="s">
        <v>65</v>
      </c>
      <c r="I95" s="14"/>
      <c r="J95" s="14" t="s">
        <v>6180</v>
      </c>
      <c r="K95" s="15"/>
      <c r="L95" s="21"/>
      <c r="M95" s="4" t="s">
        <v>174</v>
      </c>
    </row>
    <row r="96" spans="1:13" ht="21.75" customHeight="1" x14ac:dyDescent="0.25">
      <c r="A96" s="4">
        <v>95</v>
      </c>
      <c r="B96" s="30">
        <v>20265810007472</v>
      </c>
      <c r="C96" s="2">
        <v>46049</v>
      </c>
      <c r="D96" s="2">
        <v>46062</v>
      </c>
      <c r="E96" s="15" t="s">
        <v>7853</v>
      </c>
      <c r="F96" s="2" t="s">
        <v>7825</v>
      </c>
      <c r="G96" s="14">
        <f ca="1">Tabla36891011181915161723456756389101112[[#This Row],[FECHA RADICACION]]-TODAY()</f>
        <v>-14</v>
      </c>
      <c r="H96" s="14" t="s">
        <v>15</v>
      </c>
      <c r="I96" s="14"/>
      <c r="J96" s="14" t="s">
        <v>6180</v>
      </c>
      <c r="K96" s="15"/>
      <c r="L96" s="21"/>
      <c r="M96" s="4" t="s">
        <v>155</v>
      </c>
    </row>
    <row r="97" spans="1:13" ht="21.75" customHeight="1" x14ac:dyDescent="0.25">
      <c r="A97" s="4">
        <v>96</v>
      </c>
      <c r="B97" s="30">
        <v>20265810007452</v>
      </c>
      <c r="C97" s="2">
        <v>46049</v>
      </c>
      <c r="D97" s="2">
        <v>46062</v>
      </c>
      <c r="E97" s="2" t="s">
        <v>7851</v>
      </c>
      <c r="F97" s="2" t="s">
        <v>7820</v>
      </c>
      <c r="G97" s="14">
        <f ca="1">Tabla36891011181915161723456756389101112[[#This Row],[FECHA RADICACION]]-TODAY()</f>
        <v>-14</v>
      </c>
      <c r="H97" s="14" t="s">
        <v>15</v>
      </c>
      <c r="I97" s="14"/>
      <c r="J97" s="14" t="s">
        <v>6180</v>
      </c>
      <c r="K97" s="15"/>
      <c r="L97" s="21"/>
      <c r="M97" s="4" t="s">
        <v>185</v>
      </c>
    </row>
    <row r="98" spans="1:13" ht="21.75" customHeight="1" x14ac:dyDescent="0.25">
      <c r="A98" s="4">
        <v>97</v>
      </c>
      <c r="B98" s="30">
        <v>20265810007382</v>
      </c>
      <c r="C98" s="2">
        <v>46049.534722222219</v>
      </c>
      <c r="D98" s="2">
        <v>46062</v>
      </c>
      <c r="E98" s="2" t="s">
        <v>162</v>
      </c>
      <c r="F98" s="2" t="s">
        <v>7836</v>
      </c>
      <c r="G98" s="14">
        <f ca="1">Tabla36891011181915161723456756389101112[[#This Row],[FECHA RADICACION]]-TODAY()</f>
        <v>-13.465277777781012</v>
      </c>
      <c r="H98" s="14" t="s">
        <v>15</v>
      </c>
      <c r="I98" s="14"/>
      <c r="J98" s="14" t="s">
        <v>6180</v>
      </c>
      <c r="K98" s="15"/>
      <c r="L98" s="21"/>
      <c r="M98" s="4" t="s">
        <v>185</v>
      </c>
    </row>
    <row r="99" spans="1:13" ht="21.75" customHeight="1" x14ac:dyDescent="0.25">
      <c r="A99" s="4">
        <v>98</v>
      </c>
      <c r="B99" s="30">
        <v>20265810007362</v>
      </c>
      <c r="C99" s="2">
        <v>46049.530555555553</v>
      </c>
      <c r="D99" s="2">
        <v>46062</v>
      </c>
      <c r="E99" s="2" t="s">
        <v>7843</v>
      </c>
      <c r="F99" s="2" t="s">
        <v>7818</v>
      </c>
      <c r="G99" s="14">
        <f ca="1">Tabla36891011181915161723456756389101112[[#This Row],[FECHA RADICACION]]-TODAY()</f>
        <v>-13.469444444446708</v>
      </c>
      <c r="H99" s="14" t="s">
        <v>50</v>
      </c>
      <c r="I99" s="14"/>
      <c r="J99" s="14" t="s">
        <v>6180</v>
      </c>
      <c r="K99" s="15"/>
      <c r="L99" s="21"/>
      <c r="M99" s="4" t="s">
        <v>185</v>
      </c>
    </row>
    <row r="100" spans="1:13" ht="21.75" customHeight="1" x14ac:dyDescent="0.25">
      <c r="A100" s="4">
        <v>99</v>
      </c>
      <c r="B100" s="30">
        <v>20265810007332</v>
      </c>
      <c r="C100" s="2">
        <v>46049.527083333334</v>
      </c>
      <c r="D100" s="2">
        <v>46062</v>
      </c>
      <c r="E100" s="2" t="s">
        <v>7843</v>
      </c>
      <c r="F100" s="2" t="s">
        <v>7818</v>
      </c>
      <c r="G100" s="14">
        <f ca="1">Tabla36891011181915161723456756389101112[[#This Row],[FECHA RADICACION]]-TODAY()</f>
        <v>-13.472916666665697</v>
      </c>
      <c r="H100" s="14" t="s">
        <v>50</v>
      </c>
      <c r="I100" s="14"/>
      <c r="J100" s="14" t="s">
        <v>6180</v>
      </c>
      <c r="K100" s="15"/>
      <c r="L100" s="21"/>
    </row>
    <row r="101" spans="1:13" ht="21.75" customHeight="1" x14ac:dyDescent="0.25">
      <c r="A101" s="4">
        <v>100</v>
      </c>
      <c r="B101" s="30">
        <v>20265810007312</v>
      </c>
      <c r="C101" s="2">
        <v>46049.519444444442</v>
      </c>
      <c r="D101" s="2">
        <v>46062</v>
      </c>
      <c r="E101" s="2" t="s">
        <v>89</v>
      </c>
      <c r="F101" s="2" t="s">
        <v>7827</v>
      </c>
      <c r="G101" s="14">
        <f ca="1">Tabla36891011181915161723456756389101112[[#This Row],[FECHA RADICACION]]-TODAY()</f>
        <v>-13.480555555557657</v>
      </c>
      <c r="H101" s="14" t="s">
        <v>65</v>
      </c>
      <c r="I101" s="14"/>
      <c r="J101" s="14" t="s">
        <v>6180</v>
      </c>
      <c r="K101" s="15"/>
      <c r="L101" s="21"/>
    </row>
    <row r="102" spans="1:13" ht="21.75" customHeight="1" x14ac:dyDescent="0.25">
      <c r="A102" s="4">
        <v>101</v>
      </c>
      <c r="B102" s="30">
        <v>20264600240402</v>
      </c>
      <c r="C102" s="2">
        <v>46049.501388888886</v>
      </c>
      <c r="D102" s="2">
        <v>46062</v>
      </c>
      <c r="E102" s="2" t="s">
        <v>299</v>
      </c>
      <c r="F102" s="2" t="s">
        <v>7827</v>
      </c>
      <c r="G102" s="14">
        <f ca="1">Tabla36891011181915161723456756389101112[[#This Row],[FECHA RADICACION]]-TODAY()</f>
        <v>-13.49861111111386</v>
      </c>
      <c r="H102" s="14" t="s">
        <v>814</v>
      </c>
      <c r="I102" s="14" t="s">
        <v>29</v>
      </c>
      <c r="J102" s="30" t="s">
        <v>6180</v>
      </c>
      <c r="K102" s="15"/>
      <c r="L102" s="21"/>
    </row>
    <row r="103" spans="1:13" ht="21.75" customHeight="1" x14ac:dyDescent="0.25">
      <c r="A103" s="4">
        <v>102</v>
      </c>
      <c r="B103" s="30">
        <v>20264600240212</v>
      </c>
      <c r="C103" s="2">
        <v>46049.495833333334</v>
      </c>
      <c r="D103" s="2">
        <v>46062</v>
      </c>
      <c r="E103" s="2" t="s">
        <v>7864</v>
      </c>
      <c r="F103" s="2" t="s">
        <v>7818</v>
      </c>
      <c r="G103" s="14">
        <f ca="1">Tabla36891011181915161723456756389101112[[#This Row],[FECHA RADICACION]]-TODAY()</f>
        <v>-13.504166666665697</v>
      </c>
      <c r="H103" s="14" t="s">
        <v>15</v>
      </c>
      <c r="I103" s="14"/>
      <c r="J103" s="14" t="s">
        <v>6180</v>
      </c>
      <c r="K103" s="15"/>
      <c r="L103" s="21"/>
    </row>
    <row r="104" spans="1:13" ht="21.75" customHeight="1" x14ac:dyDescent="0.25">
      <c r="A104" s="4">
        <v>103</v>
      </c>
      <c r="B104" s="30">
        <v>20264600239972</v>
      </c>
      <c r="C104" s="2">
        <v>46049.490277777775</v>
      </c>
      <c r="D104" s="2">
        <v>46062</v>
      </c>
      <c r="E104" s="2" t="s">
        <v>7851</v>
      </c>
      <c r="F104" s="2" t="s">
        <v>7834</v>
      </c>
      <c r="G104" s="14">
        <f ca="1">Tabla36891011181915161723456756389101112[[#This Row],[FECHA RADICACION]]-TODAY()</f>
        <v>-13.509722222224809</v>
      </c>
      <c r="H104" s="14" t="s">
        <v>15</v>
      </c>
      <c r="I104" s="14"/>
      <c r="J104" s="14" t="s">
        <v>6180</v>
      </c>
      <c r="K104" s="15"/>
      <c r="L104" s="21"/>
    </row>
    <row r="105" spans="1:13" ht="21.75" customHeight="1" x14ac:dyDescent="0.25">
      <c r="A105" s="4">
        <v>104</v>
      </c>
      <c r="B105" s="30">
        <v>20265810007272</v>
      </c>
      <c r="C105" s="2">
        <v>46049.486111111109</v>
      </c>
      <c r="D105" s="2">
        <v>46062</v>
      </c>
      <c r="E105" s="2" t="s">
        <v>7846</v>
      </c>
      <c r="F105" s="2" t="s">
        <v>7822</v>
      </c>
      <c r="G105" s="14">
        <f ca="1">Tabla36891011181915161723456756389101112[[#This Row],[FECHA RADICACION]]-TODAY()</f>
        <v>-13.513888888890506</v>
      </c>
      <c r="H105" s="14" t="s">
        <v>15</v>
      </c>
      <c r="I105" s="14"/>
      <c r="J105" s="14" t="s">
        <v>6180</v>
      </c>
      <c r="K105" s="15"/>
      <c r="L105" s="21"/>
    </row>
    <row r="106" spans="1:13" ht="21.75" customHeight="1" x14ac:dyDescent="0.25">
      <c r="A106" s="4">
        <v>105</v>
      </c>
      <c r="B106" s="30">
        <v>20265810007262</v>
      </c>
      <c r="C106" s="2">
        <v>46049.479861111111</v>
      </c>
      <c r="D106" s="2">
        <v>46062</v>
      </c>
      <c r="E106" s="2" t="s">
        <v>7880</v>
      </c>
      <c r="F106" s="2" t="s">
        <v>7818</v>
      </c>
      <c r="G106" s="14">
        <f ca="1">Tabla36891011181915161723456756389101112[[#This Row],[FECHA RADICACION]]-TODAY()</f>
        <v>-13.520138888889051</v>
      </c>
      <c r="H106" s="14" t="s">
        <v>2964</v>
      </c>
      <c r="I106" s="14" t="s">
        <v>7823</v>
      </c>
      <c r="J106" s="30" t="s">
        <v>17</v>
      </c>
      <c r="K106" s="15" t="s">
        <v>18</v>
      </c>
      <c r="L106" s="21"/>
    </row>
    <row r="107" spans="1:13" ht="21.75" customHeight="1" x14ac:dyDescent="0.25">
      <c r="A107" s="4">
        <v>106</v>
      </c>
      <c r="B107" s="30">
        <v>20265810007252</v>
      </c>
      <c r="C107" s="2">
        <v>46049.475694444445</v>
      </c>
      <c r="D107" s="2">
        <v>46062</v>
      </c>
      <c r="E107" s="2" t="s">
        <v>7879</v>
      </c>
      <c r="F107" s="2" t="s">
        <v>7873</v>
      </c>
      <c r="G107" s="14">
        <f ca="1">Tabla36891011181915161723456756389101112[[#This Row],[FECHA RADICACION]]-TODAY()</f>
        <v>-13.524305555554747</v>
      </c>
      <c r="H107" s="14" t="s">
        <v>50</v>
      </c>
      <c r="I107" s="14"/>
      <c r="J107" s="14" t="s">
        <v>6180</v>
      </c>
      <c r="K107" s="15"/>
      <c r="L107" s="21"/>
      <c r="M107" s="4" t="s">
        <v>185</v>
      </c>
    </row>
    <row r="108" spans="1:13" ht="21.75" customHeight="1" x14ac:dyDescent="0.25">
      <c r="A108" s="4">
        <v>107</v>
      </c>
      <c r="B108" s="30">
        <v>20265810007242</v>
      </c>
      <c r="C108" s="2">
        <v>46049.474305555559</v>
      </c>
      <c r="D108" s="2">
        <v>46062</v>
      </c>
      <c r="E108" s="2" t="s">
        <v>7878</v>
      </c>
      <c r="F108" s="2" t="s">
        <v>7822</v>
      </c>
      <c r="G108" s="14">
        <f ca="1">Tabla36891011181915161723456756389101112[[#This Row],[FECHA RADICACION]]-TODAY()</f>
        <v>-13.525694444440887</v>
      </c>
      <c r="H108" s="14" t="s">
        <v>50</v>
      </c>
      <c r="I108" s="14"/>
      <c r="J108" s="14" t="s">
        <v>6180</v>
      </c>
      <c r="K108" s="15"/>
      <c r="L108" s="21"/>
    </row>
    <row r="109" spans="1:13" ht="21.75" customHeight="1" x14ac:dyDescent="0.25">
      <c r="A109" s="4">
        <v>108</v>
      </c>
      <c r="B109" s="30">
        <v>20265810007222</v>
      </c>
      <c r="C109" s="2">
        <v>46049.464583333334</v>
      </c>
      <c r="D109" s="2">
        <v>46062</v>
      </c>
      <c r="E109" s="2" t="s">
        <v>7877</v>
      </c>
      <c r="F109" s="2" t="s">
        <v>7830</v>
      </c>
      <c r="G109" s="14">
        <f ca="1">Tabla36891011181915161723456756389101112[[#This Row],[FECHA RADICACION]]-TODAY()</f>
        <v>-13.535416666665697</v>
      </c>
      <c r="H109" s="14" t="s">
        <v>15</v>
      </c>
      <c r="I109" s="14"/>
      <c r="J109" s="14" t="s">
        <v>6180</v>
      </c>
      <c r="K109" s="15"/>
      <c r="L109" s="21"/>
    </row>
    <row r="110" spans="1:13" ht="21.75" customHeight="1" x14ac:dyDescent="0.25">
      <c r="A110" s="4">
        <v>109</v>
      </c>
      <c r="B110" s="30">
        <v>20264600238172</v>
      </c>
      <c r="C110" s="2">
        <v>46049.459722222222</v>
      </c>
      <c r="D110" s="2">
        <v>46062</v>
      </c>
      <c r="E110" s="2" t="s">
        <v>7876</v>
      </c>
      <c r="F110" s="2" t="s">
        <v>7827</v>
      </c>
      <c r="G110" s="14">
        <f ca="1">Tabla36891011181915161723456756389101112[[#This Row],[FECHA RADICACION]]-TODAY()</f>
        <v>-13.540277777778101</v>
      </c>
      <c r="H110" s="14" t="s">
        <v>85</v>
      </c>
      <c r="I110" s="14"/>
      <c r="J110" s="14" t="s">
        <v>6180</v>
      </c>
      <c r="K110" s="15"/>
      <c r="L110" s="21"/>
    </row>
    <row r="111" spans="1:13" ht="21.75" customHeight="1" x14ac:dyDescent="0.25">
      <c r="A111" s="4">
        <v>110</v>
      </c>
      <c r="B111" s="30">
        <v>20265810007142</v>
      </c>
      <c r="C111" s="2">
        <v>46049.40347222222</v>
      </c>
      <c r="D111" s="2">
        <v>46062</v>
      </c>
      <c r="E111" s="2" t="s">
        <v>7875</v>
      </c>
      <c r="F111" s="2" t="s">
        <v>7819</v>
      </c>
      <c r="G111" s="14">
        <f ca="1">Tabla36891011181915161723456756389101112[[#This Row],[FECHA RADICACION]]-TODAY()</f>
        <v>-13.596527777779556</v>
      </c>
      <c r="H111" s="14" t="s">
        <v>65</v>
      </c>
      <c r="I111" s="14"/>
      <c r="J111" s="14" t="s">
        <v>6180</v>
      </c>
      <c r="K111" s="15"/>
      <c r="L111" s="21"/>
    </row>
    <row r="112" spans="1:13" ht="21.75" customHeight="1" x14ac:dyDescent="0.25">
      <c r="A112" s="4">
        <v>111</v>
      </c>
      <c r="B112" s="30">
        <v>20264600235232</v>
      </c>
      <c r="C112" s="2">
        <v>46049.393750000003</v>
      </c>
      <c r="D112" s="2">
        <v>46062</v>
      </c>
      <c r="E112" s="2" t="s">
        <v>7851</v>
      </c>
      <c r="F112" s="2" t="s">
        <v>7825</v>
      </c>
      <c r="G112" s="14">
        <f ca="1">Tabla36891011181915161723456756389101112[[#This Row],[FECHA RADICACION]]-TODAY()</f>
        <v>-13.60624999999709</v>
      </c>
      <c r="H112" s="14" t="s">
        <v>15</v>
      </c>
      <c r="I112" s="14"/>
      <c r="J112" s="14" t="s">
        <v>6180</v>
      </c>
      <c r="K112" s="15"/>
      <c r="L112" s="21"/>
    </row>
    <row r="113" spans="1:14" ht="21.75" customHeight="1" x14ac:dyDescent="0.25">
      <c r="A113" s="4">
        <v>112</v>
      </c>
      <c r="B113" s="30">
        <v>20264210234312</v>
      </c>
      <c r="C113" s="2">
        <v>46049.373611111114</v>
      </c>
      <c r="D113" s="2">
        <v>46062</v>
      </c>
      <c r="E113" s="2" t="s">
        <v>162</v>
      </c>
      <c r="F113" s="2" t="s">
        <v>7827</v>
      </c>
      <c r="G113" s="14">
        <f ca="1">Tabla36891011181915161723456756389101112[[#This Row],[FECHA RADICACION]]-TODAY()</f>
        <v>-13.62638888888614</v>
      </c>
      <c r="H113" s="14" t="s">
        <v>15</v>
      </c>
      <c r="I113" s="14"/>
      <c r="J113" s="14" t="s">
        <v>6180</v>
      </c>
      <c r="K113" s="15"/>
      <c r="L113" s="21"/>
    </row>
    <row r="114" spans="1:14" ht="21.75" customHeight="1" x14ac:dyDescent="0.25">
      <c r="A114" s="4">
        <v>113</v>
      </c>
      <c r="B114" s="30">
        <v>20264600232522</v>
      </c>
      <c r="C114" s="2">
        <v>46049.331944444442</v>
      </c>
      <c r="D114" s="2">
        <v>46062</v>
      </c>
      <c r="E114" s="2" t="s">
        <v>7874</v>
      </c>
      <c r="F114" s="2" t="s">
        <v>7825</v>
      </c>
      <c r="G114" s="14">
        <f ca="1">Tabla36891011181915161723456756389101112[[#This Row],[FECHA RADICACION]]-TODAY()</f>
        <v>-13.668055555557657</v>
      </c>
      <c r="H114" s="14" t="s">
        <v>65</v>
      </c>
      <c r="I114" s="14"/>
      <c r="J114" s="14" t="s">
        <v>6180</v>
      </c>
      <c r="K114" s="15"/>
      <c r="L114" s="21"/>
    </row>
    <row r="115" spans="1:14" ht="21.75" customHeight="1" x14ac:dyDescent="0.25">
      <c r="A115" s="4">
        <v>114</v>
      </c>
      <c r="B115" s="30">
        <v>20264600232082</v>
      </c>
      <c r="C115" s="2">
        <v>46049.313194444447</v>
      </c>
      <c r="D115" s="2">
        <v>46062</v>
      </c>
      <c r="E115" s="2" t="s">
        <v>299</v>
      </c>
      <c r="F115" s="2" t="s">
        <v>7873</v>
      </c>
      <c r="G115" s="14">
        <f ca="1">Tabla36891011181915161723456756389101112[[#This Row],[FECHA RADICACION]]-TODAY()</f>
        <v>-13.686805555553292</v>
      </c>
      <c r="H115" s="14" t="s">
        <v>65</v>
      </c>
      <c r="I115" s="14"/>
      <c r="J115" s="14" t="s">
        <v>6180</v>
      </c>
      <c r="K115" s="15"/>
      <c r="L115" s="21"/>
    </row>
    <row r="116" spans="1:14" ht="21.75" customHeight="1" x14ac:dyDescent="0.25">
      <c r="A116" s="4">
        <v>115</v>
      </c>
      <c r="B116" s="30">
        <v>20264600231122</v>
      </c>
      <c r="C116" s="2">
        <v>46049.081250000003</v>
      </c>
      <c r="D116" s="2">
        <v>46062</v>
      </c>
      <c r="E116" s="2" t="s">
        <v>7872</v>
      </c>
      <c r="F116" s="2" t="s">
        <v>7818</v>
      </c>
      <c r="G116" s="14">
        <f ca="1">Tabla36891011181915161723456756389101112[[#This Row],[FECHA RADICACION]]-TODAY()</f>
        <v>-13.91874999999709</v>
      </c>
      <c r="H116" s="14" t="s">
        <v>814</v>
      </c>
      <c r="I116" s="14" t="s">
        <v>29</v>
      </c>
      <c r="J116" s="14" t="s">
        <v>6180</v>
      </c>
      <c r="K116" s="15"/>
      <c r="L116" s="21"/>
    </row>
    <row r="117" spans="1:14" ht="21.75" customHeight="1" x14ac:dyDescent="0.25">
      <c r="A117" s="4">
        <v>116</v>
      </c>
      <c r="B117" s="30">
        <v>20264600230982</v>
      </c>
      <c r="C117" s="2">
        <v>46049.02847222222</v>
      </c>
      <c r="D117" s="2">
        <v>46062</v>
      </c>
      <c r="E117" s="2" t="s">
        <v>162</v>
      </c>
      <c r="F117" s="2" t="s">
        <v>7827</v>
      </c>
      <c r="G117" s="14">
        <f ca="1">Tabla36891011181915161723456756389101112[[#This Row],[FECHA RADICACION]]-TODAY()</f>
        <v>-13.971527777779556</v>
      </c>
      <c r="H117" s="14" t="s">
        <v>15</v>
      </c>
      <c r="I117" s="14"/>
      <c r="J117" s="14" t="s">
        <v>6180</v>
      </c>
      <c r="K117" s="15"/>
      <c r="L117" s="21"/>
    </row>
    <row r="118" spans="1:14" ht="21.75" customHeight="1" x14ac:dyDescent="0.25">
      <c r="A118" s="4">
        <v>117</v>
      </c>
      <c r="B118" s="30">
        <v>20264600230882</v>
      </c>
      <c r="C118" s="2">
        <v>46048</v>
      </c>
      <c r="D118" s="2">
        <v>46062</v>
      </c>
      <c r="E118" s="2" t="s">
        <v>516</v>
      </c>
      <c r="F118" s="2" t="s">
        <v>7827</v>
      </c>
      <c r="G118" s="14">
        <f ca="1">Tabla36891011181915161723456756389101112[[#This Row],[FECHA RADICACION]]-TODAY()</f>
        <v>-15</v>
      </c>
      <c r="H118" s="14" t="s">
        <v>814</v>
      </c>
      <c r="I118" s="14" t="s">
        <v>29</v>
      </c>
      <c r="J118" s="14" t="s">
        <v>6180</v>
      </c>
      <c r="K118" s="15"/>
      <c r="L118" s="21"/>
    </row>
    <row r="119" spans="1:14" ht="21.75" customHeight="1" x14ac:dyDescent="0.25">
      <c r="A119" s="4">
        <v>118</v>
      </c>
      <c r="B119" s="30">
        <v>20264600230762</v>
      </c>
      <c r="C119" s="2">
        <v>46048</v>
      </c>
      <c r="D119" s="2">
        <v>46062</v>
      </c>
      <c r="E119" s="2" t="s">
        <v>7851</v>
      </c>
      <c r="F119" s="2" t="s">
        <v>7825</v>
      </c>
      <c r="G119" s="14">
        <f ca="1">Tabla36891011181915161723456756389101112[[#This Row],[FECHA RADICACION]]-TODAY()</f>
        <v>-15</v>
      </c>
      <c r="H119" s="14" t="s">
        <v>15</v>
      </c>
      <c r="I119" s="14"/>
      <c r="J119" s="14" t="s">
        <v>6180</v>
      </c>
      <c r="K119" s="15"/>
      <c r="L119" s="21"/>
    </row>
    <row r="120" spans="1:14" ht="21.75" customHeight="1" x14ac:dyDescent="0.25">
      <c r="A120" s="4">
        <v>119</v>
      </c>
      <c r="B120" s="30">
        <v>20265810007072</v>
      </c>
      <c r="C120" s="2">
        <v>46048</v>
      </c>
      <c r="D120" s="2">
        <v>46062</v>
      </c>
      <c r="E120" s="2" t="s">
        <v>7871</v>
      </c>
      <c r="F120" s="2" t="s">
        <v>7827</v>
      </c>
      <c r="G120" s="14">
        <f ca="1">Tabla36891011181915161723456756389101112[[#This Row],[FECHA RADICACION]]-TODAY()</f>
        <v>-15</v>
      </c>
      <c r="H120" s="14" t="s">
        <v>15</v>
      </c>
      <c r="I120" s="14"/>
      <c r="J120" s="14" t="s">
        <v>6180</v>
      </c>
      <c r="K120" s="15"/>
      <c r="L120" s="21"/>
      <c r="M120" s="4" t="s">
        <v>626</v>
      </c>
    </row>
    <row r="121" spans="1:14" ht="21.75" customHeight="1" x14ac:dyDescent="0.25">
      <c r="A121" s="4">
        <v>120</v>
      </c>
      <c r="B121" s="30">
        <v>20264600069842</v>
      </c>
      <c r="C121" s="2">
        <v>46035</v>
      </c>
      <c r="D121" s="2">
        <v>46062</v>
      </c>
      <c r="E121" s="15" t="s">
        <v>7840</v>
      </c>
      <c r="F121" s="2" t="s">
        <v>7827</v>
      </c>
      <c r="G121" s="14">
        <f ca="1">Tabla36891011181915161723456756389101112[[#This Row],[FECHA RADICACION]]-TODAY()</f>
        <v>-28</v>
      </c>
      <c r="H121" s="14" t="s">
        <v>814</v>
      </c>
      <c r="I121" s="14" t="s">
        <v>29</v>
      </c>
      <c r="J121" s="14" t="s">
        <v>6180</v>
      </c>
      <c r="K121" s="15"/>
      <c r="L121" s="21"/>
    </row>
    <row r="122" spans="1:14" ht="21.75" customHeight="1" x14ac:dyDescent="0.25">
      <c r="A122" s="4">
        <v>121</v>
      </c>
      <c r="B122" s="30">
        <v>20264600092102</v>
      </c>
      <c r="C122" s="2">
        <v>46037.460416666669</v>
      </c>
      <c r="D122" s="2"/>
      <c r="E122" s="15" t="s">
        <v>89</v>
      </c>
      <c r="F122" s="2" t="s">
        <v>7836</v>
      </c>
      <c r="G122" s="14">
        <f ca="1">Tabla36891011181915161723456756389101112[[#This Row],[FECHA RADICACION]]-TODAY()</f>
        <v>-25.539583333331393</v>
      </c>
      <c r="H122" s="14" t="s">
        <v>65</v>
      </c>
      <c r="I122" s="14"/>
      <c r="J122" s="14" t="s">
        <v>6180</v>
      </c>
      <c r="K122" s="15"/>
      <c r="L122" s="21"/>
    </row>
    <row r="123" spans="1:14" ht="21.75" customHeight="1" x14ac:dyDescent="0.25">
      <c r="A123" s="4">
        <v>122</v>
      </c>
      <c r="B123" s="30">
        <v>20264600091322</v>
      </c>
      <c r="C123" s="2">
        <v>46037.435416666667</v>
      </c>
      <c r="D123" s="2"/>
      <c r="E123" s="2" t="s">
        <v>7886</v>
      </c>
      <c r="F123" s="2" t="s">
        <v>7818</v>
      </c>
      <c r="G123" s="14">
        <f ca="1">Tabla36891011181915161723456756389101112[[#This Row],[FECHA RADICACION]]-TODAY()</f>
        <v>-25.564583333332848</v>
      </c>
      <c r="H123" s="14" t="s">
        <v>50</v>
      </c>
      <c r="I123" s="14"/>
      <c r="J123" s="14" t="s">
        <v>6180</v>
      </c>
      <c r="K123" s="15"/>
      <c r="L123" s="21"/>
    </row>
    <row r="124" spans="1:14" ht="21.75" customHeight="1" x14ac:dyDescent="0.25">
      <c r="A124" s="4">
        <v>123</v>
      </c>
      <c r="B124" s="30">
        <v>20265810001942</v>
      </c>
      <c r="C124" s="2">
        <v>46037.40902777778</v>
      </c>
      <c r="D124" s="2"/>
      <c r="E124" s="2" t="s">
        <v>7885</v>
      </c>
      <c r="F124" s="2" t="s">
        <v>7825</v>
      </c>
      <c r="G124" s="14">
        <f ca="1">Tabla36891011181915161723456756389101112[[#This Row],[FECHA RADICACION]]-TODAY()</f>
        <v>-25.590972222220444</v>
      </c>
      <c r="H124" s="14" t="s">
        <v>2964</v>
      </c>
      <c r="I124" s="14" t="s">
        <v>444</v>
      </c>
      <c r="J124" s="30" t="s">
        <v>17</v>
      </c>
      <c r="K124" s="15" t="s">
        <v>18</v>
      </c>
      <c r="L124" s="21"/>
      <c r="M124" s="4" t="s">
        <v>194</v>
      </c>
    </row>
    <row r="125" spans="1:14" ht="21.75" customHeight="1" x14ac:dyDescent="0.25">
      <c r="A125" s="4">
        <v>124</v>
      </c>
      <c r="B125" s="30">
        <v>20265810001922</v>
      </c>
      <c r="C125" s="2">
        <v>46037.397222222222</v>
      </c>
      <c r="D125" s="2"/>
      <c r="E125" s="2" t="s">
        <v>7863</v>
      </c>
      <c r="F125" s="2"/>
      <c r="G125" s="14">
        <f ca="1">Tabla36891011181915161723456756389101112[[#This Row],[FECHA RADICACION]]-TODAY()</f>
        <v>-25.602777777778101</v>
      </c>
      <c r="H125" s="14" t="s">
        <v>65</v>
      </c>
      <c r="I125" s="14"/>
      <c r="J125" s="14" t="s">
        <v>6180</v>
      </c>
      <c r="K125" s="15"/>
      <c r="L125" s="21"/>
      <c r="M125" s="15"/>
      <c r="N125" s="15"/>
    </row>
    <row r="126" spans="1:14" ht="21.75" customHeight="1" x14ac:dyDescent="0.25">
      <c r="A126" s="4">
        <v>125</v>
      </c>
      <c r="B126" s="30">
        <v>20264600089652</v>
      </c>
      <c r="C126" s="2">
        <v>46037.37777777778</v>
      </c>
      <c r="D126" s="2"/>
      <c r="E126" s="2" t="s">
        <v>240</v>
      </c>
      <c r="F126" s="2" t="s">
        <v>7818</v>
      </c>
      <c r="G126" s="14">
        <f ca="1">Tabla36891011181915161723456756389101112[[#This Row],[FECHA RADICACION]]-TODAY()</f>
        <v>-25.622222222220444</v>
      </c>
      <c r="H126" s="14" t="s">
        <v>15</v>
      </c>
      <c r="I126" s="14"/>
      <c r="J126" s="30" t="s">
        <v>6180</v>
      </c>
      <c r="K126" s="6"/>
      <c r="L126" s="21"/>
      <c r="N126" s="15"/>
    </row>
    <row r="127" spans="1:14" ht="21.75" customHeight="1" x14ac:dyDescent="0.25">
      <c r="A127" s="4">
        <v>126</v>
      </c>
      <c r="B127" s="30">
        <v>20264600087452</v>
      </c>
      <c r="C127" s="2">
        <v>46036</v>
      </c>
      <c r="D127" s="2"/>
      <c r="E127" s="2" t="s">
        <v>7840</v>
      </c>
      <c r="F127" s="2" t="s">
        <v>7827</v>
      </c>
      <c r="G127" s="14">
        <f ca="1">Tabla36891011181915161723456756389101112[[#This Row],[FECHA RADICACION]]-TODAY()</f>
        <v>-27</v>
      </c>
      <c r="H127" s="14" t="s">
        <v>65</v>
      </c>
      <c r="I127" s="14"/>
      <c r="J127" s="14" t="s">
        <v>6180</v>
      </c>
      <c r="K127" s="15"/>
      <c r="L127" s="21"/>
      <c r="M127" s="15"/>
      <c r="N127" s="15"/>
    </row>
    <row r="128" spans="1:14" ht="21.75" customHeight="1" x14ac:dyDescent="0.25">
      <c r="A128" s="4">
        <v>127</v>
      </c>
      <c r="B128" s="30">
        <v>20264600085682</v>
      </c>
      <c r="C128" s="2">
        <v>46036</v>
      </c>
      <c r="D128" s="2"/>
      <c r="E128" s="2" t="s">
        <v>7884</v>
      </c>
      <c r="F128" s="2" t="s">
        <v>7834</v>
      </c>
      <c r="G128" s="14">
        <f ca="1">Tabla36891011181915161723456756389101112[[#This Row],[FECHA RADICACION]]-TODAY()</f>
        <v>-27</v>
      </c>
      <c r="H128" s="14" t="s">
        <v>15</v>
      </c>
      <c r="I128" s="14"/>
      <c r="J128" s="14" t="s">
        <v>6180</v>
      </c>
      <c r="K128" s="15"/>
      <c r="L128" s="21"/>
    </row>
    <row r="129" spans="1:14" ht="21.75" customHeight="1" x14ac:dyDescent="0.25">
      <c r="A129" s="4">
        <v>128</v>
      </c>
      <c r="B129" s="30">
        <v>20264600085482</v>
      </c>
      <c r="C129" s="2">
        <v>46036</v>
      </c>
      <c r="D129" s="2"/>
      <c r="E129" s="2" t="s">
        <v>7840</v>
      </c>
      <c r="F129" s="2" t="s">
        <v>7827</v>
      </c>
      <c r="G129" s="14">
        <f ca="1">Tabla36891011181915161723456756389101112[[#This Row],[FECHA RADICACION]]-TODAY()</f>
        <v>-27</v>
      </c>
      <c r="H129" s="14" t="s">
        <v>65</v>
      </c>
      <c r="I129" s="14"/>
      <c r="J129" s="14" t="s">
        <v>6180</v>
      </c>
      <c r="K129" s="15"/>
      <c r="L129" s="21"/>
    </row>
    <row r="130" spans="1:14" ht="21.75" customHeight="1" x14ac:dyDescent="0.25">
      <c r="A130" s="4">
        <v>129</v>
      </c>
      <c r="B130" s="30">
        <v>20264600084512</v>
      </c>
      <c r="C130" s="2">
        <v>46036</v>
      </c>
      <c r="D130" s="2"/>
      <c r="E130" s="2" t="s">
        <v>406</v>
      </c>
      <c r="F130" s="2" t="s">
        <v>7825</v>
      </c>
      <c r="G130" s="14">
        <f ca="1">Tabla36891011181915161723456756389101112[[#This Row],[FECHA RADICACION]]-TODAY()</f>
        <v>-27</v>
      </c>
      <c r="H130" s="14" t="s">
        <v>65</v>
      </c>
      <c r="I130" s="14"/>
      <c r="J130" s="14" t="s">
        <v>6180</v>
      </c>
      <c r="K130" s="15"/>
      <c r="L130" s="21"/>
    </row>
    <row r="131" spans="1:14" ht="21.75" customHeight="1" x14ac:dyDescent="0.25">
      <c r="A131" s="4">
        <v>130</v>
      </c>
      <c r="B131" s="30">
        <v>20264600084052</v>
      </c>
      <c r="C131" s="2">
        <v>46036</v>
      </c>
      <c r="D131" s="2"/>
      <c r="E131" s="2" t="s">
        <v>7851</v>
      </c>
      <c r="F131" s="2" t="s">
        <v>7818</v>
      </c>
      <c r="G131" s="14">
        <f ca="1">Tabla36891011181915161723456756389101112[[#This Row],[FECHA RADICACION]]-TODAY()</f>
        <v>-27</v>
      </c>
      <c r="H131" s="14" t="s">
        <v>15</v>
      </c>
      <c r="I131" s="14"/>
      <c r="J131" s="14" t="s">
        <v>6180</v>
      </c>
      <c r="K131" s="15"/>
      <c r="L131" s="21"/>
      <c r="M131" s="15"/>
      <c r="N131" s="15"/>
    </row>
    <row r="132" spans="1:14" ht="21.75" customHeight="1" x14ac:dyDescent="0.25">
      <c r="A132" s="4">
        <v>131</v>
      </c>
      <c r="B132" s="30">
        <v>20264600083672</v>
      </c>
      <c r="C132" s="2">
        <v>46036</v>
      </c>
      <c r="D132" s="2"/>
      <c r="E132" s="2" t="s">
        <v>7840</v>
      </c>
      <c r="F132" s="2" t="s">
        <v>7827</v>
      </c>
      <c r="G132" s="14">
        <f ca="1">Tabla36891011181915161723456756389101112[[#This Row],[FECHA RADICACION]]-TODAY()</f>
        <v>-27</v>
      </c>
      <c r="H132" s="14" t="s">
        <v>814</v>
      </c>
      <c r="I132" s="14" t="s">
        <v>29</v>
      </c>
      <c r="J132" s="14" t="s">
        <v>6180</v>
      </c>
      <c r="K132" s="15"/>
      <c r="L132" s="21"/>
      <c r="M132" s="15"/>
      <c r="N132" s="15"/>
    </row>
    <row r="133" spans="1:14" ht="21.75" customHeight="1" x14ac:dyDescent="0.25">
      <c r="A133" s="4">
        <v>132</v>
      </c>
      <c r="B133" s="30">
        <v>20264600083062</v>
      </c>
      <c r="C133" s="2">
        <v>46036</v>
      </c>
      <c r="D133" s="2"/>
      <c r="E133" s="2" t="s">
        <v>7843</v>
      </c>
      <c r="F133" s="2" t="s">
        <v>7825</v>
      </c>
      <c r="G133" s="14">
        <f ca="1">Tabla36891011181915161723456756389101112[[#This Row],[FECHA RADICACION]]-TODAY()</f>
        <v>-27</v>
      </c>
      <c r="H133" s="14" t="s">
        <v>50</v>
      </c>
      <c r="I133" s="14"/>
      <c r="J133" s="14" t="s">
        <v>6180</v>
      </c>
      <c r="K133" s="15"/>
      <c r="L133" s="21"/>
      <c r="N133" s="15"/>
    </row>
    <row r="134" spans="1:14" ht="21.75" customHeight="1" x14ac:dyDescent="0.25">
      <c r="A134" s="4">
        <v>133</v>
      </c>
      <c r="B134" s="30">
        <v>20264210082132</v>
      </c>
      <c r="C134" s="2">
        <v>46036</v>
      </c>
      <c r="D134" s="2"/>
      <c r="E134" s="2" t="s">
        <v>7877</v>
      </c>
      <c r="F134" s="2" t="s">
        <v>7834</v>
      </c>
      <c r="G134" s="14">
        <f ca="1">Tabla36891011181915161723456756389101112[[#This Row],[FECHA RADICACION]]-TODAY()</f>
        <v>-27</v>
      </c>
      <c r="H134" s="14" t="s">
        <v>15</v>
      </c>
      <c r="I134" s="14"/>
      <c r="J134" s="14" t="s">
        <v>6180</v>
      </c>
      <c r="K134" s="15"/>
      <c r="L134" s="21"/>
    </row>
    <row r="135" spans="1:14" ht="21.75" customHeight="1" x14ac:dyDescent="0.25">
      <c r="A135" s="4">
        <v>135</v>
      </c>
      <c r="B135" s="30">
        <v>20265810001822</v>
      </c>
      <c r="C135" s="2">
        <v>46036.53402777778</v>
      </c>
      <c r="D135" s="2"/>
      <c r="E135" s="2" t="s">
        <v>7835</v>
      </c>
      <c r="F135" s="2" t="s">
        <v>7818</v>
      </c>
      <c r="G135" s="14">
        <f ca="1">Tabla36891011181915161723456756389101112[[#This Row],[FECHA RADICACION]]-TODAY()</f>
        <v>-26.465972222220444</v>
      </c>
      <c r="H135" s="14" t="s">
        <v>50</v>
      </c>
      <c r="I135" s="14"/>
      <c r="J135" s="14" t="s">
        <v>6180</v>
      </c>
      <c r="K135" s="15"/>
      <c r="L135" s="21"/>
      <c r="N135" s="15"/>
    </row>
    <row r="136" spans="1:14" ht="21.75" customHeight="1" x14ac:dyDescent="0.25">
      <c r="A136" s="4">
        <v>136</v>
      </c>
      <c r="B136" s="30">
        <v>20265810001772</v>
      </c>
      <c r="C136" s="2">
        <v>46036.435416666667</v>
      </c>
      <c r="D136" s="2"/>
      <c r="E136" s="2" t="s">
        <v>7870</v>
      </c>
      <c r="F136" s="2" t="s">
        <v>7819</v>
      </c>
      <c r="G136" s="14">
        <f ca="1">Tabla36891011181915161723456756389101112[[#This Row],[FECHA RADICACION]]-TODAY()</f>
        <v>-26.564583333332848</v>
      </c>
      <c r="H136" s="14" t="s">
        <v>15</v>
      </c>
      <c r="I136" s="14"/>
      <c r="J136" s="14" t="s">
        <v>6593</v>
      </c>
      <c r="K136" s="15"/>
      <c r="L136" s="21"/>
      <c r="M136" s="15"/>
      <c r="N136" s="15"/>
    </row>
    <row r="137" spans="1:14" ht="21.75" customHeight="1" x14ac:dyDescent="0.25">
      <c r="A137" s="4">
        <v>137</v>
      </c>
      <c r="B137" s="30">
        <v>20265810001742</v>
      </c>
      <c r="C137" s="2">
        <v>46036.377083333333</v>
      </c>
      <c r="D137" s="2"/>
      <c r="E137" s="2" t="s">
        <v>7864</v>
      </c>
      <c r="F137" s="2" t="s">
        <v>7819</v>
      </c>
      <c r="G137" s="14">
        <f ca="1">Tabla36891011181915161723456756389101112[[#This Row],[FECHA RADICACION]]-TODAY()</f>
        <v>-26.622916666667152</v>
      </c>
      <c r="H137" s="14" t="s">
        <v>15</v>
      </c>
      <c r="I137" s="14"/>
      <c r="J137" s="14" t="s">
        <v>6180</v>
      </c>
      <c r="K137" s="15"/>
      <c r="L137" s="21"/>
    </row>
    <row r="138" spans="1:14" ht="21.75" customHeight="1" x14ac:dyDescent="0.25">
      <c r="A138" s="4">
        <v>138</v>
      </c>
      <c r="B138" s="30">
        <v>20265810001722</v>
      </c>
      <c r="C138" s="2">
        <v>46036.367361111108</v>
      </c>
      <c r="D138" s="2"/>
      <c r="E138" s="2" t="s">
        <v>7874</v>
      </c>
      <c r="F138" s="2" t="s">
        <v>7836</v>
      </c>
      <c r="G138" s="14">
        <f ca="1">Tabla36891011181915161723456756389101112[[#This Row],[FECHA RADICACION]]-TODAY()</f>
        <v>-26.632638888891961</v>
      </c>
      <c r="H138" s="14" t="s">
        <v>65</v>
      </c>
      <c r="I138" s="14"/>
      <c r="J138" s="14" t="s">
        <v>6180</v>
      </c>
      <c r="K138" s="15"/>
      <c r="L138" s="21"/>
      <c r="N138" s="32"/>
    </row>
    <row r="139" spans="1:14" ht="21.75" customHeight="1" x14ac:dyDescent="0.25">
      <c r="A139" s="4">
        <v>139</v>
      </c>
      <c r="B139" s="30">
        <v>20265810001712</v>
      </c>
      <c r="C139" s="2">
        <v>46036.363194444442</v>
      </c>
      <c r="D139" s="2"/>
      <c r="E139" s="2" t="s">
        <v>240</v>
      </c>
      <c r="F139" s="2" t="s">
        <v>7819</v>
      </c>
      <c r="G139" s="14">
        <f ca="1">Tabla36891011181915161723456756389101112[[#This Row],[FECHA RADICACION]]-TODAY()</f>
        <v>-26.636805555557657</v>
      </c>
      <c r="H139" s="14" t="s">
        <v>15</v>
      </c>
      <c r="I139" s="14"/>
      <c r="J139" s="30" t="s">
        <v>6180</v>
      </c>
      <c r="K139" s="15"/>
      <c r="L139" s="21"/>
      <c r="M139" s="4" t="s">
        <v>185</v>
      </c>
    </row>
    <row r="140" spans="1:14" ht="21.75" customHeight="1" x14ac:dyDescent="0.25">
      <c r="A140" s="4">
        <v>140</v>
      </c>
      <c r="B140" s="30">
        <v>20265810001692</v>
      </c>
      <c r="C140" s="2">
        <v>46036.36041666667</v>
      </c>
      <c r="D140" s="2"/>
      <c r="E140" s="2" t="s">
        <v>89</v>
      </c>
      <c r="F140" s="2" t="s">
        <v>7827</v>
      </c>
      <c r="G140" s="14">
        <f ca="1">Tabla36891011181915161723456756389101112[[#This Row],[FECHA RADICACION]]-TODAY()</f>
        <v>-26.639583333329938</v>
      </c>
      <c r="H140" s="14" t="s">
        <v>65</v>
      </c>
      <c r="I140" s="14"/>
      <c r="J140" s="14" t="s">
        <v>6180</v>
      </c>
      <c r="K140" s="15"/>
      <c r="L140" s="21"/>
      <c r="M140" s="15"/>
      <c r="N140" s="15"/>
    </row>
    <row r="141" spans="1:14" ht="21.75" customHeight="1" x14ac:dyDescent="0.25">
      <c r="A141" s="4">
        <v>141</v>
      </c>
      <c r="B141" s="30">
        <v>20265810001682</v>
      </c>
      <c r="C141" s="2">
        <v>46036.35833333333</v>
      </c>
      <c r="D141" s="2"/>
      <c r="E141" s="2" t="s">
        <v>7846</v>
      </c>
      <c r="F141" s="2" t="s">
        <v>7819</v>
      </c>
      <c r="G141" s="14">
        <f ca="1">Tabla36891011181915161723456756389101112[[#This Row],[FECHA RADICACION]]-TODAY()</f>
        <v>-26.641666666670062</v>
      </c>
      <c r="H141" s="14" t="s">
        <v>50</v>
      </c>
      <c r="I141" s="14"/>
      <c r="J141" s="14" t="s">
        <v>6180</v>
      </c>
      <c r="K141" s="15"/>
      <c r="L141" s="21"/>
      <c r="M141" s="15" t="s">
        <v>4725</v>
      </c>
      <c r="N141" s="15"/>
    </row>
    <row r="142" spans="1:14" ht="21.75" customHeight="1" x14ac:dyDescent="0.25">
      <c r="A142" s="4">
        <v>142</v>
      </c>
      <c r="B142" s="30">
        <v>20265810001672</v>
      </c>
      <c r="C142" s="2">
        <v>46036.356944444444</v>
      </c>
      <c r="D142" s="2"/>
      <c r="E142" s="2" t="s">
        <v>7846</v>
      </c>
      <c r="F142" s="2" t="s">
        <v>7822</v>
      </c>
      <c r="G142" s="14">
        <f ca="1">Tabla36891011181915161723456756389101112[[#This Row],[FECHA RADICACION]]-TODAY()</f>
        <v>-26.643055555556202</v>
      </c>
      <c r="H142" s="14" t="s">
        <v>50</v>
      </c>
      <c r="I142" s="14"/>
      <c r="J142" s="14" t="s">
        <v>6180</v>
      </c>
      <c r="K142" s="15"/>
      <c r="L142" s="21"/>
      <c r="M142" s="15"/>
      <c r="N142" s="15"/>
    </row>
    <row r="143" spans="1:14" ht="21.75" customHeight="1" x14ac:dyDescent="0.25">
      <c r="A143" s="4">
        <v>143</v>
      </c>
      <c r="B143" s="30">
        <v>20264600074732</v>
      </c>
      <c r="C143" s="2">
        <v>46036.310416666667</v>
      </c>
      <c r="D143" s="2"/>
      <c r="E143" s="2" t="s">
        <v>406</v>
      </c>
      <c r="F143" s="2" t="s">
        <v>7827</v>
      </c>
      <c r="G143" s="14">
        <f ca="1">Tabla36891011181915161723456756389101112[[#This Row],[FECHA RADICACION]]-TODAY()</f>
        <v>-26.689583333332848</v>
      </c>
      <c r="H143" s="14" t="s">
        <v>814</v>
      </c>
      <c r="I143" s="14" t="s">
        <v>29</v>
      </c>
      <c r="J143" s="14" t="s">
        <v>6180</v>
      </c>
      <c r="K143" s="15"/>
      <c r="L143" s="21"/>
    </row>
    <row r="144" spans="1:14" ht="21.75" customHeight="1" x14ac:dyDescent="0.25">
      <c r="A144" s="4">
        <v>144</v>
      </c>
      <c r="B144" s="30">
        <v>20264600071852</v>
      </c>
      <c r="C144" s="2">
        <v>46035</v>
      </c>
      <c r="D144" s="2"/>
      <c r="E144" s="2" t="s">
        <v>7883</v>
      </c>
      <c r="F144" s="2" t="s">
        <v>7837</v>
      </c>
      <c r="G144" s="14">
        <f ca="1">Tabla36891011181915161723456756389101112[[#This Row],[FECHA RADICACION]]-TODAY()</f>
        <v>-28</v>
      </c>
      <c r="H144" s="14" t="s">
        <v>15</v>
      </c>
      <c r="I144" s="14"/>
      <c r="J144" s="14" t="s">
        <v>6180</v>
      </c>
      <c r="K144" s="15"/>
      <c r="L144" s="21"/>
      <c r="M144" s="15"/>
      <c r="N144" s="15"/>
    </row>
    <row r="145" spans="1:14" ht="21.75" customHeight="1" x14ac:dyDescent="0.25">
      <c r="A145" s="4">
        <v>145</v>
      </c>
      <c r="B145" s="30">
        <v>20265810001542</v>
      </c>
      <c r="C145" s="2">
        <v>46035</v>
      </c>
      <c r="D145" s="2"/>
      <c r="E145" s="2" t="s">
        <v>7853</v>
      </c>
      <c r="F145" s="2" t="s">
        <v>7834</v>
      </c>
      <c r="G145" s="14">
        <f ca="1">Tabla36891011181915161723456756389101112[[#This Row],[FECHA RADICACION]]-TODAY()</f>
        <v>-28</v>
      </c>
      <c r="H145" s="14" t="s">
        <v>15</v>
      </c>
      <c r="I145" s="14"/>
      <c r="J145" s="14" t="s">
        <v>6180</v>
      </c>
      <c r="K145" s="15"/>
      <c r="L145" s="21"/>
    </row>
    <row r="146" spans="1:14" ht="21.75" customHeight="1" x14ac:dyDescent="0.25">
      <c r="A146" s="4">
        <v>146</v>
      </c>
      <c r="B146" s="30">
        <v>20265810001522</v>
      </c>
      <c r="C146" s="2">
        <v>46035</v>
      </c>
      <c r="D146" s="2"/>
      <c r="E146" s="2" t="s">
        <v>7879</v>
      </c>
      <c r="F146" s="2" t="s">
        <v>7834</v>
      </c>
      <c r="G146" s="14">
        <f ca="1">Tabla36891011181915161723456756389101112[[#This Row],[FECHA RADICACION]]-TODAY()</f>
        <v>-28</v>
      </c>
      <c r="H146" s="14" t="s">
        <v>50</v>
      </c>
      <c r="I146" s="14"/>
      <c r="J146" s="14" t="s">
        <v>6180</v>
      </c>
      <c r="K146" s="15"/>
      <c r="L146" s="21"/>
      <c r="M146" s="4" t="s">
        <v>3741</v>
      </c>
    </row>
    <row r="147" spans="1:14" ht="21.75" customHeight="1" x14ac:dyDescent="0.25">
      <c r="A147" s="4">
        <v>147</v>
      </c>
      <c r="B147" s="30">
        <v>20265810001512</v>
      </c>
      <c r="C147" s="2">
        <v>46035</v>
      </c>
      <c r="D147" s="2"/>
      <c r="E147" s="2" t="s">
        <v>7882</v>
      </c>
      <c r="F147" s="2" t="s">
        <v>7834</v>
      </c>
      <c r="G147" s="14">
        <f ca="1">Tabla36891011181915161723456756389101112[[#This Row],[FECHA RADICACION]]-TODAY()</f>
        <v>-28</v>
      </c>
      <c r="H147" s="14" t="s">
        <v>15</v>
      </c>
      <c r="I147" s="14"/>
      <c r="J147" s="14" t="s">
        <v>6180</v>
      </c>
      <c r="K147" s="15"/>
      <c r="L147" s="21"/>
      <c r="M147" s="15"/>
      <c r="N147" s="15"/>
    </row>
    <row r="148" spans="1:14" ht="21.75" customHeight="1" x14ac:dyDescent="0.25">
      <c r="A148" s="4">
        <v>148</v>
      </c>
      <c r="B148" s="83">
        <v>20264210069882</v>
      </c>
      <c r="C148" s="2">
        <v>46035</v>
      </c>
      <c r="D148" s="35"/>
      <c r="E148" s="2" t="s">
        <v>7881</v>
      </c>
      <c r="F148" s="2" t="s">
        <v>7820</v>
      </c>
      <c r="G148" s="14">
        <f ca="1">Tabla36891011181915161723456756389101112[[#This Row],[FECHA RADICACION]]-TODAY()</f>
        <v>-28</v>
      </c>
      <c r="H148" s="14" t="s">
        <v>2964</v>
      </c>
      <c r="I148" s="14" t="s">
        <v>444</v>
      </c>
      <c r="J148" s="4" t="s">
        <v>6180</v>
      </c>
      <c r="K148" s="15"/>
      <c r="L148" s="21"/>
    </row>
    <row r="149" spans="1:14" ht="21.75" customHeight="1" x14ac:dyDescent="0.25">
      <c r="A149" s="4">
        <v>149</v>
      </c>
      <c r="B149" s="83">
        <v>20264210093492</v>
      </c>
      <c r="C149" s="35">
        <v>46037.49722222222</v>
      </c>
      <c r="D149" s="35"/>
      <c r="E149" s="2" t="s">
        <v>7887</v>
      </c>
      <c r="F149" s="2" t="s">
        <v>7888</v>
      </c>
      <c r="G149" s="14">
        <f ca="1">Tabla36891011181915161723456756389101112[[#This Row],[FECHA RADICACION]]-TODAY()</f>
        <v>-25.502777777779556</v>
      </c>
      <c r="H149" s="14" t="s">
        <v>50</v>
      </c>
      <c r="I149" s="14"/>
      <c r="J149" s="4" t="s">
        <v>6180</v>
      </c>
      <c r="K149" s="15"/>
      <c r="L149" s="21"/>
    </row>
    <row r="150" spans="1:14" ht="21.75" customHeight="1" x14ac:dyDescent="0.25">
      <c r="A150" s="4">
        <v>151</v>
      </c>
      <c r="B150" s="83">
        <v>20264600093322</v>
      </c>
      <c r="C150" s="35">
        <v>46037.491666666669</v>
      </c>
      <c r="D150" s="35"/>
      <c r="E150" s="2" t="s">
        <v>7851</v>
      </c>
      <c r="F150" s="2" t="s">
        <v>7834</v>
      </c>
      <c r="G150" s="14">
        <f ca="1">Tabla36891011181915161723456756389101112[[#This Row],[FECHA RADICACION]]-TODAY()</f>
        <v>-25.508333333331393</v>
      </c>
      <c r="H150" s="14" t="s">
        <v>15</v>
      </c>
      <c r="I150" s="14"/>
      <c r="J150" s="4" t="s">
        <v>6180</v>
      </c>
      <c r="K150" s="15"/>
      <c r="L150" s="21"/>
      <c r="M150" s="4" t="s">
        <v>3982</v>
      </c>
    </row>
    <row r="151" spans="1:14" ht="21.75" customHeight="1" x14ac:dyDescent="0.25">
      <c r="A151" s="4">
        <v>152</v>
      </c>
      <c r="B151" s="83">
        <v>20265810014992</v>
      </c>
      <c r="C151" s="35">
        <v>46055</v>
      </c>
      <c r="D151" s="35"/>
      <c r="E151" s="15" t="s">
        <v>299</v>
      </c>
      <c r="F151" s="2" t="s">
        <v>7827</v>
      </c>
      <c r="G151" s="14">
        <f ca="1">Tabla36891011181915161723456756389101112[[#This Row],[FECHA RADICACION]]-TODAY()</f>
        <v>-8</v>
      </c>
      <c r="H151" s="14" t="s">
        <v>65</v>
      </c>
      <c r="I151" s="14"/>
      <c r="J151" s="4" t="s">
        <v>6180</v>
      </c>
      <c r="K151" s="15"/>
      <c r="L151" s="21"/>
      <c r="M151" s="4" t="s">
        <v>174</v>
      </c>
    </row>
    <row r="152" spans="1:14" ht="21.75" customHeight="1" x14ac:dyDescent="0.25">
      <c r="A152" s="4">
        <v>153</v>
      </c>
      <c r="B152" s="83">
        <v>20264600126122</v>
      </c>
      <c r="C152" s="35">
        <v>46041.493055555555</v>
      </c>
      <c r="D152" s="35"/>
      <c r="E152" s="15" t="s">
        <v>7904</v>
      </c>
      <c r="F152" s="2" t="s">
        <v>7820</v>
      </c>
      <c r="G152" s="14">
        <f ca="1">Tabla36891011181915161723456756389101112[[#This Row],[FECHA RADICACION]]-TODAY()</f>
        <v>-21.506944444445253</v>
      </c>
      <c r="H152" s="14" t="s">
        <v>15</v>
      </c>
      <c r="I152" s="14"/>
      <c r="J152" s="4" t="s">
        <v>6180</v>
      </c>
      <c r="K152" s="15"/>
      <c r="L152" s="21"/>
    </row>
    <row r="153" spans="1:14" ht="21.75" customHeight="1" x14ac:dyDescent="0.25">
      <c r="A153" s="4">
        <v>154</v>
      </c>
      <c r="B153" s="83">
        <v>20264600123472</v>
      </c>
      <c r="C153" s="35">
        <v>46041.429861111108</v>
      </c>
      <c r="D153" s="35"/>
      <c r="E153" s="2" t="s">
        <v>89</v>
      </c>
      <c r="F153" s="2" t="s">
        <v>7822</v>
      </c>
      <c r="G153" s="14">
        <f ca="1">Tabla36891011181915161723456756389101112[[#This Row],[FECHA RADICACION]]-TODAY()</f>
        <v>-21.570138888891961</v>
      </c>
      <c r="H153" s="14" t="s">
        <v>65</v>
      </c>
      <c r="I153" s="14"/>
      <c r="J153" s="4" t="s">
        <v>6180</v>
      </c>
      <c r="K153" s="15"/>
      <c r="L153" s="21"/>
    </row>
    <row r="154" spans="1:14" ht="21.75" customHeight="1" x14ac:dyDescent="0.25">
      <c r="A154" s="4">
        <v>155</v>
      </c>
      <c r="B154" s="30">
        <v>20264600121582</v>
      </c>
      <c r="C154" s="2">
        <v>46041.385416666664</v>
      </c>
      <c r="D154" s="2"/>
      <c r="E154" s="2" t="s">
        <v>299</v>
      </c>
      <c r="F154" s="2" t="s">
        <v>7827</v>
      </c>
      <c r="G154" s="14">
        <f ca="1">Tabla36891011181915161723456756389101112[[#This Row],[FECHA RADICACION]]-TODAY()</f>
        <v>-21.614583333335759</v>
      </c>
      <c r="H154" s="14" t="s">
        <v>85</v>
      </c>
      <c r="I154" s="14"/>
      <c r="J154" s="14" t="s">
        <v>6180</v>
      </c>
      <c r="K154" s="15"/>
      <c r="L154" s="21"/>
      <c r="M154" s="15"/>
      <c r="N154" s="15"/>
    </row>
    <row r="155" spans="1:14" ht="21.75" customHeight="1" x14ac:dyDescent="0.25">
      <c r="A155" s="4">
        <v>156</v>
      </c>
      <c r="B155" s="30">
        <v>20264600121142</v>
      </c>
      <c r="C155" s="2">
        <v>46041.370833333334</v>
      </c>
      <c r="D155" s="2"/>
      <c r="E155" s="2" t="s">
        <v>162</v>
      </c>
      <c r="F155" s="2" t="s">
        <v>7825</v>
      </c>
      <c r="G155" s="14">
        <f ca="1">Tabla36891011181915161723456756389101112[[#This Row],[FECHA RADICACION]]-TODAY()</f>
        <v>-21.629166666665697</v>
      </c>
      <c r="H155" s="14" t="s">
        <v>15</v>
      </c>
      <c r="I155" s="14"/>
      <c r="J155" s="14" t="s">
        <v>6180</v>
      </c>
      <c r="K155" s="15"/>
      <c r="L155" s="21"/>
    </row>
    <row r="156" spans="1:14" ht="21.75" customHeight="1" x14ac:dyDescent="0.25">
      <c r="A156" s="4">
        <v>157</v>
      </c>
      <c r="B156" s="30">
        <v>20265810003162</v>
      </c>
      <c r="C156" s="2">
        <v>46041.361111111109</v>
      </c>
      <c r="D156" s="2"/>
      <c r="E156" s="2" t="s">
        <v>89</v>
      </c>
      <c r="F156" s="2" t="s">
        <v>7820</v>
      </c>
      <c r="G156" s="14">
        <f ca="1">Tabla36891011181915161723456756389101112[[#This Row],[FECHA RADICACION]]-TODAY()</f>
        <v>-21.638888888890506</v>
      </c>
      <c r="H156" s="14" t="s">
        <v>65</v>
      </c>
      <c r="I156" s="14"/>
      <c r="J156" s="14" t="s">
        <v>6180</v>
      </c>
      <c r="K156" s="15"/>
      <c r="L156" s="21"/>
    </row>
    <row r="157" spans="1:14" ht="21.75" customHeight="1" x14ac:dyDescent="0.25">
      <c r="A157" s="4">
        <v>158</v>
      </c>
      <c r="B157" s="30">
        <v>20264210120492</v>
      </c>
      <c r="C157" s="2">
        <v>46041.34652777778</v>
      </c>
      <c r="D157" s="2"/>
      <c r="E157" s="2" t="s">
        <v>7905</v>
      </c>
      <c r="F157" s="2" t="s">
        <v>7827</v>
      </c>
      <c r="G157" s="14">
        <f ca="1">Tabla36891011181915161723456756389101112[[#This Row],[FECHA RADICACION]]-TODAY()</f>
        <v>-21.653472222220444</v>
      </c>
      <c r="H157" s="14" t="s">
        <v>85</v>
      </c>
      <c r="I157" s="14"/>
      <c r="J157" s="14" t="s">
        <v>6180</v>
      </c>
      <c r="K157" s="15"/>
      <c r="L157" s="21"/>
      <c r="M157" s="15"/>
      <c r="N157" s="15"/>
    </row>
    <row r="158" spans="1:14" ht="21.75" customHeight="1" x14ac:dyDescent="0.25">
      <c r="A158" s="4">
        <v>159</v>
      </c>
      <c r="B158" s="30">
        <v>20264600120162</v>
      </c>
      <c r="C158" s="2">
        <v>46041.331944444442</v>
      </c>
      <c r="D158" s="2"/>
      <c r="E158" s="2" t="s">
        <v>7904</v>
      </c>
      <c r="F158" s="2" t="s">
        <v>7820</v>
      </c>
      <c r="G158" s="14">
        <f ca="1">Tabla36891011181915161723456756389101112[[#This Row],[FECHA RADICACION]]-TODAY()</f>
        <v>-21.668055555557657</v>
      </c>
      <c r="H158" s="14" t="s">
        <v>15</v>
      </c>
      <c r="I158" s="14"/>
      <c r="J158" s="14" t="s">
        <v>6180</v>
      </c>
      <c r="K158" s="15"/>
      <c r="L158" s="21"/>
    </row>
    <row r="159" spans="1:14" ht="21.75" customHeight="1" x14ac:dyDescent="0.25">
      <c r="A159" s="4">
        <v>160</v>
      </c>
      <c r="B159" s="30">
        <v>20264600119402</v>
      </c>
      <c r="C159" s="2">
        <v>46040</v>
      </c>
      <c r="D159" s="2"/>
      <c r="E159" s="2" t="s">
        <v>406</v>
      </c>
      <c r="F159" s="2" t="s">
        <v>7827</v>
      </c>
      <c r="G159" s="14">
        <f ca="1">Tabla36891011181915161723456756389101112[[#This Row],[FECHA RADICACION]]-TODAY()</f>
        <v>-23</v>
      </c>
      <c r="H159" s="14" t="s">
        <v>85</v>
      </c>
      <c r="I159" s="14"/>
      <c r="J159" s="14" t="s">
        <v>6180</v>
      </c>
      <c r="K159" s="15"/>
      <c r="L159" s="21"/>
    </row>
    <row r="160" spans="1:14" ht="21.75" customHeight="1" x14ac:dyDescent="0.25">
      <c r="A160" s="4">
        <v>161</v>
      </c>
      <c r="B160" s="30">
        <v>20264600119232</v>
      </c>
      <c r="C160" s="2">
        <v>46040</v>
      </c>
      <c r="D160" s="2"/>
      <c r="E160" s="2" t="s">
        <v>4969</v>
      </c>
      <c r="F160" s="2" t="s">
        <v>7820</v>
      </c>
      <c r="G160" s="14">
        <f ca="1">Tabla36891011181915161723456756389101112[[#This Row],[FECHA RADICACION]]-TODAY()</f>
        <v>-23</v>
      </c>
      <c r="H160" s="14" t="s">
        <v>85</v>
      </c>
      <c r="I160" s="14"/>
      <c r="J160" s="14" t="s">
        <v>6180</v>
      </c>
      <c r="K160" s="15"/>
      <c r="L160" s="21"/>
    </row>
    <row r="161" spans="1:14" ht="21.75" customHeight="1" x14ac:dyDescent="0.25">
      <c r="A161" s="4">
        <v>162</v>
      </c>
      <c r="B161" s="30">
        <v>20264600115412</v>
      </c>
      <c r="C161" s="2">
        <v>46039.463194444441</v>
      </c>
      <c r="D161" s="2"/>
      <c r="E161" s="2" t="s">
        <v>7904</v>
      </c>
      <c r="F161" s="2" t="s">
        <v>7830</v>
      </c>
      <c r="G161" s="14">
        <f ca="1">Tabla36891011181915161723456756389101112[[#This Row],[FECHA RADICACION]]-TODAY()</f>
        <v>-23.536805555559113</v>
      </c>
      <c r="H161" s="14" t="s">
        <v>15</v>
      </c>
      <c r="I161" s="14"/>
      <c r="J161" s="14" t="s">
        <v>6180</v>
      </c>
      <c r="K161" s="15"/>
      <c r="L161" s="21"/>
    </row>
    <row r="162" spans="1:14" ht="21.75" customHeight="1" x14ac:dyDescent="0.25">
      <c r="A162" s="4">
        <v>163</v>
      </c>
      <c r="B162" s="30">
        <v>20264600113082</v>
      </c>
      <c r="C162" s="2">
        <v>46038</v>
      </c>
      <c r="D162" s="2"/>
      <c r="E162" s="2" t="s">
        <v>7902</v>
      </c>
      <c r="F162" s="2" t="s">
        <v>7831</v>
      </c>
      <c r="G162" s="14">
        <f ca="1">Tabla36891011181915161723456756389101112[[#This Row],[FECHA RADICACION]]-TODAY()</f>
        <v>-25</v>
      </c>
      <c r="H162" s="14" t="s">
        <v>2964</v>
      </c>
      <c r="I162" s="14" t="s">
        <v>7903</v>
      </c>
      <c r="J162" s="14" t="s">
        <v>17</v>
      </c>
      <c r="K162" s="15" t="s">
        <v>18</v>
      </c>
      <c r="L162" s="21"/>
    </row>
    <row r="163" spans="1:14" ht="21.75" customHeight="1" x14ac:dyDescent="0.25">
      <c r="A163" s="4">
        <v>164</v>
      </c>
      <c r="B163" s="30">
        <v>20264210108402</v>
      </c>
      <c r="C163" s="2">
        <v>46038</v>
      </c>
      <c r="D163" s="2"/>
      <c r="E163" s="2" t="s">
        <v>7901</v>
      </c>
      <c r="F163" s="2" t="s">
        <v>7825</v>
      </c>
      <c r="G163" s="14">
        <f ca="1">Tabla36891011181915161723456756389101112[[#This Row],[FECHA RADICACION]]-TODAY()</f>
        <v>-25</v>
      </c>
      <c r="H163" s="14" t="s">
        <v>15</v>
      </c>
      <c r="I163" s="14"/>
      <c r="J163" s="14" t="s">
        <v>6180</v>
      </c>
      <c r="K163" s="15"/>
      <c r="L163" s="21"/>
      <c r="M163" s="21"/>
    </row>
    <row r="164" spans="1:14" ht="21.75" customHeight="1" x14ac:dyDescent="0.25">
      <c r="A164" s="4">
        <v>165</v>
      </c>
      <c r="B164" s="30">
        <v>20264600103592</v>
      </c>
      <c r="C164" s="2">
        <v>46038.365277777775</v>
      </c>
      <c r="D164" s="2"/>
      <c r="E164" s="2" t="s">
        <v>406</v>
      </c>
      <c r="F164" s="2" t="s">
        <v>7822</v>
      </c>
      <c r="G164" s="14">
        <f ca="1">Tabla36891011181915161723456756389101112[[#This Row],[FECHA RADICACION]]-TODAY()</f>
        <v>-24.634722222224809</v>
      </c>
      <c r="H164" s="14" t="s">
        <v>814</v>
      </c>
      <c r="I164" s="14"/>
      <c r="J164" s="14" t="s">
        <v>6180</v>
      </c>
      <c r="K164" s="15"/>
      <c r="L164" s="21"/>
      <c r="M164" s="21"/>
    </row>
    <row r="165" spans="1:14" ht="21.75" customHeight="1" x14ac:dyDescent="0.25">
      <c r="A165" s="4">
        <v>166</v>
      </c>
      <c r="B165" s="30">
        <v>20265810003112</v>
      </c>
      <c r="C165" s="2">
        <v>46038.361111111109</v>
      </c>
      <c r="D165" s="2"/>
      <c r="E165" s="2" t="s">
        <v>7894</v>
      </c>
      <c r="F165" s="2" t="s">
        <v>7825</v>
      </c>
      <c r="G165" s="14">
        <f ca="1">Tabla36891011181915161723456756389101112[[#This Row],[FECHA RADICACION]]-TODAY()</f>
        <v>-24.638888888890506</v>
      </c>
      <c r="H165" s="14" t="s">
        <v>15</v>
      </c>
      <c r="I165" s="14"/>
      <c r="J165" s="14" t="s">
        <v>6180</v>
      </c>
      <c r="K165" s="15"/>
      <c r="L165" s="21"/>
      <c r="M165" s="21"/>
    </row>
    <row r="166" spans="1:14" ht="21.75" customHeight="1" x14ac:dyDescent="0.25">
      <c r="A166" s="4">
        <v>167</v>
      </c>
      <c r="B166" s="30">
        <v>20264600102412</v>
      </c>
      <c r="C166" s="2">
        <v>46038.29583333333</v>
      </c>
      <c r="D166" s="2"/>
      <c r="E166" s="2" t="s">
        <v>7885</v>
      </c>
      <c r="F166" s="2" t="s">
        <v>7820</v>
      </c>
      <c r="G166" s="14">
        <f ca="1">Tabla36891011181915161723456756389101112[[#This Row],[FECHA RADICACION]]-TODAY()</f>
        <v>-24.704166666670062</v>
      </c>
      <c r="H166" s="14" t="s">
        <v>2964</v>
      </c>
      <c r="I166" s="14" t="s">
        <v>444</v>
      </c>
      <c r="J166" s="14" t="s">
        <v>17</v>
      </c>
      <c r="K166" s="15" t="s">
        <v>18</v>
      </c>
      <c r="L166" s="21"/>
      <c r="M166" s="21"/>
    </row>
    <row r="167" spans="1:14" ht="21.75" customHeight="1" x14ac:dyDescent="0.25">
      <c r="A167" s="4">
        <v>168</v>
      </c>
      <c r="B167" s="30">
        <v>20264600102352</v>
      </c>
      <c r="C167" s="2">
        <v>46038.288194444445</v>
      </c>
      <c r="D167" s="2"/>
      <c r="E167" s="2" t="s">
        <v>7890</v>
      </c>
      <c r="F167" s="2" t="s">
        <v>7819</v>
      </c>
      <c r="G167" s="14">
        <f ca="1">Tabla36891011181915161723456756389101112[[#This Row],[FECHA RADICACION]]-TODAY()</f>
        <v>-24.711805555554747</v>
      </c>
      <c r="H167" s="14" t="s">
        <v>15</v>
      </c>
      <c r="I167" s="14"/>
      <c r="J167" s="14" t="s">
        <v>6180</v>
      </c>
      <c r="K167" s="15"/>
      <c r="L167" s="21"/>
      <c r="M167" s="21"/>
    </row>
    <row r="168" spans="1:14" ht="21.75" customHeight="1" x14ac:dyDescent="0.25">
      <c r="A168" s="4">
        <v>169</v>
      </c>
      <c r="B168" s="30">
        <v>20264210102272</v>
      </c>
      <c r="C168" s="2">
        <v>46038.277777777781</v>
      </c>
      <c r="D168" s="2"/>
      <c r="E168" s="6" t="s">
        <v>89</v>
      </c>
      <c r="F168" s="6" t="s">
        <v>7827</v>
      </c>
      <c r="G168" s="14">
        <f ca="1">Tabla36891011181915161723456756389101112[[#This Row],[FECHA RADICACION]]-TODAY()</f>
        <v>-24.722222222218988</v>
      </c>
      <c r="H168" s="14" t="s">
        <v>65</v>
      </c>
      <c r="I168" s="14"/>
      <c r="J168" s="14" t="s">
        <v>6180</v>
      </c>
      <c r="K168" s="15"/>
      <c r="L168" s="21"/>
      <c r="M168" s="21"/>
    </row>
    <row r="169" spans="1:14" ht="21.75" customHeight="1" x14ac:dyDescent="0.25">
      <c r="A169" s="4">
        <v>170</v>
      </c>
      <c r="B169" s="30">
        <v>20264210100762</v>
      </c>
      <c r="C169" s="2">
        <v>46037</v>
      </c>
      <c r="D169" s="2"/>
      <c r="E169" s="2" t="s">
        <v>89</v>
      </c>
      <c r="F169" s="2" t="s">
        <v>7822</v>
      </c>
      <c r="G169" s="14">
        <f ca="1">Tabla36891011181915161723456756389101112[[#This Row],[FECHA RADICACION]]-TODAY()</f>
        <v>-26</v>
      </c>
      <c r="H169" s="14" t="s">
        <v>65</v>
      </c>
      <c r="I169" s="14"/>
      <c r="J169" s="14" t="s">
        <v>6180</v>
      </c>
      <c r="K169" s="15"/>
      <c r="L169" s="21"/>
      <c r="M169" s="21"/>
    </row>
    <row r="170" spans="1:14" ht="21.75" customHeight="1" x14ac:dyDescent="0.25">
      <c r="A170" s="4">
        <v>172</v>
      </c>
      <c r="B170" s="30">
        <v>20264600100522</v>
      </c>
      <c r="C170" s="2">
        <v>46037</v>
      </c>
      <c r="D170" s="2"/>
      <c r="E170" s="2" t="s">
        <v>406</v>
      </c>
      <c r="F170" s="2" t="s">
        <v>7892</v>
      </c>
      <c r="G170" s="14">
        <f ca="1">Tabla36891011181915161723456756389101112[[#This Row],[FECHA RADICACION]]-TODAY()</f>
        <v>-26</v>
      </c>
      <c r="H170" s="14" t="s">
        <v>65</v>
      </c>
      <c r="I170" s="14"/>
      <c r="J170" s="14" t="s">
        <v>6180</v>
      </c>
      <c r="K170" s="15"/>
      <c r="L170" s="21"/>
      <c r="M170" s="21"/>
    </row>
    <row r="171" spans="1:14" ht="21.75" customHeight="1" x14ac:dyDescent="0.25">
      <c r="A171" s="4">
        <v>173</v>
      </c>
      <c r="B171" s="30">
        <v>20264600097762</v>
      </c>
      <c r="C171" s="2">
        <v>46037</v>
      </c>
      <c r="D171" s="2"/>
      <c r="E171" s="2" t="s">
        <v>7891</v>
      </c>
      <c r="F171" s="2" t="s">
        <v>7820</v>
      </c>
      <c r="G171" s="14">
        <f ca="1">Tabla36891011181915161723456756389101112[[#This Row],[FECHA RADICACION]]-TODAY()</f>
        <v>-26</v>
      </c>
      <c r="H171" s="14" t="s">
        <v>15</v>
      </c>
      <c r="I171" s="14"/>
      <c r="J171" s="14" t="s">
        <v>6180</v>
      </c>
      <c r="K171" s="15"/>
      <c r="L171" s="21"/>
      <c r="M171" s="21"/>
    </row>
    <row r="172" spans="1:14" ht="21.75" customHeight="1" x14ac:dyDescent="0.25">
      <c r="A172" s="4">
        <v>174</v>
      </c>
      <c r="B172" s="30">
        <v>20264600097502</v>
      </c>
      <c r="C172" s="2">
        <v>46037</v>
      </c>
      <c r="D172" s="2"/>
      <c r="E172" s="15" t="s">
        <v>7890</v>
      </c>
      <c r="F172" s="2" t="s">
        <v>7820</v>
      </c>
      <c r="G172" s="14">
        <f ca="1">Tabla36891011181915161723456756389101112[[#This Row],[FECHA RADICACION]]-TODAY()</f>
        <v>-26</v>
      </c>
      <c r="H172" s="14" t="s">
        <v>15</v>
      </c>
      <c r="I172" s="14"/>
      <c r="J172" s="14" t="s">
        <v>6180</v>
      </c>
      <c r="K172" s="15"/>
      <c r="L172" s="21"/>
      <c r="M172" s="21"/>
    </row>
    <row r="173" spans="1:14" ht="21.75" customHeight="1" x14ac:dyDescent="0.25">
      <c r="A173" s="4">
        <v>175</v>
      </c>
      <c r="B173" s="30">
        <v>20265810003052</v>
      </c>
      <c r="C173" s="2">
        <v>46037</v>
      </c>
      <c r="D173" s="2"/>
      <c r="E173" s="2" t="s">
        <v>7889</v>
      </c>
      <c r="F173" s="2" t="s">
        <v>7819</v>
      </c>
      <c r="G173" s="14">
        <f ca="1">Tabla36891011181915161723456756389101112[[#This Row],[FECHA RADICACION]]-TODAY()</f>
        <v>-26</v>
      </c>
      <c r="H173" s="14" t="s">
        <v>15</v>
      </c>
      <c r="I173" s="14"/>
      <c r="J173" s="14" t="s">
        <v>6180</v>
      </c>
      <c r="K173" s="15"/>
      <c r="L173" s="21"/>
      <c r="M173" s="21" t="s">
        <v>7819</v>
      </c>
    </row>
    <row r="174" spans="1:14" ht="21.75" customHeight="1" x14ac:dyDescent="0.25">
      <c r="A174" s="4">
        <v>176</v>
      </c>
      <c r="B174" s="30">
        <v>20264600094912</v>
      </c>
      <c r="C174" s="2">
        <v>46037</v>
      </c>
      <c r="D174" s="2"/>
      <c r="E174" s="2" t="s">
        <v>7851</v>
      </c>
      <c r="F174" s="2" t="s">
        <v>7820</v>
      </c>
      <c r="G174" s="14">
        <f ca="1">Tabla36891011181915161723456756389101112[[#This Row],[FECHA RADICACION]]-TODAY()</f>
        <v>-26</v>
      </c>
      <c r="H174" s="14" t="s">
        <v>15</v>
      </c>
      <c r="I174" s="14"/>
      <c r="J174" s="14" t="s">
        <v>6180</v>
      </c>
      <c r="K174" s="15"/>
      <c r="L174" s="21"/>
      <c r="M174" s="21"/>
    </row>
    <row r="175" spans="1:14" ht="21.75" customHeight="1" x14ac:dyDescent="0.25">
      <c r="A175" s="4">
        <v>177</v>
      </c>
      <c r="B175" s="30">
        <v>20264600094722</v>
      </c>
      <c r="C175" s="2">
        <v>46037.535416666666</v>
      </c>
      <c r="D175" s="2"/>
      <c r="E175" s="2" t="s">
        <v>406</v>
      </c>
      <c r="F175" s="2" t="s">
        <v>7827</v>
      </c>
      <c r="G175" s="14">
        <f ca="1">Tabla36891011181915161723456756389101112[[#This Row],[FECHA RADICACION]]-TODAY()</f>
        <v>-25.464583333334303</v>
      </c>
      <c r="H175" s="14" t="s">
        <v>814</v>
      </c>
      <c r="I175" s="14" t="s">
        <v>29</v>
      </c>
      <c r="J175" s="14" t="s">
        <v>6180</v>
      </c>
      <c r="K175" s="15"/>
      <c r="L175" s="21"/>
      <c r="M175" s="21"/>
    </row>
    <row r="176" spans="1:14" ht="21.75" customHeight="1" x14ac:dyDescent="0.25">
      <c r="A176" s="4">
        <v>178</v>
      </c>
      <c r="B176" s="30">
        <v>20264600094702</v>
      </c>
      <c r="C176" s="2">
        <v>46037.535416666666</v>
      </c>
      <c r="D176" s="2"/>
      <c r="E176" s="2" t="s">
        <v>7851</v>
      </c>
      <c r="F176" s="2" t="s">
        <v>7827</v>
      </c>
      <c r="G176" s="14">
        <f ca="1">Tabla36891011181915161723456756389101112[[#This Row],[FECHA RADICACION]]-TODAY()</f>
        <v>-25.464583333334303</v>
      </c>
      <c r="H176" s="14" t="s">
        <v>15</v>
      </c>
      <c r="I176" s="14"/>
      <c r="J176" s="14" t="s">
        <v>6180</v>
      </c>
      <c r="K176" s="15"/>
      <c r="L176" s="21"/>
      <c r="M176" s="17"/>
      <c r="N176" s="15"/>
    </row>
    <row r="177" spans="1:14" ht="21.75" customHeight="1" x14ac:dyDescent="0.25">
      <c r="A177" s="4">
        <v>179</v>
      </c>
      <c r="B177" s="30">
        <v>20265810015002</v>
      </c>
      <c r="C177" s="2">
        <v>46055</v>
      </c>
      <c r="D177" s="2"/>
      <c r="E177" s="15" t="s">
        <v>299</v>
      </c>
      <c r="F177" s="2" t="s">
        <v>7827</v>
      </c>
      <c r="G177" s="14">
        <f ca="1">Tabla36891011181915161723456756389101112[[#This Row],[FECHA RADICACION]]-TODAY()</f>
        <v>-8</v>
      </c>
      <c r="H177" s="14" t="s">
        <v>65</v>
      </c>
      <c r="I177" s="14"/>
      <c r="J177" s="14" t="s">
        <v>6180</v>
      </c>
      <c r="K177" s="15"/>
      <c r="L177" s="21"/>
      <c r="M177" s="21"/>
    </row>
    <row r="178" spans="1:14" ht="21.75" customHeight="1" x14ac:dyDescent="0.25">
      <c r="A178" s="4">
        <v>180</v>
      </c>
      <c r="B178" s="30">
        <v>20255730382593</v>
      </c>
      <c r="C178" s="2">
        <v>46002.447222222225</v>
      </c>
      <c r="D178" s="2"/>
      <c r="E178" s="6" t="s">
        <v>7893</v>
      </c>
      <c r="F178" s="2" t="s">
        <v>7825</v>
      </c>
      <c r="G178" s="14">
        <f ca="1">Tabla36891011181915161723456756389101112[[#This Row],[FECHA RADICACION]]-TODAY()</f>
        <v>-60.552777777775191</v>
      </c>
      <c r="H178" s="14" t="s">
        <v>15</v>
      </c>
      <c r="I178" s="14"/>
      <c r="J178" s="14" t="s">
        <v>6180</v>
      </c>
      <c r="K178" s="15"/>
      <c r="L178" s="21"/>
      <c r="M178" s="21" t="s">
        <v>99</v>
      </c>
    </row>
    <row r="179" spans="1:14" ht="21.75" customHeight="1" x14ac:dyDescent="0.25">
      <c r="A179" s="4">
        <v>181</v>
      </c>
      <c r="B179" s="30">
        <v>20265810010632</v>
      </c>
      <c r="C179" s="2">
        <v>46051</v>
      </c>
      <c r="D179" s="2">
        <v>46063</v>
      </c>
      <c r="E179" s="15" t="s">
        <v>7895</v>
      </c>
      <c r="F179" s="2" t="s">
        <v>7819</v>
      </c>
      <c r="G179" s="14">
        <f ca="1">Tabla36891011181915161723456756389101112[[#This Row],[FECHA RADICACION]]-TODAY()</f>
        <v>-12</v>
      </c>
      <c r="H179" s="14" t="s">
        <v>50</v>
      </c>
      <c r="I179" s="14" t="s">
        <v>62</v>
      </c>
      <c r="J179" s="47" t="s">
        <v>7733</v>
      </c>
      <c r="K179" s="15"/>
      <c r="L179" s="21"/>
      <c r="M179" s="4" t="s">
        <v>125</v>
      </c>
    </row>
    <row r="180" spans="1:14" ht="21.75" customHeight="1" x14ac:dyDescent="0.25">
      <c r="A180" s="4">
        <v>190</v>
      </c>
      <c r="B180" s="30">
        <v>20265810001482</v>
      </c>
      <c r="C180" s="2">
        <v>46035</v>
      </c>
      <c r="D180" s="2">
        <v>46063</v>
      </c>
      <c r="E180" s="2" t="s">
        <v>7846</v>
      </c>
      <c r="F180" s="2" t="s">
        <v>7819</v>
      </c>
      <c r="G180" s="14">
        <f ca="1">Tabla36891011181915161723456756389101112[[#This Row],[FECHA RADICACION]]-TODAY()</f>
        <v>-28</v>
      </c>
      <c r="H180" s="14" t="s">
        <v>65</v>
      </c>
      <c r="I180" s="14"/>
      <c r="J180" s="14" t="s">
        <v>6180</v>
      </c>
      <c r="K180" s="15"/>
      <c r="L180" s="21"/>
    </row>
    <row r="181" spans="1:14" ht="21.75" customHeight="1" x14ac:dyDescent="0.25">
      <c r="A181" s="4">
        <v>191</v>
      </c>
      <c r="B181" s="30">
        <v>20265810001452</v>
      </c>
      <c r="C181" s="2">
        <v>46035</v>
      </c>
      <c r="D181" s="2">
        <v>46063</v>
      </c>
      <c r="E181" s="2" t="s">
        <v>7868</v>
      </c>
      <c r="F181" s="2" t="s">
        <v>7819</v>
      </c>
      <c r="G181" s="14">
        <f ca="1">Tabla36891011181915161723456756389101112[[#This Row],[FECHA RADICACION]]-TODAY()</f>
        <v>-28</v>
      </c>
      <c r="H181" s="14" t="s">
        <v>85</v>
      </c>
      <c r="I181" s="14"/>
      <c r="J181" s="14" t="s">
        <v>6180</v>
      </c>
      <c r="K181" s="15"/>
      <c r="L181" s="21"/>
    </row>
    <row r="182" spans="1:14" ht="21.75" customHeight="1" x14ac:dyDescent="0.25">
      <c r="A182" s="4">
        <v>192</v>
      </c>
      <c r="B182" s="30">
        <v>20265810001432</v>
      </c>
      <c r="C182" s="2">
        <v>46035</v>
      </c>
      <c r="D182" s="2">
        <v>46063</v>
      </c>
      <c r="E182" s="2" t="s">
        <v>7826</v>
      </c>
      <c r="F182" s="2" t="s">
        <v>7819</v>
      </c>
      <c r="G182" s="14">
        <f ca="1">Tabla36891011181915161723456756389101112[[#This Row],[FECHA RADICACION]]-TODAY()</f>
        <v>-28</v>
      </c>
      <c r="H182" s="14" t="s">
        <v>50</v>
      </c>
      <c r="I182" s="14"/>
      <c r="J182" s="14" t="s">
        <v>6180</v>
      </c>
      <c r="K182" s="15"/>
      <c r="L182" s="21"/>
      <c r="M182" s="4" t="s">
        <v>185</v>
      </c>
    </row>
    <row r="183" spans="1:14" ht="21.75" customHeight="1" x14ac:dyDescent="0.25">
      <c r="A183" s="4">
        <v>193</v>
      </c>
      <c r="B183" s="30">
        <v>20264600061862</v>
      </c>
      <c r="C183" s="2">
        <v>46035</v>
      </c>
      <c r="D183" s="2">
        <v>46063</v>
      </c>
      <c r="E183" s="2" t="s">
        <v>7885</v>
      </c>
      <c r="F183" s="2" t="s">
        <v>7818</v>
      </c>
      <c r="G183" s="14">
        <f ca="1">Tabla36891011181915161723456756389101112[[#This Row],[FECHA RADICACION]]-TODAY()</f>
        <v>-28</v>
      </c>
      <c r="H183" s="14" t="s">
        <v>2964</v>
      </c>
      <c r="I183" s="14" t="s">
        <v>7906</v>
      </c>
      <c r="J183" s="14" t="s">
        <v>17</v>
      </c>
      <c r="K183" s="15" t="s">
        <v>18</v>
      </c>
      <c r="L183" s="21"/>
    </row>
    <row r="184" spans="1:14" ht="21.75" customHeight="1" x14ac:dyDescent="0.25">
      <c r="A184" s="4">
        <v>194</v>
      </c>
      <c r="B184" s="30">
        <v>20265810001142</v>
      </c>
      <c r="C184" s="2">
        <v>46035</v>
      </c>
      <c r="D184" s="2">
        <v>46063</v>
      </c>
      <c r="E184" s="2" t="s">
        <v>7907</v>
      </c>
      <c r="F184" s="2" t="s">
        <v>7820</v>
      </c>
      <c r="G184" s="14">
        <f ca="1">Tabla36891011181915161723456756389101112[[#This Row],[FECHA RADICACION]]-TODAY()</f>
        <v>-28</v>
      </c>
      <c r="H184" s="14" t="s">
        <v>50</v>
      </c>
      <c r="I184" s="14"/>
      <c r="J184" s="14" t="s">
        <v>6180</v>
      </c>
      <c r="K184" s="15"/>
      <c r="L184" s="21"/>
    </row>
    <row r="185" spans="1:14" ht="21.75" customHeight="1" x14ac:dyDescent="0.25">
      <c r="A185" s="4">
        <v>195</v>
      </c>
      <c r="B185" s="30">
        <v>20265810001022</v>
      </c>
      <c r="C185" s="2">
        <v>46031.4</v>
      </c>
      <c r="D185" s="2">
        <v>46063</v>
      </c>
      <c r="E185" s="2" t="s">
        <v>7899</v>
      </c>
      <c r="F185" s="2" t="s">
        <v>7820</v>
      </c>
      <c r="G185" s="14">
        <f ca="1">Tabla36891011181915161723456756389101112[[#This Row],[FECHA RADICACION]]-TODAY()</f>
        <v>-31.599999999998545</v>
      </c>
      <c r="H185" s="14" t="s">
        <v>65</v>
      </c>
      <c r="I185" s="14"/>
      <c r="J185" s="14" t="s">
        <v>6180</v>
      </c>
      <c r="K185" s="15"/>
      <c r="L185" s="21"/>
    </row>
    <row r="186" spans="1:14" ht="21.75" customHeight="1" x14ac:dyDescent="0.25">
      <c r="A186" s="4">
        <v>196</v>
      </c>
      <c r="B186" s="30">
        <v>20265910001292</v>
      </c>
      <c r="C186" s="2">
        <v>46029.443055555559</v>
      </c>
      <c r="D186" s="2">
        <v>46063</v>
      </c>
      <c r="E186" s="2" t="s">
        <v>7898</v>
      </c>
      <c r="F186" s="2" t="s">
        <v>7827</v>
      </c>
      <c r="G186" s="14">
        <f ca="1">Tabla36891011181915161723456756389101112[[#This Row],[FECHA RADICACION]]-TODAY()</f>
        <v>-33.556944444440887</v>
      </c>
      <c r="H186" s="14" t="s">
        <v>2964</v>
      </c>
      <c r="I186" s="14" t="s">
        <v>444</v>
      </c>
      <c r="J186" s="14" t="s">
        <v>17</v>
      </c>
      <c r="K186" s="15" t="s">
        <v>18</v>
      </c>
      <c r="L186" s="21"/>
      <c r="M186" s="4" t="s">
        <v>1082</v>
      </c>
    </row>
    <row r="187" spans="1:14" ht="21.75" customHeight="1" x14ac:dyDescent="0.25">
      <c r="A187" s="4">
        <v>197</v>
      </c>
      <c r="B187" s="30">
        <v>20255810248962</v>
      </c>
      <c r="C187" s="2">
        <v>46022</v>
      </c>
      <c r="D187" s="2">
        <v>46063</v>
      </c>
      <c r="E187" s="2" t="s">
        <v>7846</v>
      </c>
      <c r="F187" s="2" t="s">
        <v>7827</v>
      </c>
      <c r="G187" s="14">
        <f ca="1">Tabla36891011181915161723456756389101112[[#This Row],[FECHA RADICACION]]-TODAY()</f>
        <v>-41</v>
      </c>
      <c r="H187" s="14" t="s">
        <v>2964</v>
      </c>
      <c r="I187" s="14" t="s">
        <v>7897</v>
      </c>
      <c r="J187" s="14" t="s">
        <v>17</v>
      </c>
      <c r="K187" s="15" t="s">
        <v>18</v>
      </c>
      <c r="L187" s="21"/>
      <c r="M187" s="4" t="s">
        <v>4725</v>
      </c>
    </row>
    <row r="188" spans="1:14" ht="21.75" customHeight="1" x14ac:dyDescent="0.25">
      <c r="A188" s="4">
        <v>198</v>
      </c>
      <c r="B188" s="30">
        <v>20255810247682</v>
      </c>
      <c r="C188" s="2">
        <v>46020.340277777781</v>
      </c>
      <c r="D188" s="2">
        <v>46063</v>
      </c>
      <c r="E188" s="2" t="s">
        <v>4969</v>
      </c>
      <c r="F188" s="2" t="s">
        <v>7873</v>
      </c>
      <c r="G188" s="14">
        <f ca="1">Tabla36891011181915161723456756389101112[[#This Row],[FECHA RADICACION]]-TODAY()</f>
        <v>-42.659722222218988</v>
      </c>
      <c r="H188" s="14" t="s">
        <v>65</v>
      </c>
      <c r="I188" s="14"/>
      <c r="J188" s="14" t="s">
        <v>6180</v>
      </c>
      <c r="K188" s="15"/>
      <c r="L188" s="21"/>
      <c r="M188" s="4" t="s">
        <v>194</v>
      </c>
    </row>
    <row r="189" spans="1:14" ht="21.75" customHeight="1" x14ac:dyDescent="0.25">
      <c r="A189" s="4">
        <v>199</v>
      </c>
      <c r="B189" s="30">
        <v>20255810244462</v>
      </c>
      <c r="C189" s="2">
        <v>46010</v>
      </c>
      <c r="D189" s="2">
        <v>46063</v>
      </c>
      <c r="E189" s="15" t="s">
        <v>7896</v>
      </c>
      <c r="F189" s="2" t="s">
        <v>7825</v>
      </c>
      <c r="G189" s="14">
        <f ca="1">Tabla36891011181915161723456756389101112[[#This Row],[FECHA RADICACION]]-TODAY()</f>
        <v>-53</v>
      </c>
      <c r="H189" s="14" t="s">
        <v>65</v>
      </c>
      <c r="I189" s="14"/>
      <c r="J189" s="14" t="s">
        <v>6180</v>
      </c>
      <c r="K189" s="15"/>
      <c r="L189" s="21"/>
    </row>
    <row r="190" spans="1:14" ht="21.75" customHeight="1" x14ac:dyDescent="0.25">
      <c r="A190" s="4">
        <v>200</v>
      </c>
      <c r="B190" s="30">
        <v>20265810010552</v>
      </c>
      <c r="C190" s="2">
        <v>46051</v>
      </c>
      <c r="D190" s="2">
        <v>46063</v>
      </c>
      <c r="E190" s="2" t="s">
        <v>299</v>
      </c>
      <c r="F190" s="2" t="s">
        <v>7825</v>
      </c>
      <c r="G190" s="14">
        <f ca="1">Tabla36891011181915161723456756389101112[[#This Row],[FECHA RADICACION]]-TODAY()</f>
        <v>-12</v>
      </c>
      <c r="H190" s="14" t="s">
        <v>65</v>
      </c>
      <c r="I190" s="14"/>
      <c r="J190" s="14" t="s">
        <v>6180</v>
      </c>
      <c r="K190" s="15"/>
      <c r="L190" s="21"/>
    </row>
    <row r="191" spans="1:14" ht="21.75" customHeight="1" x14ac:dyDescent="0.25">
      <c r="A191" s="4">
        <v>201</v>
      </c>
      <c r="B191" s="30">
        <v>20264600139992</v>
      </c>
      <c r="C191" s="2">
        <v>46042.425000000003</v>
      </c>
      <c r="D191" s="2">
        <v>46063</v>
      </c>
      <c r="E191" s="2" t="s">
        <v>7909</v>
      </c>
      <c r="F191" s="2" t="s">
        <v>7836</v>
      </c>
      <c r="G191" s="14">
        <f ca="1">Tabla36891011181915161723456756389101112[[#This Row],[FECHA RADICACION]]-TODAY()</f>
        <v>-20.57499999999709</v>
      </c>
      <c r="H191" s="14" t="s">
        <v>65</v>
      </c>
      <c r="I191" s="14"/>
      <c r="J191" s="14" t="s">
        <v>6180</v>
      </c>
      <c r="K191" s="15"/>
      <c r="L191" s="21"/>
      <c r="N191" s="15"/>
    </row>
    <row r="192" spans="1:14" ht="21.75" customHeight="1" x14ac:dyDescent="0.25">
      <c r="A192" s="4">
        <v>202</v>
      </c>
      <c r="B192" s="30">
        <v>20264600132912</v>
      </c>
      <c r="C192" s="2">
        <v>46041.520833333336</v>
      </c>
      <c r="D192" s="2">
        <v>46063</v>
      </c>
      <c r="E192" s="15" t="s">
        <v>7904</v>
      </c>
      <c r="F192" s="2" t="s">
        <v>7825</v>
      </c>
      <c r="G192" s="14">
        <f ca="1">Tabla36891011181915161723456756389101112[[#This Row],[FECHA RADICACION]]-TODAY()</f>
        <v>-21.479166666664241</v>
      </c>
      <c r="H192" s="14" t="s">
        <v>15</v>
      </c>
      <c r="I192" s="14"/>
      <c r="J192" s="14" t="s">
        <v>6180</v>
      </c>
      <c r="K192" s="15"/>
      <c r="L192" s="21"/>
    </row>
    <row r="193" spans="1:14" ht="21.75" customHeight="1" x14ac:dyDescent="0.25">
      <c r="A193" s="4">
        <v>203</v>
      </c>
      <c r="B193" s="30">
        <v>20264600132562</v>
      </c>
      <c r="C193" s="2">
        <v>46041.520833333336</v>
      </c>
      <c r="D193" s="2">
        <v>46063</v>
      </c>
      <c r="E193" s="2" t="s">
        <v>7887</v>
      </c>
      <c r="F193" s="2" t="s">
        <v>7820</v>
      </c>
      <c r="G193" s="14">
        <f ca="1">Tabla36891011181915161723456756389101112[[#This Row],[FECHA RADICACION]]-TODAY()</f>
        <v>-21.479166666664241</v>
      </c>
      <c r="H193" s="14" t="s">
        <v>50</v>
      </c>
      <c r="I193" s="14"/>
      <c r="J193" s="14" t="s">
        <v>6180</v>
      </c>
      <c r="K193" s="15"/>
      <c r="L193" s="21"/>
    </row>
    <row r="194" spans="1:14" ht="21.75" customHeight="1" x14ac:dyDescent="0.25">
      <c r="A194" s="4">
        <v>204</v>
      </c>
      <c r="B194" s="30">
        <v>20264600131522</v>
      </c>
      <c r="C194" s="2">
        <v>46041.520833333336</v>
      </c>
      <c r="D194" s="2">
        <v>46063</v>
      </c>
      <c r="E194" s="2" t="s">
        <v>7908</v>
      </c>
      <c r="F194" s="2" t="s">
        <v>7822</v>
      </c>
      <c r="G194" s="14">
        <f ca="1">Tabla36891011181915161723456756389101112[[#This Row],[FECHA RADICACION]]-TODAY()</f>
        <v>-21.479166666664241</v>
      </c>
      <c r="H194" s="14" t="s">
        <v>85</v>
      </c>
      <c r="I194" s="14"/>
      <c r="J194" s="14" t="s">
        <v>6180</v>
      </c>
      <c r="K194" s="15"/>
      <c r="L194" s="21"/>
    </row>
    <row r="195" spans="1:14" ht="21.75" customHeight="1" x14ac:dyDescent="0.25">
      <c r="A195" s="4">
        <v>205</v>
      </c>
      <c r="B195" s="30">
        <v>20264600131432</v>
      </c>
      <c r="C195" s="2">
        <v>46041.520833333336</v>
      </c>
      <c r="D195" s="2">
        <v>46063</v>
      </c>
      <c r="E195" s="2" t="s">
        <v>7840</v>
      </c>
      <c r="F195" s="2" t="s">
        <v>7827</v>
      </c>
      <c r="G195" s="14">
        <f ca="1">Tabla36891011181915161723456756389101112[[#This Row],[FECHA RADICACION]]-TODAY()</f>
        <v>-21.479166666664241</v>
      </c>
      <c r="H195" s="14" t="s">
        <v>814</v>
      </c>
      <c r="I195" s="14" t="s">
        <v>29</v>
      </c>
      <c r="J195" s="14" t="s">
        <v>6180</v>
      </c>
      <c r="K195" s="15"/>
      <c r="L195" s="21"/>
    </row>
    <row r="196" spans="1:14" ht="21.75" customHeight="1" x14ac:dyDescent="0.25">
      <c r="A196" s="4">
        <v>206</v>
      </c>
      <c r="B196" s="30">
        <v>20264600129512</v>
      </c>
      <c r="C196" s="2">
        <v>46041.520833333336</v>
      </c>
      <c r="D196" s="2">
        <v>46063</v>
      </c>
      <c r="E196" s="2" t="s">
        <v>7904</v>
      </c>
      <c r="F196" s="2" t="s">
        <v>7820</v>
      </c>
      <c r="G196" s="14">
        <f ca="1">Tabla36891011181915161723456756389101112[[#This Row],[FECHA RADICACION]]-TODAY()</f>
        <v>-21.479166666664241</v>
      </c>
      <c r="H196" s="14" t="s">
        <v>15</v>
      </c>
      <c r="I196" s="14"/>
      <c r="J196" s="14" t="s">
        <v>6180</v>
      </c>
      <c r="K196" s="15"/>
      <c r="L196" s="21"/>
    </row>
    <row r="197" spans="1:14" ht="21.75" customHeight="1" x14ac:dyDescent="0.25">
      <c r="A197" s="4">
        <v>207</v>
      </c>
      <c r="B197" s="30">
        <v>20264600129102</v>
      </c>
      <c r="C197" s="2">
        <v>46041.520833333336</v>
      </c>
      <c r="D197" s="2">
        <v>46063</v>
      </c>
      <c r="E197" s="2" t="s">
        <v>299</v>
      </c>
      <c r="F197" s="2" t="s">
        <v>7822</v>
      </c>
      <c r="G197" s="14">
        <f ca="1">Tabla36891011181915161723456756389101112[[#This Row],[FECHA RADICACION]]-TODAY()</f>
        <v>-21.479166666664241</v>
      </c>
      <c r="H197" s="14" t="s">
        <v>85</v>
      </c>
      <c r="I197" s="14"/>
      <c r="J197" s="14" t="s">
        <v>6180</v>
      </c>
      <c r="K197" s="15"/>
      <c r="L197" s="21"/>
      <c r="M197" s="15"/>
      <c r="N197" s="15"/>
    </row>
    <row r="198" spans="1:14" ht="21.75" customHeight="1" x14ac:dyDescent="0.25">
      <c r="A198" s="4">
        <v>208</v>
      </c>
      <c r="B198" s="30">
        <v>20264600128472</v>
      </c>
      <c r="C198" s="2">
        <v>46041.520833333336</v>
      </c>
      <c r="D198" s="2">
        <v>46063</v>
      </c>
      <c r="E198" s="2" t="s">
        <v>7904</v>
      </c>
      <c r="F198" s="2" t="s">
        <v>7822</v>
      </c>
      <c r="G198" s="14">
        <f ca="1">Tabla36891011181915161723456756389101112[[#This Row],[FECHA RADICACION]]-TODAY()</f>
        <v>-21.479166666664241</v>
      </c>
      <c r="H198" s="14" t="s">
        <v>15</v>
      </c>
      <c r="I198" s="14"/>
      <c r="J198" s="14" t="s">
        <v>6180</v>
      </c>
      <c r="K198" s="15"/>
      <c r="L198" s="21"/>
    </row>
    <row r="199" spans="1:14" ht="21.75" customHeight="1" x14ac:dyDescent="0.25">
      <c r="A199" s="4">
        <v>209</v>
      </c>
      <c r="B199" s="30">
        <v>20265810003202</v>
      </c>
      <c r="C199" s="2">
        <v>46041.520833333336</v>
      </c>
      <c r="D199" s="2">
        <v>46063</v>
      </c>
      <c r="E199" s="2" t="s">
        <v>89</v>
      </c>
      <c r="F199" s="2" t="s">
        <v>7820</v>
      </c>
      <c r="G199" s="14">
        <f ca="1">Tabla36891011181915161723456756389101112[[#This Row],[FECHA RADICACION]]-TODAY()</f>
        <v>-21.479166666664241</v>
      </c>
      <c r="H199" s="14" t="s">
        <v>65</v>
      </c>
      <c r="I199" s="14"/>
      <c r="J199" s="14" t="s">
        <v>6180</v>
      </c>
      <c r="K199" s="15"/>
      <c r="L199" s="21"/>
    </row>
    <row r="200" spans="1:14" ht="21.75" customHeight="1" x14ac:dyDescent="0.25">
      <c r="A200" s="4">
        <v>210</v>
      </c>
      <c r="B200" s="30">
        <v>20265810003192</v>
      </c>
      <c r="C200" s="2">
        <v>46041.498611111114</v>
      </c>
      <c r="D200" s="2">
        <v>46063</v>
      </c>
      <c r="E200" s="2" t="s">
        <v>162</v>
      </c>
      <c r="F200" s="2" t="s">
        <v>7825</v>
      </c>
      <c r="G200" s="14">
        <f ca="1">Tabla36891011181915161723456756389101112[[#This Row],[FECHA RADICACION]]-TODAY()</f>
        <v>-21.50138888888614</v>
      </c>
      <c r="H200" s="14" t="s">
        <v>15</v>
      </c>
      <c r="I200" s="14"/>
      <c r="J200" s="14" t="s">
        <v>6180</v>
      </c>
      <c r="K200" s="15"/>
      <c r="L200" s="21"/>
    </row>
    <row r="201" spans="1:14" ht="21.75" customHeight="1" x14ac:dyDescent="0.25">
      <c r="A201" s="4">
        <v>211</v>
      </c>
      <c r="B201" s="30">
        <v>20264600160682</v>
      </c>
      <c r="C201" s="2">
        <v>46043</v>
      </c>
      <c r="D201" s="2">
        <v>46063</v>
      </c>
      <c r="E201" s="2" t="s">
        <v>89</v>
      </c>
      <c r="F201" s="2" t="s">
        <v>7819</v>
      </c>
      <c r="G201" s="14">
        <f ca="1">Tabla36891011181915161723456756389101112[[#This Row],[FECHA RADICACION]]-TODAY()</f>
        <v>-20</v>
      </c>
      <c r="H201" s="14" t="s">
        <v>65</v>
      </c>
      <c r="I201" s="14"/>
      <c r="J201" s="14" t="s">
        <v>6180</v>
      </c>
      <c r="K201" s="15"/>
      <c r="L201" s="21"/>
      <c r="M201" s="15"/>
      <c r="N201" s="15"/>
    </row>
    <row r="202" spans="1:14" ht="21.75" customHeight="1" x14ac:dyDescent="0.25">
      <c r="A202" s="4">
        <v>212</v>
      </c>
      <c r="B202" s="30">
        <v>20265810003692</v>
      </c>
      <c r="C202" s="2">
        <v>46043.529861111114</v>
      </c>
      <c r="D202" s="2">
        <v>46063</v>
      </c>
      <c r="E202" s="15" t="s">
        <v>7910</v>
      </c>
      <c r="F202" s="2"/>
      <c r="G202" s="14">
        <f ca="1">Tabla36891011181915161723456756389101112[[#This Row],[FECHA RADICACION]]-TODAY()</f>
        <v>-19.47013888888614</v>
      </c>
      <c r="H202" s="14" t="s">
        <v>15</v>
      </c>
      <c r="I202" s="14"/>
      <c r="J202" s="14" t="s">
        <v>6180</v>
      </c>
      <c r="K202" s="15"/>
      <c r="L202" s="21"/>
      <c r="M202" s="4" t="s">
        <v>1082</v>
      </c>
    </row>
    <row r="203" spans="1:14" ht="21.75" customHeight="1" x14ac:dyDescent="0.25">
      <c r="A203" s="4">
        <v>213</v>
      </c>
      <c r="B203" s="30">
        <v>20265810003672</v>
      </c>
      <c r="C203" s="2">
        <v>46043.515277777777</v>
      </c>
      <c r="D203" s="2">
        <v>46063</v>
      </c>
      <c r="E203" s="15" t="s">
        <v>7904</v>
      </c>
      <c r="F203" s="2" t="s">
        <v>7827</v>
      </c>
      <c r="G203" s="14">
        <f ca="1">Tabla36891011181915161723456756389101112[[#This Row],[FECHA RADICACION]]-TODAY()</f>
        <v>-19.484722222223354</v>
      </c>
      <c r="H203" s="14" t="s">
        <v>15</v>
      </c>
      <c r="I203" s="14"/>
      <c r="J203" s="14" t="s">
        <v>6180</v>
      </c>
      <c r="K203" s="15"/>
      <c r="L203" s="21"/>
      <c r="M203" s="4" t="s">
        <v>3982</v>
      </c>
    </row>
    <row r="204" spans="1:14" ht="21.75" customHeight="1" x14ac:dyDescent="0.25">
      <c r="A204" s="4">
        <v>214</v>
      </c>
      <c r="B204" s="30">
        <v>20265810003662</v>
      </c>
      <c r="C204" s="2">
        <v>46043.508333333331</v>
      </c>
      <c r="D204" s="2">
        <v>46063</v>
      </c>
      <c r="E204" s="2" t="s">
        <v>7876</v>
      </c>
      <c r="F204" s="2" t="s">
        <v>7822</v>
      </c>
      <c r="G204" s="14">
        <f ca="1">Tabla36891011181915161723456756389101112[[#This Row],[FECHA RADICACION]]-TODAY()</f>
        <v>-19.491666666668607</v>
      </c>
      <c r="H204" s="14" t="s">
        <v>85</v>
      </c>
      <c r="I204" s="14"/>
      <c r="J204" s="14" t="s">
        <v>6180</v>
      </c>
      <c r="K204" s="15"/>
      <c r="L204" s="21"/>
      <c r="M204" s="4" t="s">
        <v>91</v>
      </c>
    </row>
    <row r="205" spans="1:14" ht="21.75" customHeight="1" x14ac:dyDescent="0.25">
      <c r="A205" s="4">
        <v>215</v>
      </c>
      <c r="B205" s="30">
        <v>20265810003592</v>
      </c>
      <c r="C205" s="2">
        <v>46043.499305555553</v>
      </c>
      <c r="D205" s="2">
        <v>46063</v>
      </c>
      <c r="E205" s="2" t="s">
        <v>7911</v>
      </c>
      <c r="F205" s="2" t="s">
        <v>7827</v>
      </c>
      <c r="G205" s="14">
        <f ca="1">Tabla36891011181915161723456756389101112[[#This Row],[FECHA RADICACION]]-TODAY()</f>
        <v>-19.500694444446708</v>
      </c>
      <c r="H205" s="14" t="s">
        <v>15</v>
      </c>
      <c r="I205" s="14"/>
      <c r="J205" s="14" t="s">
        <v>6180</v>
      </c>
      <c r="K205" s="15"/>
      <c r="L205" s="21"/>
      <c r="M205" s="4" t="s">
        <v>3982</v>
      </c>
    </row>
    <row r="206" spans="1:14" ht="21.75" customHeight="1" x14ac:dyDescent="0.25">
      <c r="A206" s="4">
        <v>216</v>
      </c>
      <c r="B206" s="30">
        <v>20265810003572</v>
      </c>
      <c r="C206" s="2">
        <v>46043.49722222222</v>
      </c>
      <c r="D206" s="2">
        <v>46063</v>
      </c>
      <c r="E206" s="2" t="s">
        <v>7912</v>
      </c>
      <c r="F206" s="2" t="s">
        <v>7827</v>
      </c>
      <c r="G206" s="14">
        <f ca="1">Tabla36891011181915161723456756389101112[[#This Row],[FECHA RADICACION]]-TODAY()</f>
        <v>-19.502777777779556</v>
      </c>
      <c r="H206" s="14" t="s">
        <v>85</v>
      </c>
      <c r="I206" s="14"/>
      <c r="J206" s="14" t="s">
        <v>6180</v>
      </c>
      <c r="K206" s="15"/>
      <c r="L206" s="21"/>
      <c r="M206" s="4" t="s">
        <v>3982</v>
      </c>
    </row>
    <row r="207" spans="1:14" ht="21.75" customHeight="1" x14ac:dyDescent="0.25">
      <c r="A207" s="4">
        <v>217</v>
      </c>
      <c r="B207" s="14">
        <v>20265810003552</v>
      </c>
      <c r="C207" s="2">
        <v>46043.495833333334</v>
      </c>
      <c r="D207" s="2">
        <v>46063</v>
      </c>
      <c r="E207" s="2" t="s">
        <v>7912</v>
      </c>
      <c r="F207" s="2" t="s">
        <v>7827</v>
      </c>
      <c r="G207" s="14">
        <f ca="1">Tabla36891011181915161723456756389101112[[#This Row],[FECHA RADICACION]]-TODAY()</f>
        <v>-19.504166666665697</v>
      </c>
      <c r="H207" s="14" t="s">
        <v>85</v>
      </c>
      <c r="I207" s="14"/>
      <c r="J207" s="14" t="s">
        <v>6180</v>
      </c>
      <c r="K207" s="15"/>
      <c r="L207" s="21"/>
    </row>
    <row r="208" spans="1:14" ht="21.75" customHeight="1" x14ac:dyDescent="0.25">
      <c r="A208" s="4">
        <v>218</v>
      </c>
      <c r="B208" s="30">
        <v>20264210159102</v>
      </c>
      <c r="C208" s="2">
        <v>46043.493750000001</v>
      </c>
      <c r="D208" s="2">
        <v>46063</v>
      </c>
      <c r="E208" s="2" t="s">
        <v>7904</v>
      </c>
      <c r="F208" s="2" t="s">
        <v>7825</v>
      </c>
      <c r="G208" s="14">
        <f ca="1">Tabla36891011181915161723456756389101112[[#This Row],[FECHA RADICACION]]-TODAY()</f>
        <v>-19.506249999998545</v>
      </c>
      <c r="H208" s="14" t="s">
        <v>15</v>
      </c>
      <c r="I208" s="14"/>
      <c r="J208" s="14" t="s">
        <v>6180</v>
      </c>
      <c r="K208" s="15"/>
      <c r="L208" s="21"/>
    </row>
    <row r="209" spans="1:14" ht="21.75" customHeight="1" x14ac:dyDescent="0.25">
      <c r="A209" s="4">
        <v>220</v>
      </c>
      <c r="B209" s="30">
        <v>20265810003512</v>
      </c>
      <c r="C209" s="2">
        <v>46043.480555555558</v>
      </c>
      <c r="D209" s="2">
        <v>46063</v>
      </c>
      <c r="E209" s="2" t="s">
        <v>162</v>
      </c>
      <c r="F209" s="2" t="s">
        <v>7825</v>
      </c>
      <c r="G209" s="14">
        <f ca="1">Tabla36891011181915161723456756389101112[[#This Row],[FECHA RADICACION]]-TODAY()</f>
        <v>-19.519444444442343</v>
      </c>
      <c r="H209" s="14" t="s">
        <v>15</v>
      </c>
      <c r="I209" s="14"/>
      <c r="J209" s="14" t="s">
        <v>6180</v>
      </c>
      <c r="K209" s="15"/>
      <c r="L209" s="21"/>
      <c r="M209" s="21"/>
    </row>
    <row r="210" spans="1:14" ht="21.75" customHeight="1" x14ac:dyDescent="0.25">
      <c r="A210" s="4">
        <v>221</v>
      </c>
      <c r="B210" s="30">
        <v>20264600158152</v>
      </c>
      <c r="C210" s="2">
        <v>46043.472916666666</v>
      </c>
      <c r="D210" s="2">
        <v>46063</v>
      </c>
      <c r="E210" s="2" t="s">
        <v>7904</v>
      </c>
      <c r="F210" s="2" t="s">
        <v>7825</v>
      </c>
      <c r="G210" s="14">
        <f ca="1">Tabla36891011181915161723456756389101112[[#This Row],[FECHA RADICACION]]-TODAY()</f>
        <v>-19.527083333334303</v>
      </c>
      <c r="H210" s="14" t="s">
        <v>15</v>
      </c>
      <c r="I210" s="14"/>
      <c r="J210" s="14" t="s">
        <v>6180</v>
      </c>
      <c r="K210" s="15"/>
      <c r="L210" s="21"/>
      <c r="M210" s="21"/>
    </row>
    <row r="211" spans="1:14" ht="21.75" customHeight="1" x14ac:dyDescent="0.25">
      <c r="A211" s="4">
        <v>222</v>
      </c>
      <c r="B211" s="30">
        <v>20265810003422</v>
      </c>
      <c r="C211" s="2">
        <v>46043.429861111108</v>
      </c>
      <c r="D211" s="2">
        <v>46063</v>
      </c>
      <c r="E211" s="2" t="s">
        <v>162</v>
      </c>
      <c r="F211" s="2" t="s">
        <v>7818</v>
      </c>
      <c r="G211" s="14">
        <f ca="1">Tabla36891011181915161723456756389101112[[#This Row],[FECHA RADICACION]]-TODAY()</f>
        <v>-19.570138888891961</v>
      </c>
      <c r="H211" s="14" t="s">
        <v>15</v>
      </c>
      <c r="I211" s="14"/>
      <c r="J211" s="14" t="s">
        <v>6180</v>
      </c>
      <c r="K211" s="6"/>
      <c r="L211" s="21"/>
      <c r="M211" s="21" t="s">
        <v>4725</v>
      </c>
    </row>
    <row r="212" spans="1:14" ht="21.75" customHeight="1" x14ac:dyDescent="0.25">
      <c r="A212" s="4">
        <v>223</v>
      </c>
      <c r="B212" s="30">
        <v>20265810003412</v>
      </c>
      <c r="C212" s="2">
        <v>46043.426388888889</v>
      </c>
      <c r="D212" s="2">
        <v>46063</v>
      </c>
      <c r="E212" s="2" t="s">
        <v>162</v>
      </c>
      <c r="F212" s="2" t="s">
        <v>7818</v>
      </c>
      <c r="G212" s="14">
        <f ca="1">Tabla36891011181915161723456756389101112[[#This Row],[FECHA RADICACION]]-TODAY()</f>
        <v>-19.573611111110949</v>
      </c>
      <c r="H212" s="14" t="s">
        <v>15</v>
      </c>
      <c r="I212" s="14"/>
      <c r="J212" s="14" t="s">
        <v>6180</v>
      </c>
      <c r="K212" s="15"/>
      <c r="L212" s="21"/>
      <c r="M212" s="21" t="s">
        <v>4725</v>
      </c>
    </row>
    <row r="213" spans="1:14" ht="21.75" customHeight="1" x14ac:dyDescent="0.25">
      <c r="A213" s="4">
        <v>224</v>
      </c>
      <c r="B213" s="30">
        <v>20264600155892</v>
      </c>
      <c r="C213" s="2">
        <v>46043.419444444444</v>
      </c>
      <c r="D213" s="2">
        <v>46063</v>
      </c>
      <c r="E213" s="2" t="s">
        <v>7904</v>
      </c>
      <c r="F213" s="2" t="s">
        <v>7820</v>
      </c>
      <c r="G213" s="14">
        <f ca="1">Tabla36891011181915161723456756389101112[[#This Row],[FECHA RADICACION]]-TODAY()</f>
        <v>-19.580555555556202</v>
      </c>
      <c r="H213" s="14" t="s">
        <v>15</v>
      </c>
      <c r="I213" s="14"/>
      <c r="J213" s="14" t="s">
        <v>6180</v>
      </c>
      <c r="K213" s="15"/>
      <c r="L213" s="21"/>
      <c r="M213" s="21"/>
    </row>
    <row r="214" spans="1:14" ht="21.75" customHeight="1" x14ac:dyDescent="0.25">
      <c r="A214" s="4">
        <v>225</v>
      </c>
      <c r="B214" s="30">
        <v>20264600155762</v>
      </c>
      <c r="C214" s="2">
        <v>46043.415972222225</v>
      </c>
      <c r="D214" s="2">
        <v>46063</v>
      </c>
      <c r="E214" s="2" t="s">
        <v>7904</v>
      </c>
      <c r="F214" s="2" t="s">
        <v>7820</v>
      </c>
      <c r="G214" s="14">
        <f ca="1">Tabla36891011181915161723456756389101112[[#This Row],[FECHA RADICACION]]-TODAY()</f>
        <v>-19.584027777775191</v>
      </c>
      <c r="H214" s="14" t="s">
        <v>15</v>
      </c>
      <c r="I214" s="14"/>
      <c r="J214" s="14" t="s">
        <v>6180</v>
      </c>
      <c r="K214" s="15"/>
      <c r="L214" s="21"/>
      <c r="M214" s="21"/>
    </row>
    <row r="215" spans="1:14" ht="21.75" customHeight="1" x14ac:dyDescent="0.25">
      <c r="A215" s="4">
        <v>226</v>
      </c>
      <c r="B215" s="30">
        <v>20264600155572</v>
      </c>
      <c r="C215" s="2">
        <v>46043.411805555559</v>
      </c>
      <c r="D215" s="2">
        <v>46063</v>
      </c>
      <c r="E215" s="2" t="s">
        <v>7904</v>
      </c>
      <c r="F215" s="2" t="s">
        <v>7820</v>
      </c>
      <c r="G215" s="14">
        <f ca="1">Tabla36891011181915161723456756389101112[[#This Row],[FECHA RADICACION]]-TODAY()</f>
        <v>-19.588194444440887</v>
      </c>
      <c r="H215" s="14" t="s">
        <v>15</v>
      </c>
      <c r="I215" s="14"/>
      <c r="J215" s="14" t="s">
        <v>6180</v>
      </c>
      <c r="K215" s="15"/>
      <c r="L215" s="21"/>
      <c r="M215" s="17"/>
      <c r="N215" s="15"/>
    </row>
    <row r="216" spans="1:14" ht="21.75" customHeight="1" x14ac:dyDescent="0.25">
      <c r="A216" s="4">
        <v>227</v>
      </c>
      <c r="B216" s="30">
        <v>20264600155172</v>
      </c>
      <c r="C216" s="2">
        <v>46043.396527777775</v>
      </c>
      <c r="D216" s="2">
        <v>46063</v>
      </c>
      <c r="E216" s="2" t="s">
        <v>4969</v>
      </c>
      <c r="F216" s="2" t="s">
        <v>7827</v>
      </c>
      <c r="G216" s="14">
        <f ca="1">Tabla36891011181915161723456756389101112[[#This Row],[FECHA RADICACION]]-TODAY()</f>
        <v>-19.603472222224809</v>
      </c>
      <c r="H216" s="14" t="s">
        <v>85</v>
      </c>
      <c r="I216" s="14"/>
      <c r="J216" s="14" t="s">
        <v>6180</v>
      </c>
      <c r="K216" s="15"/>
      <c r="L216" s="21"/>
    </row>
    <row r="217" spans="1:14" ht="21.75" customHeight="1" x14ac:dyDescent="0.25">
      <c r="A217" s="4">
        <v>228</v>
      </c>
      <c r="B217" s="30">
        <v>20264210152832</v>
      </c>
      <c r="C217" s="2">
        <v>46043.281944444447</v>
      </c>
      <c r="D217" s="2">
        <v>46063</v>
      </c>
      <c r="E217" s="2" t="s">
        <v>7841</v>
      </c>
      <c r="F217" s="2" t="s">
        <v>7818</v>
      </c>
      <c r="G217" s="14">
        <f ca="1">Tabla36891011181915161723456756389101112[[#This Row],[FECHA RADICACION]]-TODAY()</f>
        <v>-19.718055555553292</v>
      </c>
      <c r="H217" s="14" t="s">
        <v>50</v>
      </c>
      <c r="I217" s="14"/>
      <c r="J217" s="14" t="s">
        <v>6180</v>
      </c>
      <c r="K217" s="15"/>
      <c r="L217" s="21"/>
    </row>
    <row r="218" spans="1:14" ht="21.75" customHeight="1" x14ac:dyDescent="0.25">
      <c r="A218" s="4">
        <v>229</v>
      </c>
      <c r="B218" s="30">
        <v>20264600149212</v>
      </c>
      <c r="C218" s="2">
        <v>46042.530555555553</v>
      </c>
      <c r="D218" s="2">
        <v>46063</v>
      </c>
      <c r="E218" s="2" t="s">
        <v>162</v>
      </c>
      <c r="F218" s="2" t="s">
        <v>7827</v>
      </c>
      <c r="G218" s="14">
        <f ca="1">Tabla36891011181915161723456756389101112[[#This Row],[FECHA RADICACION]]-TODAY()</f>
        <v>-20.469444444446708</v>
      </c>
      <c r="H218" s="14" t="s">
        <v>15</v>
      </c>
      <c r="I218" s="14"/>
      <c r="J218" s="14" t="s">
        <v>6180</v>
      </c>
      <c r="K218" s="15"/>
      <c r="L218" s="21"/>
      <c r="N218" s="15"/>
    </row>
    <row r="219" spans="1:14" ht="21.75" customHeight="1" x14ac:dyDescent="0.25">
      <c r="A219" s="4">
        <v>230</v>
      </c>
      <c r="B219" s="30">
        <v>20264600147822</v>
      </c>
      <c r="C219" s="2">
        <v>46042.530555555553</v>
      </c>
      <c r="D219" s="2">
        <v>46063</v>
      </c>
      <c r="E219" s="2" t="s">
        <v>7904</v>
      </c>
      <c r="F219" s="2" t="s">
        <v>7820</v>
      </c>
      <c r="G219" s="14">
        <f ca="1">Tabla36891011181915161723456756389101112[[#This Row],[FECHA RADICACION]]-TODAY()</f>
        <v>-20.469444444446708</v>
      </c>
      <c r="H219" s="14" t="s">
        <v>15</v>
      </c>
      <c r="I219" s="14"/>
      <c r="J219" s="14" t="s">
        <v>6180</v>
      </c>
      <c r="K219" s="15"/>
      <c r="L219" s="21"/>
    </row>
    <row r="220" spans="1:14" ht="21.75" customHeight="1" x14ac:dyDescent="0.25">
      <c r="A220" s="4">
        <v>231</v>
      </c>
      <c r="B220" s="30">
        <v>20264600147732</v>
      </c>
      <c r="C220" s="2">
        <v>46042.530555555553</v>
      </c>
      <c r="D220" s="2">
        <v>46063</v>
      </c>
      <c r="E220" s="2"/>
      <c r="F220" s="2"/>
      <c r="G220" s="14">
        <f ca="1">Tabla36891011181915161723456756389101112[[#This Row],[FECHA RADICACION]]-TODAY()</f>
        <v>-20.469444444446708</v>
      </c>
      <c r="H220" s="14"/>
      <c r="I220" s="14"/>
      <c r="J220" s="14"/>
      <c r="K220" s="15"/>
      <c r="L220" s="21"/>
    </row>
    <row r="221" spans="1:14" ht="21.75" customHeight="1" x14ac:dyDescent="0.25">
      <c r="A221" s="4">
        <v>232</v>
      </c>
      <c r="B221" s="30">
        <v>20265810003392</v>
      </c>
      <c r="C221" s="2">
        <v>46042.530555555553</v>
      </c>
      <c r="D221" s="2">
        <v>46063</v>
      </c>
      <c r="E221" s="2"/>
      <c r="F221" s="2"/>
      <c r="G221" s="14">
        <f ca="1">Tabla36891011181915161723456756389101112[[#This Row],[FECHA RADICACION]]-TODAY()</f>
        <v>-20.469444444446708</v>
      </c>
      <c r="H221" s="14"/>
      <c r="I221" s="14"/>
      <c r="J221" s="14"/>
      <c r="K221" s="15"/>
      <c r="L221" s="21"/>
    </row>
    <row r="222" spans="1:14" ht="21.75" customHeight="1" x14ac:dyDescent="0.25">
      <c r="A222" s="4">
        <v>233</v>
      </c>
      <c r="B222" s="30">
        <v>20265810003382</v>
      </c>
      <c r="C222" s="2">
        <v>46042.530555555553</v>
      </c>
      <c r="D222" s="2">
        <v>46063</v>
      </c>
      <c r="E222" s="2"/>
      <c r="F222" s="2"/>
      <c r="G222" s="14">
        <f ca="1">Tabla36891011181915161723456756389101112[[#This Row],[FECHA RADICACION]]-TODAY()</f>
        <v>-20.469444444446708</v>
      </c>
      <c r="H222" s="14"/>
      <c r="I222" s="14"/>
      <c r="J222" s="14"/>
      <c r="K222" s="15"/>
      <c r="L222" s="21"/>
    </row>
    <row r="223" spans="1:14" ht="21.75" customHeight="1" x14ac:dyDescent="0.25">
      <c r="A223" s="4">
        <v>234</v>
      </c>
      <c r="B223" s="30">
        <v>20264210144452</v>
      </c>
      <c r="C223" s="2">
        <v>46042</v>
      </c>
      <c r="D223" s="2">
        <v>46063</v>
      </c>
      <c r="E223" s="2"/>
      <c r="F223" s="2"/>
      <c r="G223" s="14">
        <f ca="1">Tabla36891011181915161723456756389101112[[#This Row],[FECHA RADICACION]]-TODAY()</f>
        <v>-21</v>
      </c>
      <c r="H223" s="14"/>
      <c r="I223" s="14"/>
      <c r="J223" s="14"/>
      <c r="K223" s="15"/>
      <c r="L223" s="21"/>
    </row>
    <row r="224" spans="1:14" ht="21.75" customHeight="1" x14ac:dyDescent="0.25">
      <c r="A224" s="4">
        <v>235</v>
      </c>
      <c r="B224" s="30">
        <v>20264600144092</v>
      </c>
      <c r="C224" s="2">
        <v>46042.530555555553</v>
      </c>
      <c r="D224" s="2">
        <v>46063</v>
      </c>
      <c r="E224" s="15"/>
      <c r="F224" s="2"/>
      <c r="G224" s="14">
        <f ca="1">Tabla36891011181915161723456756389101112[[#This Row],[FECHA RADICACION]]-TODAY()</f>
        <v>-20.469444444446708</v>
      </c>
      <c r="H224" s="14"/>
      <c r="I224" s="30"/>
      <c r="J224" s="14"/>
      <c r="K224" s="15"/>
      <c r="L224" s="21"/>
    </row>
    <row r="225" spans="1:14" ht="21.75" customHeight="1" x14ac:dyDescent="0.25">
      <c r="A225" s="4">
        <v>236</v>
      </c>
      <c r="B225" s="30">
        <v>20264600142572</v>
      </c>
      <c r="C225" s="2">
        <v>46042.490972222222</v>
      </c>
      <c r="D225" s="2">
        <v>46063</v>
      </c>
      <c r="E225" s="2"/>
      <c r="F225" s="2"/>
      <c r="G225" s="14">
        <f ca="1">Tabla36891011181915161723456756389101112[[#This Row],[FECHA RADICACION]]-TODAY()</f>
        <v>-20.509027777778101</v>
      </c>
      <c r="H225" s="14"/>
      <c r="I225" s="14"/>
      <c r="J225" s="14"/>
      <c r="K225" s="15"/>
      <c r="L225" s="21"/>
    </row>
    <row r="226" spans="1:14" ht="21.75" customHeight="1" x14ac:dyDescent="0.25">
      <c r="A226" s="4">
        <v>237</v>
      </c>
      <c r="B226" s="30">
        <v>20265810003332</v>
      </c>
      <c r="C226" s="2">
        <v>46042.472916666666</v>
      </c>
      <c r="D226" s="2">
        <v>46063</v>
      </c>
      <c r="E226" s="2" t="s">
        <v>7863</v>
      </c>
      <c r="F226" s="2"/>
      <c r="G226" s="14">
        <f ca="1">Tabla36891011181915161723456756389101112[[#This Row],[FECHA RADICACION]]-TODAY()</f>
        <v>-20.527083333334303</v>
      </c>
      <c r="H226" s="14" t="s">
        <v>65</v>
      </c>
      <c r="I226" s="14"/>
      <c r="J226" s="14" t="s">
        <v>6180</v>
      </c>
      <c r="K226" s="15"/>
      <c r="L226" s="21"/>
      <c r="M226" s="4" t="s">
        <v>174</v>
      </c>
    </row>
    <row r="227" spans="1:14" ht="21.75" customHeight="1" x14ac:dyDescent="0.25">
      <c r="A227" s="4">
        <v>238</v>
      </c>
      <c r="B227" s="30">
        <v>20265810003282</v>
      </c>
      <c r="C227" s="2">
        <v>46042.450694444444</v>
      </c>
      <c r="D227" s="2">
        <v>46063</v>
      </c>
      <c r="E227" s="2" t="s">
        <v>7863</v>
      </c>
      <c r="F227" s="2"/>
      <c r="G227" s="14">
        <f ca="1">Tabla36891011181915161723456756389101112[[#This Row],[FECHA RADICACION]]-TODAY()</f>
        <v>-20.549305555556202</v>
      </c>
      <c r="H227" s="14" t="s">
        <v>65</v>
      </c>
      <c r="I227" s="14"/>
      <c r="J227" s="14" t="s">
        <v>6180</v>
      </c>
      <c r="K227" s="15"/>
      <c r="L227" s="21"/>
      <c r="M227" s="4" t="s">
        <v>174</v>
      </c>
    </row>
    <row r="228" spans="1:14" ht="21.75" customHeight="1" x14ac:dyDescent="0.25">
      <c r="A228" s="4">
        <v>239</v>
      </c>
      <c r="B228" s="30"/>
      <c r="C228" s="2"/>
      <c r="D228" s="2"/>
      <c r="E228" s="82" t="s">
        <v>3859</v>
      </c>
      <c r="F228" s="2"/>
      <c r="G228" s="14">
        <f ca="1">Tabla36891011181915161723456756389101112[[#This Row],[FECHA RADICACION]]-TODAY()</f>
        <v>-46063</v>
      </c>
      <c r="H228" s="14"/>
      <c r="I228" s="14"/>
      <c r="J228" s="14"/>
      <c r="K228" s="15"/>
      <c r="L228" s="21"/>
    </row>
    <row r="229" spans="1:14" ht="21.75" customHeight="1" x14ac:dyDescent="0.25">
      <c r="A229" s="4">
        <v>240</v>
      </c>
      <c r="B229" s="30"/>
      <c r="C229" s="2"/>
      <c r="D229" s="2"/>
      <c r="E229" s="2"/>
      <c r="F229" s="2"/>
      <c r="G229" s="14">
        <f ca="1">Tabla36891011181915161723456756389101112[[#This Row],[FECHA RADICACION]]-TODAY()</f>
        <v>-46063</v>
      </c>
      <c r="H229" s="14"/>
      <c r="I229" s="14"/>
      <c r="J229" s="14"/>
      <c r="K229" s="15"/>
      <c r="L229" s="21"/>
    </row>
    <row r="230" spans="1:14" ht="21.75" customHeight="1" x14ac:dyDescent="0.25">
      <c r="A230" s="4">
        <v>241</v>
      </c>
      <c r="B230" s="30"/>
      <c r="C230" s="2"/>
      <c r="D230" s="2"/>
      <c r="E230" s="2"/>
      <c r="F230" s="2"/>
      <c r="G230" s="14">
        <f ca="1">Tabla36891011181915161723456756389101112[[#This Row],[FECHA RADICACION]]-TODAY()</f>
        <v>-46063</v>
      </c>
      <c r="H230" s="14"/>
      <c r="I230" s="14"/>
      <c r="J230" s="14"/>
      <c r="K230" s="15"/>
      <c r="L230" s="21"/>
      <c r="M230" s="15"/>
      <c r="N230" s="15"/>
    </row>
    <row r="231" spans="1:14" ht="21.75" customHeight="1" x14ac:dyDescent="0.25">
      <c r="A231" s="4">
        <v>242</v>
      </c>
      <c r="B231" s="30"/>
      <c r="C231" s="2"/>
      <c r="D231" s="2"/>
      <c r="E231" s="2"/>
      <c r="F231" s="2"/>
      <c r="G231" s="14">
        <f ca="1">Tabla36891011181915161723456756389101112[[#This Row],[FECHA RADICACION]]-TODAY()</f>
        <v>-46063</v>
      </c>
      <c r="H231" s="14"/>
      <c r="I231" s="14"/>
      <c r="J231" s="14"/>
      <c r="K231" s="15"/>
      <c r="L231" s="21"/>
    </row>
    <row r="232" spans="1:14" ht="21.75" customHeight="1" x14ac:dyDescent="0.25">
      <c r="A232" s="4">
        <v>243</v>
      </c>
      <c r="B232" s="30"/>
      <c r="C232" s="2"/>
      <c r="D232" s="2"/>
      <c r="E232" s="82" t="s">
        <v>3859</v>
      </c>
      <c r="F232" s="2"/>
      <c r="G232" s="14">
        <f ca="1">Tabla36891011181915161723456756389101112[[#This Row],[FECHA RADICACION]]-TODAY()</f>
        <v>-46063</v>
      </c>
      <c r="H232" s="14"/>
      <c r="I232" s="14"/>
      <c r="J232" s="14"/>
      <c r="K232" s="15"/>
      <c r="L232" s="21"/>
      <c r="N232" s="15"/>
    </row>
    <row r="233" spans="1:14" ht="21.75" customHeight="1" x14ac:dyDescent="0.25">
      <c r="A233" s="4">
        <v>244</v>
      </c>
      <c r="B233" s="30"/>
      <c r="C233" s="2"/>
      <c r="D233" s="2"/>
      <c r="E233" s="2"/>
      <c r="F233" s="2"/>
      <c r="G233" s="14">
        <f ca="1">Tabla36891011181915161723456756389101112[[#This Row],[FECHA RADICACION]]-TODAY()</f>
        <v>-46063</v>
      </c>
      <c r="H233" s="14"/>
      <c r="I233" s="14"/>
      <c r="J233" s="14"/>
      <c r="K233" s="15"/>
      <c r="L233" s="21"/>
    </row>
    <row r="234" spans="1:14" ht="21.75" customHeight="1" x14ac:dyDescent="0.25">
      <c r="A234" s="4">
        <v>245</v>
      </c>
      <c r="B234" s="30"/>
      <c r="C234" s="2"/>
      <c r="D234" s="2"/>
      <c r="E234" s="2"/>
      <c r="F234" s="2"/>
      <c r="G234" s="14">
        <f ca="1">Tabla36891011181915161723456756389101112[[#This Row],[FECHA RADICACION]]-TODAY()</f>
        <v>-46063</v>
      </c>
      <c r="H234" s="14"/>
      <c r="I234" s="14"/>
      <c r="J234" s="14"/>
      <c r="K234" s="15"/>
      <c r="L234" s="21"/>
    </row>
    <row r="235" spans="1:14" ht="21.75" customHeight="1" x14ac:dyDescent="0.25">
      <c r="A235" s="4">
        <v>246</v>
      </c>
      <c r="B235" s="30"/>
      <c r="C235" s="2"/>
      <c r="D235" s="2"/>
      <c r="E235" s="2"/>
      <c r="F235" s="2"/>
      <c r="G235" s="14">
        <f ca="1">Tabla36891011181915161723456756389101112[[#This Row],[FECHA RADICACION]]-TODAY()</f>
        <v>-46063</v>
      </c>
      <c r="H235" s="14"/>
      <c r="I235" s="14"/>
      <c r="J235" s="14"/>
      <c r="K235" s="15"/>
      <c r="L235" s="21"/>
    </row>
    <row r="236" spans="1:14" ht="21.75" customHeight="1" x14ac:dyDescent="0.25">
      <c r="A236" s="4">
        <v>247</v>
      </c>
      <c r="B236" s="30"/>
      <c r="C236" s="2"/>
      <c r="D236" s="2"/>
      <c r="E236" s="2"/>
      <c r="F236" s="2"/>
      <c r="G236" s="14">
        <f ca="1">Tabla36891011181915161723456756389101112[[#This Row],[FECHA RADICACION]]-TODAY()</f>
        <v>-46063</v>
      </c>
      <c r="H236" s="14"/>
      <c r="I236" s="14"/>
      <c r="J236" s="14"/>
      <c r="K236" s="15"/>
      <c r="L236" s="21"/>
    </row>
    <row r="237" spans="1:14" ht="21.75" customHeight="1" x14ac:dyDescent="0.25">
      <c r="A237" s="4">
        <v>248</v>
      </c>
      <c r="B237" s="30"/>
      <c r="C237" s="2"/>
      <c r="D237" s="2"/>
      <c r="E237" s="2"/>
      <c r="F237" s="2"/>
      <c r="G237" s="14">
        <f ca="1">Tabla36891011181915161723456756389101112[[#This Row],[FECHA RADICACION]]-TODAY()</f>
        <v>-46063</v>
      </c>
      <c r="H237" s="14"/>
      <c r="I237" s="14"/>
      <c r="J237" s="14"/>
      <c r="K237" s="15"/>
      <c r="L237" s="21"/>
    </row>
    <row r="238" spans="1:14" ht="21.75" customHeight="1" x14ac:dyDescent="0.25">
      <c r="A238" s="4">
        <v>249</v>
      </c>
      <c r="B238" s="30"/>
      <c r="C238" s="2"/>
      <c r="D238" s="2"/>
      <c r="E238" s="2"/>
      <c r="F238" s="2"/>
      <c r="G238" s="14">
        <f ca="1">Tabla36891011181915161723456756389101112[[#This Row],[FECHA RADICACION]]-TODAY()</f>
        <v>-46063</v>
      </c>
      <c r="H238" s="14"/>
      <c r="I238" s="14"/>
      <c r="J238" s="14"/>
      <c r="K238" s="15"/>
      <c r="L238" s="21"/>
    </row>
    <row r="239" spans="1:14" ht="21.75" customHeight="1" x14ac:dyDescent="0.25">
      <c r="A239" s="4">
        <v>250</v>
      </c>
      <c r="B239" s="30"/>
      <c r="C239" s="2"/>
      <c r="D239" s="2"/>
      <c r="E239" s="2"/>
      <c r="F239" s="2"/>
      <c r="G239" s="14">
        <f ca="1">Tabla36891011181915161723456756389101112[[#This Row],[FECHA RADICACION]]-TODAY()</f>
        <v>-46063</v>
      </c>
      <c r="H239" s="14"/>
      <c r="I239" s="14"/>
      <c r="J239" s="14"/>
      <c r="K239" s="15"/>
      <c r="L239" s="21"/>
    </row>
    <row r="240" spans="1:14" ht="21.75" customHeight="1" x14ac:dyDescent="0.25">
      <c r="A240" s="4">
        <v>251</v>
      </c>
      <c r="B240" s="30"/>
      <c r="C240" s="2"/>
      <c r="D240" s="2"/>
      <c r="E240" s="2"/>
      <c r="F240" s="2"/>
      <c r="G240" s="14">
        <f ca="1">Tabla36891011181915161723456756389101112[[#This Row],[FECHA RADICACION]]-TODAY()</f>
        <v>-46063</v>
      </c>
      <c r="H240" s="14"/>
      <c r="I240" s="14"/>
      <c r="J240" s="14"/>
      <c r="K240" s="15"/>
      <c r="L240" s="21"/>
      <c r="N240" s="15"/>
    </row>
    <row r="241" spans="1:14" ht="21.75" customHeight="1" x14ac:dyDescent="0.25">
      <c r="A241" s="4">
        <v>252</v>
      </c>
      <c r="B241" s="30"/>
      <c r="C241" s="2"/>
      <c r="D241" s="2"/>
      <c r="E241" s="2"/>
      <c r="F241" s="2"/>
      <c r="G241" s="14">
        <f ca="1">Tabla36891011181915161723456756389101112[[#This Row],[FECHA RADICACION]]-TODAY()</f>
        <v>-46063</v>
      </c>
      <c r="H241" s="14"/>
      <c r="I241" s="14"/>
      <c r="J241" s="14"/>
      <c r="K241" s="15"/>
      <c r="L241" s="21"/>
    </row>
    <row r="242" spans="1:14" ht="21.75" customHeight="1" x14ac:dyDescent="0.25">
      <c r="A242" s="4">
        <v>253</v>
      </c>
      <c r="B242" s="30"/>
      <c r="C242" s="2"/>
      <c r="D242" s="2"/>
      <c r="E242" s="2"/>
      <c r="F242" s="2"/>
      <c r="G242" s="14">
        <f ca="1">Tabla36891011181915161723456756389101112[[#This Row],[FECHA RADICACION]]-TODAY()</f>
        <v>-46063</v>
      </c>
      <c r="H242" s="14"/>
      <c r="I242" s="14"/>
      <c r="J242" s="14"/>
      <c r="K242" s="15"/>
      <c r="L242" s="21"/>
    </row>
    <row r="243" spans="1:14" ht="21.75" customHeight="1" x14ac:dyDescent="0.25">
      <c r="A243" s="4">
        <v>254</v>
      </c>
      <c r="B243" s="30"/>
      <c r="C243" s="2"/>
      <c r="D243" s="2"/>
      <c r="E243" s="2"/>
      <c r="F243" s="2"/>
      <c r="G243" s="14">
        <f ca="1">Tabla36891011181915161723456756389101112[[#This Row],[FECHA RADICACION]]-TODAY()</f>
        <v>-46063</v>
      </c>
      <c r="H243" s="14"/>
      <c r="I243" s="14"/>
      <c r="J243" s="14"/>
      <c r="K243" s="15"/>
      <c r="L243" s="21"/>
    </row>
    <row r="244" spans="1:14" ht="21.75" customHeight="1" x14ac:dyDescent="0.25">
      <c r="A244" s="4">
        <v>255</v>
      </c>
      <c r="B244" s="30"/>
      <c r="C244" s="2"/>
      <c r="D244" s="2"/>
      <c r="E244" s="2"/>
      <c r="F244" s="2"/>
      <c r="G244" s="14">
        <f ca="1">Tabla36891011181915161723456756389101112[[#This Row],[FECHA RADICACION]]-TODAY()</f>
        <v>-46063</v>
      </c>
      <c r="H244" s="14"/>
      <c r="I244" s="14"/>
      <c r="J244" s="14"/>
      <c r="K244" s="15"/>
      <c r="L244" s="21"/>
    </row>
    <row r="245" spans="1:14" ht="21.75" customHeight="1" x14ac:dyDescent="0.25">
      <c r="A245" s="4">
        <v>256</v>
      </c>
      <c r="B245" s="14"/>
      <c r="C245" s="2"/>
      <c r="D245" s="2"/>
      <c r="E245" s="2"/>
      <c r="F245" s="2"/>
      <c r="G245" s="14">
        <f ca="1">Tabla36891011181915161723456756389101112[[#This Row],[FECHA RADICACION]]-TODAY()</f>
        <v>-46063</v>
      </c>
      <c r="H245" s="14"/>
      <c r="I245" s="14"/>
      <c r="J245" s="80"/>
      <c r="K245" s="15"/>
      <c r="L245" s="21"/>
    </row>
    <row r="246" spans="1:14" ht="21.75" customHeight="1" x14ac:dyDescent="0.25">
      <c r="A246" s="4">
        <v>257</v>
      </c>
      <c r="B246" s="30"/>
      <c r="C246" s="2"/>
      <c r="D246" s="2"/>
      <c r="E246" s="2"/>
      <c r="F246" s="2"/>
      <c r="G246" s="14">
        <f ca="1">Tabla36891011181915161723456756389101112[[#This Row],[FECHA RADICACION]]-TODAY()</f>
        <v>-46063</v>
      </c>
      <c r="H246" s="14"/>
      <c r="I246" s="14"/>
      <c r="J246" s="14"/>
      <c r="K246" s="15"/>
      <c r="L246" s="21"/>
    </row>
    <row r="247" spans="1:14" ht="21.75" customHeight="1" x14ac:dyDescent="0.25">
      <c r="A247" s="4">
        <v>258</v>
      </c>
      <c r="B247" s="30"/>
      <c r="C247" s="2"/>
      <c r="D247" s="2"/>
      <c r="E247" s="2"/>
      <c r="F247" s="2"/>
      <c r="G247" s="14">
        <f ca="1">Tabla36891011181915161723456756389101112[[#This Row],[FECHA RADICACION]]-TODAY()</f>
        <v>-46063</v>
      </c>
      <c r="H247" s="14"/>
      <c r="I247" s="14"/>
      <c r="J247" s="14"/>
      <c r="K247" s="15"/>
      <c r="L247" s="21"/>
    </row>
    <row r="248" spans="1:14" ht="21.75" customHeight="1" x14ac:dyDescent="0.25">
      <c r="A248" s="4">
        <v>259</v>
      </c>
      <c r="B248" s="30"/>
      <c r="C248" s="2"/>
      <c r="D248" s="2"/>
      <c r="E248" s="2"/>
      <c r="F248" s="2"/>
      <c r="G248" s="14">
        <f ca="1">Tabla36891011181915161723456756389101112[[#This Row],[FECHA RADICACION]]-TODAY()</f>
        <v>-46063</v>
      </c>
      <c r="H248" s="14"/>
      <c r="I248" s="14"/>
      <c r="J248" s="14"/>
      <c r="K248" s="15"/>
      <c r="L248" s="21"/>
    </row>
    <row r="249" spans="1:14" ht="21.75" customHeight="1" x14ac:dyDescent="0.25">
      <c r="A249" s="4">
        <v>260</v>
      </c>
      <c r="B249" s="30"/>
      <c r="C249" s="2"/>
      <c r="D249" s="2"/>
      <c r="E249" s="2"/>
      <c r="F249" s="2"/>
      <c r="G249" s="14">
        <f ca="1">Tabla36891011181915161723456756389101112[[#This Row],[FECHA RADICACION]]-TODAY()</f>
        <v>-46063</v>
      </c>
      <c r="H249" s="14"/>
      <c r="I249" s="14"/>
      <c r="J249" s="14"/>
      <c r="K249" s="15"/>
      <c r="L249" s="21"/>
    </row>
    <row r="250" spans="1:14" ht="21.75" customHeight="1" x14ac:dyDescent="0.25">
      <c r="A250" s="4">
        <v>261</v>
      </c>
      <c r="B250" s="30"/>
      <c r="C250" s="2"/>
      <c r="D250" s="2"/>
      <c r="E250" s="2"/>
      <c r="F250" s="2"/>
      <c r="G250" s="14">
        <f ca="1">Tabla36891011181915161723456756389101112[[#This Row],[FECHA RADICACION]]-TODAY()</f>
        <v>-46063</v>
      </c>
      <c r="H250" s="14"/>
      <c r="I250" s="14"/>
      <c r="J250" s="14"/>
      <c r="K250" s="15"/>
      <c r="L250" s="21"/>
    </row>
    <row r="251" spans="1:14" ht="21.75" customHeight="1" x14ac:dyDescent="0.25">
      <c r="A251" s="4">
        <v>262</v>
      </c>
      <c r="B251" s="30"/>
      <c r="C251" s="2"/>
      <c r="D251" s="2"/>
      <c r="E251" s="2"/>
      <c r="F251" s="2"/>
      <c r="G251" s="14">
        <f ca="1">Tabla36891011181915161723456756389101112[[#This Row],[FECHA RADICACION]]-TODAY()</f>
        <v>-46063</v>
      </c>
      <c r="H251" s="14"/>
      <c r="I251" s="14"/>
      <c r="J251" s="14"/>
      <c r="K251" s="15"/>
      <c r="L251" s="21"/>
    </row>
    <row r="252" spans="1:14" ht="21.75" customHeight="1" x14ac:dyDescent="0.25">
      <c r="A252" s="4">
        <v>263</v>
      </c>
      <c r="B252" s="30"/>
      <c r="C252" s="2"/>
      <c r="D252" s="2"/>
      <c r="E252" s="2"/>
      <c r="F252" s="2"/>
      <c r="G252" s="14">
        <f ca="1">Tabla36891011181915161723456756389101112[[#This Row],[FECHA RADICACION]]-TODAY()</f>
        <v>-46063</v>
      </c>
      <c r="H252" s="14"/>
      <c r="I252" s="14"/>
      <c r="J252" s="14"/>
      <c r="K252" s="15"/>
      <c r="L252" s="21"/>
    </row>
    <row r="253" spans="1:14" ht="21.75" customHeight="1" x14ac:dyDescent="0.25">
      <c r="A253" s="4">
        <v>264</v>
      </c>
      <c r="B253" s="30"/>
      <c r="C253" s="2"/>
      <c r="D253" s="2"/>
      <c r="E253" s="2"/>
      <c r="F253" s="2"/>
      <c r="G253" s="14">
        <f ca="1">Tabla36891011181915161723456756389101112[[#This Row],[FECHA RADICACION]]-TODAY()</f>
        <v>-46063</v>
      </c>
      <c r="H253" s="14"/>
      <c r="I253" s="14"/>
      <c r="J253" s="4"/>
      <c r="K253" s="15"/>
      <c r="L253" s="21"/>
      <c r="N253" s="15"/>
    </row>
    <row r="254" spans="1:14" ht="21.75" customHeight="1" x14ac:dyDescent="0.25">
      <c r="A254" s="4">
        <v>265</v>
      </c>
      <c r="B254" s="30"/>
      <c r="C254" s="2"/>
      <c r="D254" s="2"/>
      <c r="E254" s="2"/>
      <c r="F254" s="2"/>
      <c r="G254" s="14">
        <f ca="1">Tabla36891011181915161723456756389101112[[#This Row],[FECHA RADICACION]]-TODAY()</f>
        <v>-46063</v>
      </c>
      <c r="H254" s="14"/>
      <c r="I254" s="14"/>
      <c r="J254" s="14"/>
      <c r="K254" s="15"/>
      <c r="L254" s="21"/>
    </row>
    <row r="255" spans="1:14" ht="21.75" customHeight="1" x14ac:dyDescent="0.25">
      <c r="A255" s="4">
        <v>266</v>
      </c>
      <c r="B255" s="30"/>
      <c r="C255" s="2"/>
      <c r="D255" s="2"/>
      <c r="E255" s="2"/>
      <c r="F255" s="2"/>
      <c r="G255" s="14">
        <f ca="1">Tabla36891011181915161723456756389101112[[#This Row],[FECHA RADICACION]]-TODAY()</f>
        <v>-46063</v>
      </c>
      <c r="H255" s="14"/>
      <c r="I255" s="14"/>
      <c r="J255" s="14"/>
      <c r="K255" s="15"/>
      <c r="L255" s="21"/>
      <c r="N255" s="14"/>
    </row>
    <row r="256" spans="1:14" ht="21.75" customHeight="1" x14ac:dyDescent="0.25">
      <c r="A256" s="4">
        <v>267</v>
      </c>
      <c r="B256" s="30"/>
      <c r="C256" s="2"/>
      <c r="D256" s="2"/>
      <c r="E256" s="2"/>
      <c r="F256" s="2"/>
      <c r="G256" s="14">
        <f ca="1">Tabla36891011181915161723456756389101112[[#This Row],[FECHA RADICACION]]-TODAY()</f>
        <v>-46063</v>
      </c>
      <c r="H256" s="14"/>
      <c r="I256" s="14"/>
      <c r="J256" s="4"/>
      <c r="K256" s="15"/>
      <c r="L256" s="21"/>
      <c r="N256" s="14"/>
    </row>
    <row r="257" spans="1:14" ht="21.75" customHeight="1" x14ac:dyDescent="0.25">
      <c r="A257" s="4">
        <v>268</v>
      </c>
      <c r="B257" s="30"/>
      <c r="C257" s="2"/>
      <c r="D257" s="2"/>
      <c r="E257" s="2"/>
      <c r="F257" s="2"/>
      <c r="G257" s="14">
        <f ca="1">Tabla36891011181915161723456756389101112[[#This Row],[FECHA RADICACION]]-TODAY()</f>
        <v>-46063</v>
      </c>
      <c r="H257" s="14"/>
      <c r="I257" s="14"/>
      <c r="J257" s="14"/>
      <c r="K257" s="15"/>
      <c r="L257" s="21"/>
      <c r="N257" s="14"/>
    </row>
    <row r="258" spans="1:14" ht="21.75" customHeight="1" x14ac:dyDescent="0.25">
      <c r="A258" s="4">
        <v>269</v>
      </c>
      <c r="B258" s="30"/>
      <c r="C258" s="2"/>
      <c r="D258" s="2"/>
      <c r="E258" s="2"/>
      <c r="F258" s="2"/>
      <c r="G258" s="14">
        <f ca="1">Tabla36891011181915161723456756389101112[[#This Row],[FECHA RADICACION]]-TODAY()</f>
        <v>-46063</v>
      </c>
      <c r="H258" s="14"/>
      <c r="I258" s="14"/>
      <c r="J258" s="14"/>
      <c r="K258" s="15"/>
      <c r="L258" s="21"/>
      <c r="N258" s="14"/>
    </row>
    <row r="259" spans="1:14" ht="21.75" customHeight="1" x14ac:dyDescent="0.25">
      <c r="A259" s="4">
        <v>270</v>
      </c>
      <c r="B259" s="30"/>
      <c r="C259" s="2"/>
      <c r="D259" s="2"/>
      <c r="E259" s="2"/>
      <c r="F259" s="2"/>
      <c r="G259" s="14">
        <f ca="1">Tabla36891011181915161723456756389101112[[#This Row],[FECHA RADICACION]]-TODAY()</f>
        <v>-46063</v>
      </c>
      <c r="H259" s="14"/>
      <c r="I259" s="14"/>
      <c r="J259" s="14"/>
      <c r="K259" s="15"/>
      <c r="L259" s="21"/>
      <c r="N259" s="14"/>
    </row>
    <row r="260" spans="1:14" ht="21.75" customHeight="1" x14ac:dyDescent="0.25">
      <c r="A260" s="4">
        <v>271</v>
      </c>
      <c r="B260" s="30"/>
      <c r="C260" s="2"/>
      <c r="D260" s="2"/>
      <c r="E260" s="2"/>
      <c r="F260" s="2"/>
      <c r="G260" s="14">
        <f ca="1">Tabla36891011181915161723456756389101112[[#This Row],[FECHA RADICACION]]-TODAY()</f>
        <v>-46063</v>
      </c>
      <c r="H260" s="14"/>
      <c r="I260" s="14"/>
      <c r="J260" s="14"/>
      <c r="K260" s="15"/>
      <c r="L260" s="21"/>
      <c r="N260" s="14"/>
    </row>
    <row r="261" spans="1:14" ht="21.75" customHeight="1" x14ac:dyDescent="0.25">
      <c r="A261" s="4">
        <v>272</v>
      </c>
      <c r="B261" s="30"/>
      <c r="C261" s="2"/>
      <c r="D261" s="2"/>
      <c r="E261" s="2"/>
      <c r="F261" s="2"/>
      <c r="G261" s="14">
        <f ca="1">Tabla36891011181915161723456756389101112[[#This Row],[FECHA RADICACION]]-TODAY()</f>
        <v>-46063</v>
      </c>
      <c r="H261" s="14"/>
      <c r="I261" s="14"/>
      <c r="J261" s="14"/>
      <c r="K261" s="15"/>
      <c r="L261" s="21"/>
      <c r="N261" s="14"/>
    </row>
    <row r="262" spans="1:14" ht="21.75" customHeight="1" x14ac:dyDescent="0.25">
      <c r="A262" s="4">
        <v>273</v>
      </c>
      <c r="B262" s="30"/>
      <c r="C262" s="2"/>
      <c r="D262" s="2"/>
      <c r="E262" s="2"/>
      <c r="F262" s="2"/>
      <c r="G262" s="14">
        <f ca="1">Tabla36891011181915161723456756389101112[[#This Row],[FECHA RADICACION]]-TODAY()</f>
        <v>-46063</v>
      </c>
      <c r="H262" s="14"/>
      <c r="I262" s="14"/>
      <c r="J262" s="14"/>
      <c r="K262" s="15"/>
      <c r="L262" s="21"/>
      <c r="N262" s="14"/>
    </row>
    <row r="263" spans="1:14" ht="21.75" customHeight="1" x14ac:dyDescent="0.25">
      <c r="A263" s="4">
        <v>274</v>
      </c>
      <c r="B263" s="30"/>
      <c r="C263" s="2"/>
      <c r="D263" s="2"/>
      <c r="E263" s="2"/>
      <c r="F263" s="2"/>
      <c r="G263" s="14">
        <f ca="1">Tabla36891011181915161723456756389101112[[#This Row],[FECHA RADICACION]]-TODAY()</f>
        <v>-46063</v>
      </c>
      <c r="H263" s="14"/>
      <c r="I263" s="14"/>
      <c r="J263" s="14"/>
      <c r="K263" s="15"/>
      <c r="L263" s="21"/>
      <c r="N263" s="14"/>
    </row>
    <row r="264" spans="1:14" ht="21.75" customHeight="1" x14ac:dyDescent="0.25">
      <c r="A264" s="4">
        <v>275</v>
      </c>
      <c r="B264" s="30"/>
      <c r="C264" s="2"/>
      <c r="D264" s="2"/>
      <c r="E264" s="2"/>
      <c r="F264" s="2"/>
      <c r="G264" s="14">
        <f ca="1">Tabla36891011181915161723456756389101112[[#This Row],[FECHA RADICACION]]-TODAY()</f>
        <v>-46063</v>
      </c>
      <c r="H264" s="14"/>
      <c r="I264" s="14"/>
      <c r="J264" s="14"/>
      <c r="K264" s="15"/>
      <c r="L264" s="21"/>
      <c r="N264" s="14"/>
    </row>
    <row r="265" spans="1:14" ht="21.75" customHeight="1" x14ac:dyDescent="0.25">
      <c r="A265" s="4">
        <v>276</v>
      </c>
      <c r="B265" s="30"/>
      <c r="C265" s="2"/>
      <c r="D265" s="2"/>
      <c r="E265" s="2"/>
      <c r="F265" s="2"/>
      <c r="G265" s="14">
        <f ca="1">Tabla36891011181915161723456756389101112[[#This Row],[FECHA RADICACION]]-TODAY()</f>
        <v>-46063</v>
      </c>
      <c r="H265" s="14"/>
      <c r="I265" s="14"/>
      <c r="J265" s="14"/>
      <c r="K265" s="15"/>
      <c r="L265" s="21"/>
      <c r="N265" s="14"/>
    </row>
    <row r="266" spans="1:14" ht="21.75" customHeight="1" x14ac:dyDescent="0.25">
      <c r="A266" s="4">
        <v>277</v>
      </c>
      <c r="B266" s="30"/>
      <c r="C266" s="2"/>
      <c r="D266" s="2"/>
      <c r="E266" s="2"/>
      <c r="F266" s="2"/>
      <c r="G266" s="14">
        <f ca="1">Tabla36891011181915161723456756389101112[[#This Row],[FECHA RADICACION]]-TODAY()</f>
        <v>-46063</v>
      </c>
      <c r="H266" s="14"/>
      <c r="I266" s="14"/>
      <c r="J266" s="14"/>
      <c r="K266" s="15"/>
      <c r="L266" s="21"/>
      <c r="N266" s="14"/>
    </row>
    <row r="267" spans="1:14" ht="21.75" customHeight="1" x14ac:dyDescent="0.25">
      <c r="A267" s="4">
        <v>278</v>
      </c>
      <c r="B267" s="30"/>
      <c r="C267" s="2"/>
      <c r="D267" s="2"/>
      <c r="E267" s="2"/>
      <c r="F267" s="2"/>
      <c r="G267" s="14">
        <f ca="1">Tabla36891011181915161723456756389101112[[#This Row],[FECHA RADICACION]]-TODAY()</f>
        <v>-46063</v>
      </c>
      <c r="H267" s="14"/>
      <c r="I267" s="14"/>
      <c r="J267" s="14"/>
      <c r="K267" s="15"/>
      <c r="L267" s="21"/>
      <c r="M267" s="15"/>
      <c r="N267" s="14"/>
    </row>
    <row r="268" spans="1:14" ht="21.75" customHeight="1" x14ac:dyDescent="0.25">
      <c r="A268" s="4">
        <v>279</v>
      </c>
      <c r="B268" s="30"/>
      <c r="C268" s="2"/>
      <c r="D268" s="2"/>
      <c r="E268" s="2"/>
      <c r="F268" s="2"/>
      <c r="G268" s="14">
        <f ca="1">Tabla36891011181915161723456756389101112[[#This Row],[FECHA RADICACION]]-TODAY()</f>
        <v>-46063</v>
      </c>
      <c r="H268" s="14"/>
      <c r="I268" s="14"/>
      <c r="J268" s="14"/>
      <c r="K268" s="15"/>
      <c r="L268" s="21"/>
      <c r="N268" s="14"/>
    </row>
    <row r="269" spans="1:14" ht="21.75" customHeight="1" x14ac:dyDescent="0.25">
      <c r="A269" s="4">
        <v>280</v>
      </c>
      <c r="B269" s="30"/>
      <c r="C269" s="2"/>
      <c r="D269" s="2"/>
      <c r="E269" s="2"/>
      <c r="F269" s="2"/>
      <c r="G269" s="14">
        <f ca="1">Tabla36891011181915161723456756389101112[[#This Row],[FECHA RADICACION]]-TODAY()</f>
        <v>-46063</v>
      </c>
      <c r="H269" s="14"/>
      <c r="I269" s="14"/>
      <c r="J269" s="14"/>
      <c r="K269" s="15"/>
      <c r="L269" s="21"/>
      <c r="N269" s="14"/>
    </row>
    <row r="270" spans="1:14" ht="21.75" customHeight="1" x14ac:dyDescent="0.25">
      <c r="A270" s="4">
        <v>281</v>
      </c>
      <c r="B270" s="30"/>
      <c r="C270" s="2"/>
      <c r="D270" s="2"/>
      <c r="E270" s="2"/>
      <c r="F270" s="2"/>
      <c r="G270" s="14">
        <f ca="1">Tabla36891011181915161723456756389101112[[#This Row],[FECHA RADICACION]]-TODAY()</f>
        <v>-46063</v>
      </c>
      <c r="H270" s="14"/>
      <c r="I270" s="14"/>
      <c r="J270" s="14"/>
      <c r="K270" s="15"/>
      <c r="L270" s="21"/>
      <c r="N270" s="14"/>
    </row>
    <row r="271" spans="1:14" ht="21.75" customHeight="1" x14ac:dyDescent="0.25">
      <c r="A271" s="4">
        <v>282</v>
      </c>
      <c r="B271" s="30"/>
      <c r="C271" s="2"/>
      <c r="D271" s="2"/>
      <c r="E271" s="2"/>
      <c r="F271" s="2"/>
      <c r="G271" s="14">
        <f ca="1">Tabla36891011181915161723456756389101112[[#This Row],[FECHA RADICACION]]-TODAY()</f>
        <v>-46063</v>
      </c>
      <c r="H271" s="14"/>
      <c r="I271" s="14"/>
      <c r="J271" s="14"/>
      <c r="K271" s="15"/>
      <c r="L271" s="21"/>
      <c r="N271" s="14"/>
    </row>
    <row r="272" spans="1:14" ht="21.75" customHeight="1" x14ac:dyDescent="0.25">
      <c r="A272" s="4">
        <v>283</v>
      </c>
      <c r="B272" s="30"/>
      <c r="C272" s="2"/>
      <c r="D272" s="2"/>
      <c r="E272" s="2"/>
      <c r="F272" s="2"/>
      <c r="G272" s="14">
        <f ca="1">Tabla36891011181915161723456756389101112[[#This Row],[FECHA RADICACION]]-TODAY()</f>
        <v>-46063</v>
      </c>
      <c r="H272" s="14"/>
      <c r="I272" s="14"/>
      <c r="J272" s="4"/>
      <c r="K272" s="15"/>
      <c r="L272" s="21"/>
      <c r="N272" s="14"/>
    </row>
    <row r="273" spans="1:14" ht="21.75" customHeight="1" x14ac:dyDescent="0.25">
      <c r="A273" s="4">
        <v>284</v>
      </c>
      <c r="B273" s="30"/>
      <c r="C273" s="2"/>
      <c r="D273" s="2"/>
      <c r="E273" s="2"/>
      <c r="F273" s="2"/>
      <c r="G273" s="14">
        <f ca="1">Tabla36891011181915161723456756389101112[[#This Row],[FECHA RADICACION]]-TODAY()</f>
        <v>-46063</v>
      </c>
      <c r="H273" s="14"/>
      <c r="I273" s="14"/>
      <c r="J273" s="14"/>
      <c r="K273" s="15"/>
      <c r="L273" s="21"/>
      <c r="N273" s="14"/>
    </row>
    <row r="274" spans="1:14" ht="21.75" customHeight="1" x14ac:dyDescent="0.25">
      <c r="A274" s="4">
        <v>285</v>
      </c>
      <c r="B274" s="30"/>
      <c r="C274" s="2"/>
      <c r="D274" s="2"/>
      <c r="E274" s="2"/>
      <c r="F274" s="2"/>
      <c r="G274" s="14">
        <f ca="1">Tabla36891011181915161723456756389101112[[#This Row],[FECHA RADICACION]]-TODAY()</f>
        <v>-46063</v>
      </c>
      <c r="H274" s="14"/>
      <c r="I274" s="14"/>
      <c r="J274" s="14"/>
      <c r="K274" s="15"/>
      <c r="L274" s="21"/>
      <c r="N274" s="14"/>
    </row>
    <row r="275" spans="1:14" ht="21.75" customHeight="1" x14ac:dyDescent="0.25">
      <c r="A275" s="4">
        <v>286</v>
      </c>
      <c r="B275" s="30"/>
      <c r="C275" s="2"/>
      <c r="D275" s="2"/>
      <c r="E275" s="2"/>
      <c r="F275" s="2"/>
      <c r="G275" s="14">
        <f ca="1">Tabla36891011181915161723456756389101112[[#This Row],[FECHA RADICACION]]-TODAY()</f>
        <v>-46063</v>
      </c>
      <c r="H275" s="14"/>
      <c r="I275" s="14"/>
      <c r="J275" s="14"/>
      <c r="K275" s="15"/>
      <c r="L275" s="21"/>
      <c r="N275" s="14"/>
    </row>
    <row r="276" spans="1:14" ht="21.75" customHeight="1" x14ac:dyDescent="0.25">
      <c r="A276" s="4">
        <v>287</v>
      </c>
      <c r="B276" s="30"/>
      <c r="C276" s="2"/>
      <c r="D276" s="2"/>
      <c r="E276" s="2"/>
      <c r="F276" s="2"/>
      <c r="G276" s="14">
        <f ca="1">Tabla36891011181915161723456756389101112[[#This Row],[FECHA RADICACION]]-TODAY()</f>
        <v>-46063</v>
      </c>
      <c r="H276" s="14"/>
      <c r="I276" s="14"/>
      <c r="J276" s="14"/>
      <c r="K276" s="15"/>
      <c r="L276" s="21"/>
      <c r="N276" s="14"/>
    </row>
    <row r="277" spans="1:14" ht="21.75" customHeight="1" x14ac:dyDescent="0.25">
      <c r="A277" s="4">
        <v>288</v>
      </c>
      <c r="B277" s="30"/>
      <c r="C277" s="2"/>
      <c r="D277" s="2"/>
      <c r="E277" s="2"/>
      <c r="F277" s="2"/>
      <c r="G277" s="14">
        <f ca="1">Tabla36891011181915161723456756389101112[[#This Row],[FECHA RADICACION]]-TODAY()</f>
        <v>-46063</v>
      </c>
      <c r="H277" s="14"/>
      <c r="I277" s="14"/>
      <c r="J277" s="14"/>
      <c r="K277" s="15"/>
      <c r="L277" s="21"/>
      <c r="N277" s="14"/>
    </row>
    <row r="278" spans="1:14" ht="21.75" customHeight="1" x14ac:dyDescent="0.25">
      <c r="A278" s="4">
        <v>289</v>
      </c>
      <c r="B278" s="30"/>
      <c r="C278" s="2"/>
      <c r="D278" s="2"/>
      <c r="E278" s="2"/>
      <c r="F278" s="2"/>
      <c r="G278" s="14">
        <f ca="1">Tabla36891011181915161723456756389101112[[#This Row],[FECHA RADICACION]]-TODAY()</f>
        <v>-46063</v>
      </c>
      <c r="H278" s="14"/>
      <c r="I278" s="14"/>
      <c r="J278" s="14"/>
      <c r="K278" s="15"/>
      <c r="L278" s="21"/>
      <c r="N278" s="14"/>
    </row>
    <row r="279" spans="1:14" ht="21.75" customHeight="1" x14ac:dyDescent="0.25">
      <c r="A279" s="4">
        <v>290</v>
      </c>
      <c r="B279" s="30"/>
      <c r="C279" s="2"/>
      <c r="D279" s="2"/>
      <c r="E279" s="2"/>
      <c r="F279" s="2"/>
      <c r="G279" s="14">
        <f ca="1">Tabla36891011181915161723456756389101112[[#This Row],[FECHA RADICACION]]-TODAY()</f>
        <v>-46063</v>
      </c>
      <c r="H279" s="14"/>
      <c r="I279" s="14"/>
      <c r="J279" s="14"/>
      <c r="K279" s="15"/>
      <c r="L279" s="21"/>
      <c r="N279" s="14"/>
    </row>
    <row r="280" spans="1:14" ht="21.75" customHeight="1" x14ac:dyDescent="0.25">
      <c r="A280" s="4">
        <v>291</v>
      </c>
      <c r="B280" s="30"/>
      <c r="C280" s="2"/>
      <c r="D280" s="2"/>
      <c r="E280" s="2"/>
      <c r="F280" s="2"/>
      <c r="G280" s="14">
        <f ca="1">Tabla36891011181915161723456756389101112[[#This Row],[FECHA RADICACION]]-TODAY()</f>
        <v>-46063</v>
      </c>
      <c r="H280" s="14"/>
      <c r="I280" s="14"/>
      <c r="J280" s="14"/>
      <c r="K280" s="15"/>
      <c r="L280" s="21"/>
      <c r="N280" s="14"/>
    </row>
    <row r="281" spans="1:14" ht="21.75" customHeight="1" x14ac:dyDescent="0.25">
      <c r="A281" s="4">
        <v>292</v>
      </c>
      <c r="B281" s="30"/>
      <c r="C281" s="2"/>
      <c r="D281" s="2"/>
      <c r="E281" s="2"/>
      <c r="F281" s="2"/>
      <c r="G281" s="14">
        <f ca="1">Tabla36891011181915161723456756389101112[[#This Row],[FECHA RADICACION]]-TODAY()</f>
        <v>-46063</v>
      </c>
      <c r="H281" s="14"/>
      <c r="I281" s="14"/>
      <c r="J281" s="14"/>
      <c r="K281" s="15"/>
      <c r="L281" s="21"/>
      <c r="M281" s="15"/>
      <c r="N281" s="14"/>
    </row>
    <row r="282" spans="1:14" ht="21.75" customHeight="1" x14ac:dyDescent="0.25">
      <c r="A282" s="4">
        <v>293</v>
      </c>
      <c r="B282" s="30"/>
      <c r="C282" s="2"/>
      <c r="D282" s="2"/>
      <c r="E282" s="2"/>
      <c r="F282" s="2"/>
      <c r="G282" s="14">
        <f ca="1">Tabla36891011181915161723456756389101112[[#This Row],[FECHA RADICACION]]-TODAY()</f>
        <v>-46063</v>
      </c>
      <c r="H282" s="14"/>
      <c r="I282" s="14"/>
      <c r="J282" s="14"/>
      <c r="K282" s="15"/>
      <c r="L282" s="21"/>
      <c r="N282" s="14"/>
    </row>
    <row r="283" spans="1:14" ht="21.75" customHeight="1" x14ac:dyDescent="0.25">
      <c r="A283" s="4">
        <v>294</v>
      </c>
      <c r="B283" s="30"/>
      <c r="C283" s="2"/>
      <c r="D283" s="2"/>
      <c r="E283" s="2"/>
      <c r="F283" s="2"/>
      <c r="G283" s="14">
        <f ca="1">Tabla36891011181915161723456756389101112[[#This Row],[FECHA RADICACION]]-TODAY()</f>
        <v>-46063</v>
      </c>
      <c r="H283" s="14"/>
      <c r="I283" s="14"/>
      <c r="J283" s="14"/>
      <c r="K283" s="15"/>
      <c r="L283" s="21"/>
      <c r="N283" s="14"/>
    </row>
    <row r="284" spans="1:14" ht="21.75" customHeight="1" x14ac:dyDescent="0.25">
      <c r="A284" s="4">
        <v>295</v>
      </c>
      <c r="B284" s="30"/>
      <c r="C284" s="2"/>
      <c r="D284" s="2"/>
      <c r="E284" s="2"/>
      <c r="F284" s="2"/>
      <c r="G284" s="14">
        <f ca="1">Tabla36891011181915161723456756389101112[[#This Row],[FECHA RADICACION]]-TODAY()</f>
        <v>-46063</v>
      </c>
      <c r="H284" s="14"/>
      <c r="I284" s="14"/>
      <c r="J284" s="14"/>
      <c r="K284" s="15"/>
      <c r="L284" s="21"/>
      <c r="N284" s="14"/>
    </row>
    <row r="285" spans="1:14" ht="21.75" customHeight="1" x14ac:dyDescent="0.25">
      <c r="A285" s="4">
        <v>296</v>
      </c>
      <c r="B285" s="30"/>
      <c r="C285" s="2"/>
      <c r="D285" s="2"/>
      <c r="E285" s="2"/>
      <c r="F285" s="2"/>
      <c r="G285" s="14">
        <f ca="1">Tabla36891011181915161723456756389101112[[#This Row],[FECHA RADICACION]]-TODAY()</f>
        <v>-46063</v>
      </c>
      <c r="H285" s="14"/>
      <c r="I285" s="14"/>
      <c r="J285" s="14"/>
      <c r="K285" s="15"/>
      <c r="L285" s="21"/>
      <c r="N285" s="14"/>
    </row>
    <row r="286" spans="1:14" ht="21.75" customHeight="1" x14ac:dyDescent="0.25">
      <c r="A286" s="4">
        <v>297</v>
      </c>
      <c r="B286" s="30"/>
      <c r="C286" s="2"/>
      <c r="D286" s="2"/>
      <c r="E286" s="2"/>
      <c r="F286" s="2"/>
      <c r="G286" s="14">
        <f ca="1">Tabla36891011181915161723456756389101112[[#This Row],[FECHA RADICACION]]-TODAY()</f>
        <v>-46063</v>
      </c>
      <c r="H286" s="14"/>
      <c r="I286" s="14"/>
      <c r="J286" s="14"/>
      <c r="K286" s="15"/>
      <c r="L286" s="21"/>
      <c r="N286" s="14"/>
    </row>
    <row r="287" spans="1:14" ht="21.75" customHeight="1" x14ac:dyDescent="0.25">
      <c r="A287" s="4">
        <v>298</v>
      </c>
      <c r="B287" s="30"/>
      <c r="C287" s="2"/>
      <c r="D287" s="2"/>
      <c r="E287" s="2"/>
      <c r="F287" s="2"/>
      <c r="G287" s="14">
        <f ca="1">Tabla36891011181915161723456756389101112[[#This Row],[FECHA RADICACION]]-TODAY()</f>
        <v>-46063</v>
      </c>
      <c r="H287" s="14"/>
      <c r="I287" s="14"/>
      <c r="J287" s="14"/>
      <c r="K287" s="15"/>
      <c r="L287" s="21"/>
      <c r="N287" s="14"/>
    </row>
    <row r="288" spans="1:14" ht="21.75" customHeight="1" x14ac:dyDescent="0.25">
      <c r="A288" s="4">
        <v>299</v>
      </c>
      <c r="B288" s="30"/>
      <c r="C288" s="2"/>
      <c r="D288" s="2"/>
      <c r="E288" s="2"/>
      <c r="F288" s="2"/>
      <c r="G288" s="14">
        <f ca="1">Tabla36891011181915161723456756389101112[[#This Row],[FECHA RADICACION]]-TODAY()</f>
        <v>-46063</v>
      </c>
      <c r="H288" s="14"/>
      <c r="I288" s="14"/>
      <c r="J288" s="14"/>
      <c r="K288" s="15"/>
      <c r="L288" s="21"/>
      <c r="N288" s="14"/>
    </row>
    <row r="289" spans="1:14" ht="21.75" customHeight="1" x14ac:dyDescent="0.25">
      <c r="A289" s="4">
        <v>300</v>
      </c>
      <c r="B289" s="30"/>
      <c r="C289" s="2"/>
      <c r="D289" s="2"/>
      <c r="E289" s="2"/>
      <c r="F289" s="2"/>
      <c r="G289" s="14">
        <f ca="1">Tabla36891011181915161723456756389101112[[#This Row],[FECHA RADICACION]]-TODAY()</f>
        <v>-46063</v>
      </c>
      <c r="H289" s="14"/>
      <c r="I289" s="14"/>
      <c r="J289" s="14"/>
      <c r="K289" s="15"/>
      <c r="L289" s="21"/>
      <c r="N289" s="14"/>
    </row>
    <row r="290" spans="1:14" ht="21.75" customHeight="1" x14ac:dyDescent="0.25">
      <c r="A290" s="4">
        <v>301</v>
      </c>
      <c r="B290" s="30"/>
      <c r="C290" s="2"/>
      <c r="D290" s="2"/>
      <c r="E290" s="2"/>
      <c r="F290" s="2"/>
      <c r="G290" s="14">
        <f ca="1">Tabla36891011181915161723456756389101112[[#This Row],[FECHA RADICACION]]-TODAY()</f>
        <v>-46063</v>
      </c>
      <c r="H290" s="14"/>
      <c r="I290" s="14"/>
      <c r="J290" s="14"/>
      <c r="K290" s="15"/>
      <c r="L290" s="21"/>
      <c r="N290" s="14"/>
    </row>
    <row r="291" spans="1:14" ht="21.75" customHeight="1" x14ac:dyDescent="0.25">
      <c r="A291" s="4">
        <v>302</v>
      </c>
      <c r="B291" s="30"/>
      <c r="C291" s="2"/>
      <c r="D291" s="2"/>
      <c r="E291" s="2"/>
      <c r="F291" s="2"/>
      <c r="G291" s="14">
        <f ca="1">Tabla36891011181915161723456756389101112[[#This Row],[FECHA RADICACION]]-TODAY()</f>
        <v>-46063</v>
      </c>
      <c r="H291" s="14"/>
      <c r="I291" s="14"/>
      <c r="J291" s="14"/>
      <c r="K291" s="15"/>
      <c r="L291" s="21"/>
      <c r="N291" s="14"/>
    </row>
    <row r="292" spans="1:14" ht="21.75" customHeight="1" x14ac:dyDescent="0.25">
      <c r="A292" s="4">
        <v>303</v>
      </c>
      <c r="B292" s="30"/>
      <c r="C292" s="2"/>
      <c r="D292" s="2"/>
      <c r="E292" s="2"/>
      <c r="F292" s="2"/>
      <c r="G292" s="14">
        <f ca="1">Tabla36891011181915161723456756389101112[[#This Row],[FECHA RADICACION]]-TODAY()</f>
        <v>-46063</v>
      </c>
      <c r="H292" s="14"/>
      <c r="I292" s="14"/>
      <c r="J292" s="14"/>
      <c r="K292" s="15"/>
      <c r="L292" s="21"/>
      <c r="N292" s="14"/>
    </row>
    <row r="293" spans="1:14" ht="21.75" customHeight="1" x14ac:dyDescent="0.25">
      <c r="A293" s="4">
        <v>304</v>
      </c>
      <c r="B293" s="30"/>
      <c r="C293" s="2"/>
      <c r="D293" s="2"/>
      <c r="E293" s="2"/>
      <c r="F293" s="2"/>
      <c r="G293" s="14">
        <f ca="1">Tabla36891011181915161723456756389101112[[#This Row],[FECHA RADICACION]]-TODAY()</f>
        <v>-46063</v>
      </c>
      <c r="H293" s="14"/>
      <c r="I293" s="14"/>
      <c r="J293" s="4"/>
      <c r="K293" s="15"/>
      <c r="L293" s="21"/>
      <c r="N293" s="14"/>
    </row>
    <row r="294" spans="1:14" ht="21.75" customHeight="1" x14ac:dyDescent="0.25">
      <c r="A294" s="4">
        <v>305</v>
      </c>
      <c r="B294" s="30"/>
      <c r="C294" s="2"/>
      <c r="D294" s="2"/>
      <c r="E294" s="2"/>
      <c r="F294" s="2"/>
      <c r="G294" s="14">
        <f ca="1">Tabla36891011181915161723456756389101112[[#This Row],[FECHA RADICACION]]-TODAY()</f>
        <v>-46063</v>
      </c>
      <c r="H294" s="14"/>
      <c r="I294" s="14"/>
      <c r="J294" s="14"/>
      <c r="K294" s="15"/>
      <c r="L294" s="21"/>
      <c r="N294" s="14"/>
    </row>
    <row r="295" spans="1:14" ht="21.75" customHeight="1" x14ac:dyDescent="0.25">
      <c r="A295" s="4">
        <v>306</v>
      </c>
      <c r="B295" s="30"/>
      <c r="C295" s="2"/>
      <c r="D295" s="2"/>
      <c r="E295" s="2"/>
      <c r="F295" s="2"/>
      <c r="G295" s="14">
        <f ca="1">Tabla36891011181915161723456756389101112[[#This Row],[FECHA RADICACION]]-TODAY()</f>
        <v>-46063</v>
      </c>
      <c r="H295" s="14"/>
      <c r="I295" s="14"/>
      <c r="J295" s="4"/>
      <c r="K295" s="15"/>
      <c r="L295" s="21"/>
      <c r="N295" s="14"/>
    </row>
    <row r="296" spans="1:14" ht="21.75" customHeight="1" x14ac:dyDescent="0.25">
      <c r="A296" s="4">
        <v>307</v>
      </c>
      <c r="B296" s="30"/>
      <c r="C296" s="2"/>
      <c r="D296" s="2"/>
      <c r="E296" s="2"/>
      <c r="F296" s="2"/>
      <c r="G296" s="14">
        <f ca="1">Tabla36891011181915161723456756389101112[[#This Row],[FECHA RADICACION]]-TODAY()</f>
        <v>-46063</v>
      </c>
      <c r="H296" s="14"/>
      <c r="I296" s="14"/>
      <c r="J296" s="14"/>
      <c r="K296" s="15"/>
      <c r="L296" s="21"/>
      <c r="N296" s="14"/>
    </row>
    <row r="297" spans="1:14" ht="21.75" customHeight="1" x14ac:dyDescent="0.25">
      <c r="A297" s="4">
        <v>308</v>
      </c>
      <c r="B297" s="30"/>
      <c r="C297" s="2"/>
      <c r="D297" s="2"/>
      <c r="E297" s="2"/>
      <c r="F297" s="2"/>
      <c r="G297" s="14">
        <f ca="1">Tabla36891011181915161723456756389101112[[#This Row],[FECHA RADICACION]]-TODAY()</f>
        <v>-46063</v>
      </c>
      <c r="H297" s="14"/>
      <c r="I297" s="14"/>
      <c r="J297" s="14"/>
      <c r="K297" s="15"/>
      <c r="L297" s="21"/>
      <c r="N297" s="14"/>
    </row>
    <row r="298" spans="1:14" ht="21.75" customHeight="1" x14ac:dyDescent="0.25">
      <c r="A298" s="4">
        <v>309</v>
      </c>
      <c r="B298" s="30"/>
      <c r="C298" s="2"/>
      <c r="D298" s="2"/>
      <c r="E298" s="2"/>
      <c r="F298" s="2"/>
      <c r="G298" s="14">
        <f ca="1">Tabla36891011181915161723456756389101112[[#This Row],[FECHA RADICACION]]-TODAY()</f>
        <v>-46063</v>
      </c>
      <c r="H298" s="14"/>
      <c r="I298" s="14"/>
      <c r="J298" s="14"/>
      <c r="K298" s="15"/>
      <c r="L298" s="21"/>
      <c r="N298" s="14"/>
    </row>
    <row r="299" spans="1:14" ht="21.75" customHeight="1" x14ac:dyDescent="0.25">
      <c r="A299" s="4">
        <v>310</v>
      </c>
      <c r="B299" s="30"/>
      <c r="C299" s="2"/>
      <c r="D299" s="2"/>
      <c r="E299" s="2"/>
      <c r="F299" s="2"/>
      <c r="G299" s="14">
        <f ca="1">Tabla36891011181915161723456756389101112[[#This Row],[FECHA RADICACION]]-TODAY()</f>
        <v>-46063</v>
      </c>
      <c r="H299" s="14"/>
      <c r="I299" s="14"/>
      <c r="J299" s="14"/>
      <c r="K299" s="15"/>
      <c r="L299" s="21"/>
      <c r="N299" s="14"/>
    </row>
    <row r="300" spans="1:14" ht="21.75" customHeight="1" x14ac:dyDescent="0.25">
      <c r="A300" s="4">
        <v>311</v>
      </c>
      <c r="B300" s="30"/>
      <c r="C300" s="2"/>
      <c r="D300" s="2"/>
      <c r="E300" s="2"/>
      <c r="F300" s="2"/>
      <c r="G300" s="14">
        <f ca="1">Tabla36891011181915161723456756389101112[[#This Row],[FECHA RADICACION]]-TODAY()</f>
        <v>-46063</v>
      </c>
      <c r="H300" s="14"/>
      <c r="I300" s="14"/>
      <c r="J300" s="14"/>
      <c r="K300" s="15"/>
      <c r="L300" s="21"/>
      <c r="N300" s="14"/>
    </row>
    <row r="301" spans="1:14" ht="21.75" customHeight="1" x14ac:dyDescent="0.25">
      <c r="A301" s="4">
        <v>312</v>
      </c>
      <c r="B301" s="30"/>
      <c r="C301" s="2"/>
      <c r="D301" s="2"/>
      <c r="E301" s="2"/>
      <c r="F301" s="2"/>
      <c r="G301" s="14">
        <f ca="1">Tabla36891011181915161723456756389101112[[#This Row],[FECHA RADICACION]]-TODAY()</f>
        <v>-46063</v>
      </c>
      <c r="H301" s="14"/>
      <c r="I301" s="14"/>
      <c r="J301" s="14"/>
      <c r="K301" s="15"/>
      <c r="L301" s="21"/>
      <c r="N301" s="14"/>
    </row>
    <row r="302" spans="1:14" ht="21.75" customHeight="1" x14ac:dyDescent="0.25">
      <c r="A302" s="4">
        <v>313</v>
      </c>
      <c r="B302" s="30"/>
      <c r="C302" s="2"/>
      <c r="D302" s="2"/>
      <c r="E302" s="2"/>
      <c r="F302" s="2"/>
      <c r="G302" s="14">
        <f ca="1">Tabla36891011181915161723456756389101112[[#This Row],[FECHA RADICACION]]-TODAY()</f>
        <v>-46063</v>
      </c>
      <c r="H302" s="14"/>
      <c r="I302" s="14"/>
      <c r="J302" s="14"/>
      <c r="K302" s="15"/>
      <c r="L302" s="21"/>
      <c r="N302" s="14"/>
    </row>
    <row r="303" spans="1:14" ht="21.75" customHeight="1" x14ac:dyDescent="0.25">
      <c r="A303" s="4">
        <v>314</v>
      </c>
      <c r="B303" s="30"/>
      <c r="C303" s="2"/>
      <c r="D303" s="2"/>
      <c r="E303" s="2"/>
      <c r="F303" s="2"/>
      <c r="G303" s="14">
        <f ca="1">Tabla36891011181915161723456756389101112[[#This Row],[FECHA RADICACION]]-TODAY()</f>
        <v>-46063</v>
      </c>
      <c r="H303" s="14"/>
      <c r="I303" s="14"/>
      <c r="J303" s="14"/>
      <c r="K303" s="15"/>
      <c r="L303" s="21"/>
      <c r="N303" s="14"/>
    </row>
    <row r="304" spans="1:14" ht="21.75" customHeight="1" x14ac:dyDescent="0.25">
      <c r="A304" s="4">
        <v>315</v>
      </c>
      <c r="B304" s="30"/>
      <c r="C304" s="2"/>
      <c r="D304" s="2"/>
      <c r="E304" s="2"/>
      <c r="F304" s="2"/>
      <c r="G304" s="14">
        <f ca="1">Tabla36891011181915161723456756389101112[[#This Row],[FECHA RADICACION]]-TODAY()</f>
        <v>-46063</v>
      </c>
      <c r="H304" s="14"/>
      <c r="I304" s="14"/>
      <c r="J304" s="14"/>
      <c r="K304" s="15"/>
      <c r="L304" s="21"/>
      <c r="N304" s="14"/>
    </row>
    <row r="305" spans="1:14" ht="21.75" customHeight="1" x14ac:dyDescent="0.25">
      <c r="A305" s="4">
        <v>316</v>
      </c>
      <c r="B305" s="30"/>
      <c r="C305" s="2"/>
      <c r="D305" s="2"/>
      <c r="E305" s="2"/>
      <c r="F305" s="2"/>
      <c r="G305" s="14">
        <f ca="1">Tabla36891011181915161723456756389101112[[#This Row],[FECHA RADICACION]]-TODAY()</f>
        <v>-46063</v>
      </c>
      <c r="H305" s="14"/>
      <c r="I305" s="14"/>
      <c r="J305" s="14"/>
      <c r="K305" s="15"/>
      <c r="L305" s="21"/>
      <c r="N305" s="14"/>
    </row>
    <row r="306" spans="1:14" ht="21.75" customHeight="1" x14ac:dyDescent="0.25">
      <c r="A306" s="4">
        <v>317</v>
      </c>
      <c r="B306" s="30"/>
      <c r="C306" s="2"/>
      <c r="D306" s="2"/>
      <c r="E306" s="2"/>
      <c r="F306" s="2"/>
      <c r="G306" s="14">
        <f ca="1">Tabla36891011181915161723456756389101112[[#This Row],[FECHA RADICACION]]-TODAY()</f>
        <v>-46063</v>
      </c>
      <c r="H306" s="14"/>
      <c r="I306" s="14"/>
      <c r="J306" s="14"/>
      <c r="K306" s="15"/>
      <c r="L306" s="21"/>
      <c r="N306" s="14"/>
    </row>
    <row r="307" spans="1:14" ht="21.75" customHeight="1" x14ac:dyDescent="0.25">
      <c r="A307" s="4">
        <v>318</v>
      </c>
      <c r="B307" s="30"/>
      <c r="C307" s="2"/>
      <c r="D307" s="2"/>
      <c r="E307" s="2"/>
      <c r="F307" s="2"/>
      <c r="G307" s="14">
        <f ca="1">Tabla36891011181915161723456756389101112[[#This Row],[FECHA RADICACION]]-TODAY()</f>
        <v>-46063</v>
      </c>
      <c r="H307" s="14"/>
      <c r="I307" s="14"/>
      <c r="J307" s="14"/>
      <c r="K307" s="15"/>
      <c r="L307" s="21"/>
      <c r="N307" s="14"/>
    </row>
    <row r="308" spans="1:14" ht="21.75" customHeight="1" x14ac:dyDescent="0.25">
      <c r="A308" s="4">
        <v>319</v>
      </c>
      <c r="B308" s="30"/>
      <c r="C308" s="2"/>
      <c r="D308" s="2"/>
      <c r="E308" s="2"/>
      <c r="F308" s="2"/>
      <c r="G308" s="14">
        <f ca="1">Tabla36891011181915161723456756389101112[[#This Row],[FECHA RADICACION]]-TODAY()</f>
        <v>-46063</v>
      </c>
      <c r="H308" s="14"/>
      <c r="I308" s="14"/>
      <c r="J308" s="14"/>
      <c r="K308" s="15"/>
      <c r="L308" s="21"/>
      <c r="N308" s="14"/>
    </row>
    <row r="309" spans="1:14" ht="21.75" customHeight="1" x14ac:dyDescent="0.25">
      <c r="A309" s="4">
        <v>320</v>
      </c>
      <c r="B309" s="30"/>
      <c r="C309" s="2"/>
      <c r="D309" s="2"/>
      <c r="E309" s="2"/>
      <c r="F309" s="2"/>
      <c r="G309" s="14">
        <f ca="1">Tabla36891011181915161723456756389101112[[#This Row],[FECHA RADICACION]]-TODAY()</f>
        <v>-46063</v>
      </c>
      <c r="H309" s="14"/>
      <c r="I309" s="14"/>
      <c r="J309" s="14"/>
      <c r="K309" s="15"/>
      <c r="L309" s="21"/>
      <c r="N309" s="14"/>
    </row>
    <row r="310" spans="1:14" ht="21.75" customHeight="1" x14ac:dyDescent="0.25">
      <c r="A310" s="4">
        <v>321</v>
      </c>
      <c r="B310" s="30"/>
      <c r="C310" s="2"/>
      <c r="D310" s="2"/>
      <c r="E310" s="2"/>
      <c r="F310" s="2"/>
      <c r="G310" s="14">
        <f ca="1">Tabla36891011181915161723456756389101112[[#This Row],[FECHA RADICACION]]-TODAY()</f>
        <v>-46063</v>
      </c>
      <c r="H310" s="14"/>
      <c r="I310" s="14"/>
      <c r="J310" s="14"/>
      <c r="K310" s="15"/>
      <c r="L310" s="21"/>
      <c r="N310" s="14"/>
    </row>
    <row r="311" spans="1:14" ht="21.75" customHeight="1" x14ac:dyDescent="0.25">
      <c r="A311" s="4">
        <v>322</v>
      </c>
      <c r="B311" s="30"/>
      <c r="C311" s="2"/>
      <c r="D311" s="2"/>
      <c r="E311" s="2"/>
      <c r="F311" s="2"/>
      <c r="G311" s="14">
        <f ca="1">Tabla36891011181915161723456756389101112[[#This Row],[FECHA RADICACION]]-TODAY()</f>
        <v>-46063</v>
      </c>
      <c r="H311" s="14"/>
      <c r="I311" s="14"/>
      <c r="J311" s="14"/>
      <c r="K311" s="15"/>
      <c r="L311" s="21"/>
      <c r="N311" s="14"/>
    </row>
    <row r="312" spans="1:14" ht="21.75" customHeight="1" x14ac:dyDescent="0.25">
      <c r="A312" s="4">
        <v>323</v>
      </c>
      <c r="B312" s="30"/>
      <c r="C312" s="2"/>
      <c r="D312" s="2"/>
      <c r="E312" s="2"/>
      <c r="F312" s="2"/>
      <c r="G312" s="14">
        <f ca="1">Tabla36891011181915161723456756389101112[[#This Row],[FECHA RADICACION]]-TODAY()</f>
        <v>-46063</v>
      </c>
      <c r="H312" s="14"/>
      <c r="I312" s="14"/>
      <c r="J312" s="14"/>
      <c r="K312" s="15"/>
      <c r="L312" s="21"/>
      <c r="N312" s="14"/>
    </row>
    <row r="313" spans="1:14" ht="21.75" customHeight="1" x14ac:dyDescent="0.25">
      <c r="A313" s="4">
        <v>324</v>
      </c>
      <c r="B313" s="30"/>
      <c r="C313" s="2"/>
      <c r="D313" s="2"/>
      <c r="E313" s="2"/>
      <c r="F313" s="2"/>
      <c r="G313" s="14">
        <f ca="1">Tabla36891011181915161723456756389101112[[#This Row],[FECHA RADICACION]]-TODAY()</f>
        <v>-46063</v>
      </c>
      <c r="H313" s="14"/>
      <c r="I313" s="14"/>
      <c r="J313" s="14"/>
      <c r="K313" s="15"/>
      <c r="L313" s="21"/>
      <c r="N313" s="14"/>
    </row>
    <row r="314" spans="1:14" ht="21.75" customHeight="1" x14ac:dyDescent="0.25">
      <c r="A314" s="4">
        <v>325</v>
      </c>
      <c r="B314" s="30"/>
      <c r="C314" s="2"/>
      <c r="D314" s="2"/>
      <c r="E314" s="2"/>
      <c r="F314" s="2"/>
      <c r="G314" s="14">
        <f ca="1">Tabla36891011181915161723456756389101112[[#This Row],[FECHA RADICACION]]-TODAY()</f>
        <v>-46063</v>
      </c>
      <c r="H314" s="14"/>
      <c r="I314" s="14"/>
      <c r="J314" s="14"/>
      <c r="K314" s="15"/>
      <c r="L314" s="21"/>
      <c r="N314" s="14"/>
    </row>
    <row r="315" spans="1:14" ht="21.75" customHeight="1" x14ac:dyDescent="0.25">
      <c r="A315" s="4">
        <v>326</v>
      </c>
      <c r="B315" s="30"/>
      <c r="C315" s="2"/>
      <c r="D315" s="2"/>
      <c r="E315" s="2"/>
      <c r="F315" s="2"/>
      <c r="G315" s="14">
        <f ca="1">Tabla36891011181915161723456756389101112[[#This Row],[FECHA RADICACION]]-TODAY()</f>
        <v>-46063</v>
      </c>
      <c r="H315" s="14"/>
      <c r="I315" s="14"/>
      <c r="J315" s="14"/>
      <c r="K315" s="15"/>
      <c r="L315" s="21"/>
      <c r="N315" s="14"/>
    </row>
    <row r="316" spans="1:14" ht="21.75" customHeight="1" x14ac:dyDescent="0.25">
      <c r="A316" s="4">
        <v>327</v>
      </c>
      <c r="B316" s="30"/>
      <c r="C316" s="2"/>
      <c r="D316" s="2"/>
      <c r="E316" s="2"/>
      <c r="F316" s="2"/>
      <c r="G316" s="14">
        <f ca="1">Tabla36891011181915161723456756389101112[[#This Row],[FECHA RADICACION]]-TODAY()</f>
        <v>-46063</v>
      </c>
      <c r="H316" s="14"/>
      <c r="I316" s="14"/>
      <c r="J316" s="14"/>
      <c r="K316" s="15"/>
      <c r="L316" s="21"/>
      <c r="N316" s="14"/>
    </row>
    <row r="317" spans="1:14" ht="21.75" customHeight="1" x14ac:dyDescent="0.25">
      <c r="A317" s="4">
        <v>328</v>
      </c>
      <c r="B317" s="30"/>
      <c r="C317" s="2"/>
      <c r="D317" s="2"/>
      <c r="E317" s="2"/>
      <c r="F317" s="2"/>
      <c r="G317" s="14">
        <f ca="1">Tabla36891011181915161723456756389101112[[#This Row],[FECHA RADICACION]]-TODAY()</f>
        <v>-46063</v>
      </c>
      <c r="H317" s="14"/>
      <c r="I317" s="14"/>
      <c r="J317" s="14"/>
      <c r="K317" s="15"/>
      <c r="L317" s="21"/>
      <c r="N317" s="14"/>
    </row>
    <row r="318" spans="1:14" ht="21.75" customHeight="1" x14ac:dyDescent="0.25">
      <c r="A318" s="4">
        <v>329</v>
      </c>
      <c r="B318" s="30"/>
      <c r="C318" s="2"/>
      <c r="D318" s="2"/>
      <c r="E318" s="6"/>
      <c r="F318" s="6"/>
      <c r="G318" s="14">
        <f ca="1">Tabla36891011181915161723456756389101112[[#This Row],[FECHA RADICACION]]-TODAY()</f>
        <v>-46063</v>
      </c>
      <c r="H318" s="14"/>
      <c r="I318" s="14"/>
      <c r="J318" s="14"/>
      <c r="K318" s="15"/>
      <c r="L318" s="21"/>
      <c r="N318" s="14"/>
    </row>
    <row r="319" spans="1:14" ht="21.75" customHeight="1" x14ac:dyDescent="0.25">
      <c r="A319" s="4">
        <v>330</v>
      </c>
      <c r="B319" s="30"/>
      <c r="C319" s="2"/>
      <c r="D319" s="2"/>
      <c r="E319" s="15"/>
      <c r="F319" s="15"/>
      <c r="G319" s="14">
        <f ca="1">Tabla36891011181915161723456756389101112[[#This Row],[FECHA RADICACION]]-TODAY()</f>
        <v>-46063</v>
      </c>
      <c r="H319" s="14"/>
      <c r="I319" s="14"/>
      <c r="J319" s="14"/>
      <c r="K319" s="15"/>
      <c r="L319" s="21"/>
      <c r="N319" s="14"/>
    </row>
    <row r="320" spans="1:14" ht="21.75" customHeight="1" x14ac:dyDescent="0.25">
      <c r="A320" s="4">
        <v>331</v>
      </c>
      <c r="B320" s="30"/>
      <c r="C320" s="2"/>
      <c r="D320" s="2"/>
      <c r="E320" s="2"/>
      <c r="F320" s="2"/>
      <c r="G320" s="14">
        <f ca="1">Tabla36891011181915161723456756389101112[[#This Row],[FECHA RADICACION]]-TODAY()</f>
        <v>-46063</v>
      </c>
      <c r="H320" s="14"/>
      <c r="I320" s="14"/>
      <c r="J320" s="14"/>
      <c r="K320" s="15"/>
      <c r="L320" s="21"/>
      <c r="N320" s="14"/>
    </row>
    <row r="321" spans="1:14" ht="21.75" customHeight="1" x14ac:dyDescent="0.25">
      <c r="A321" s="4">
        <v>332</v>
      </c>
      <c r="B321" s="30"/>
      <c r="C321" s="2"/>
      <c r="D321" s="2"/>
      <c r="E321" s="2"/>
      <c r="F321" s="2"/>
      <c r="G321" s="14">
        <f ca="1">Tabla36891011181915161723456756389101112[[#This Row],[FECHA RADICACION]]-TODAY()</f>
        <v>-46063</v>
      </c>
      <c r="H321" s="14"/>
      <c r="I321" s="14"/>
      <c r="J321" s="14"/>
      <c r="K321" s="15"/>
      <c r="L321" s="21"/>
      <c r="N321" s="14"/>
    </row>
    <row r="322" spans="1:14" ht="21.75" customHeight="1" x14ac:dyDescent="0.25">
      <c r="A322" s="4">
        <v>333</v>
      </c>
      <c r="B322" s="30"/>
      <c r="C322" s="2"/>
      <c r="D322" s="2"/>
      <c r="E322" s="2"/>
      <c r="F322" s="2"/>
      <c r="G322" s="14">
        <f ca="1">Tabla36891011181915161723456756389101112[[#This Row],[FECHA RADICACION]]-TODAY()</f>
        <v>-46063</v>
      </c>
      <c r="H322" s="14"/>
      <c r="I322" s="14"/>
      <c r="J322" s="14"/>
      <c r="K322" s="15"/>
      <c r="L322" s="21"/>
      <c r="N322" s="14"/>
    </row>
    <row r="323" spans="1:14" ht="21.75" customHeight="1" x14ac:dyDescent="0.25">
      <c r="A323" s="4">
        <v>334</v>
      </c>
      <c r="B323" s="30"/>
      <c r="C323" s="2"/>
      <c r="D323" s="2"/>
      <c r="E323" s="2"/>
      <c r="F323" s="2"/>
      <c r="G323" s="14">
        <f ca="1">Tabla36891011181915161723456756389101112[[#This Row],[FECHA RADICACION]]-TODAY()</f>
        <v>-46063</v>
      </c>
      <c r="H323" s="14"/>
      <c r="I323" s="14"/>
      <c r="J323" s="14"/>
      <c r="K323" s="15"/>
      <c r="L323" s="21"/>
      <c r="N323" s="14"/>
    </row>
    <row r="324" spans="1:14" ht="21.75" customHeight="1" x14ac:dyDescent="0.25">
      <c r="A324" s="4">
        <v>335</v>
      </c>
      <c r="B324" s="30"/>
      <c r="C324" s="2"/>
      <c r="D324" s="2"/>
      <c r="E324" s="2"/>
      <c r="F324" s="2"/>
      <c r="G324" s="14">
        <f ca="1">Tabla36891011181915161723456756389101112[[#This Row],[FECHA RADICACION]]-TODAY()</f>
        <v>-46063</v>
      </c>
      <c r="H324" s="14"/>
      <c r="I324" s="14"/>
      <c r="J324" s="14"/>
      <c r="K324" s="15"/>
      <c r="L324" s="21"/>
      <c r="N324" s="14"/>
    </row>
    <row r="325" spans="1:14" ht="21.75" customHeight="1" x14ac:dyDescent="0.25">
      <c r="A325" s="4">
        <v>336</v>
      </c>
      <c r="B325" s="30"/>
      <c r="C325" s="2"/>
      <c r="D325" s="2"/>
      <c r="E325" s="2"/>
      <c r="F325" s="2"/>
      <c r="G325" s="14">
        <f ca="1">Tabla36891011181915161723456756389101112[[#This Row],[FECHA RADICACION]]-TODAY()</f>
        <v>-46063</v>
      </c>
      <c r="H325" s="14"/>
      <c r="I325" s="14"/>
      <c r="J325" s="14"/>
      <c r="K325" s="15"/>
      <c r="L325" s="21"/>
      <c r="N325" s="14"/>
    </row>
    <row r="326" spans="1:14" ht="21.75" customHeight="1" x14ac:dyDescent="0.25">
      <c r="A326" s="4">
        <v>337</v>
      </c>
      <c r="B326" s="30"/>
      <c r="C326" s="2"/>
      <c r="D326" s="2"/>
      <c r="E326" s="2"/>
      <c r="F326" s="2"/>
      <c r="G326" s="14">
        <f ca="1">Tabla36891011181915161723456756389101112[[#This Row],[FECHA RADICACION]]-TODAY()</f>
        <v>-46063</v>
      </c>
      <c r="H326" s="14"/>
      <c r="I326" s="14"/>
      <c r="J326" s="14"/>
      <c r="K326" s="15"/>
      <c r="L326" s="21"/>
      <c r="N326" s="14"/>
    </row>
    <row r="327" spans="1:14" ht="21.75" customHeight="1" x14ac:dyDescent="0.25">
      <c r="A327" s="4">
        <v>338</v>
      </c>
      <c r="B327" s="30"/>
      <c r="C327" s="2"/>
      <c r="D327" s="2"/>
      <c r="E327" s="2"/>
      <c r="F327" s="2"/>
      <c r="G327" s="14">
        <f ca="1">Tabla36891011181915161723456756389101112[[#This Row],[FECHA RADICACION]]-TODAY()</f>
        <v>-46063</v>
      </c>
      <c r="H327" s="14"/>
      <c r="I327" s="14"/>
      <c r="J327" s="14"/>
      <c r="K327" s="15"/>
      <c r="L327" s="21"/>
      <c r="N327" s="14"/>
    </row>
    <row r="328" spans="1:14" ht="21.75" customHeight="1" x14ac:dyDescent="0.25">
      <c r="A328" s="4">
        <v>339</v>
      </c>
      <c r="B328" s="30"/>
      <c r="C328" s="2"/>
      <c r="D328" s="2"/>
      <c r="E328" s="2"/>
      <c r="F328" s="2"/>
      <c r="G328" s="14">
        <f ca="1">Tabla36891011181915161723456756389101112[[#This Row],[FECHA RADICACION]]-TODAY()</f>
        <v>-46063</v>
      </c>
      <c r="H328" s="14"/>
      <c r="I328" s="14"/>
      <c r="J328" s="14"/>
      <c r="K328" s="15"/>
      <c r="L328" s="21"/>
      <c r="N328" s="14"/>
    </row>
    <row r="329" spans="1:14" ht="21.75" customHeight="1" x14ac:dyDescent="0.25">
      <c r="A329" s="4">
        <v>340</v>
      </c>
      <c r="B329" s="30"/>
      <c r="C329" s="2"/>
      <c r="D329" s="2"/>
      <c r="E329" s="2"/>
      <c r="F329" s="2"/>
      <c r="G329" s="14">
        <f ca="1">Tabla36891011181915161723456756389101112[[#This Row],[FECHA RADICACION]]-TODAY()</f>
        <v>-46063</v>
      </c>
      <c r="H329" s="14"/>
      <c r="I329" s="14"/>
      <c r="J329" s="14"/>
      <c r="K329" s="15"/>
      <c r="L329" s="21"/>
      <c r="N329" s="14"/>
    </row>
    <row r="330" spans="1:14" ht="21.75" customHeight="1" x14ac:dyDescent="0.25">
      <c r="A330" s="4">
        <v>341</v>
      </c>
      <c r="B330" s="30"/>
      <c r="C330" s="2"/>
      <c r="D330" s="2"/>
      <c r="E330" s="2"/>
      <c r="F330" s="2"/>
      <c r="G330" s="14">
        <f ca="1">Tabla36891011181915161723456756389101112[[#This Row],[FECHA RADICACION]]-TODAY()</f>
        <v>-46063</v>
      </c>
      <c r="H330" s="14"/>
      <c r="I330" s="14"/>
      <c r="J330" s="14"/>
      <c r="K330" s="15"/>
      <c r="L330" s="21"/>
      <c r="N330" s="14"/>
    </row>
    <row r="331" spans="1:14" ht="21.75" customHeight="1" x14ac:dyDescent="0.25">
      <c r="A331" s="4">
        <v>342</v>
      </c>
      <c r="B331" s="30"/>
      <c r="C331" s="2"/>
      <c r="D331" s="2"/>
      <c r="E331" s="2"/>
      <c r="F331" s="2"/>
      <c r="G331" s="14">
        <f ca="1">Tabla36891011181915161723456756389101112[[#This Row],[FECHA RADICACION]]-TODAY()</f>
        <v>-46063</v>
      </c>
      <c r="H331" s="14"/>
      <c r="I331" s="14"/>
      <c r="J331" s="14"/>
      <c r="K331" s="15"/>
      <c r="L331" s="21"/>
      <c r="N331" s="14"/>
    </row>
    <row r="332" spans="1:14" ht="21.75" customHeight="1" x14ac:dyDescent="0.25">
      <c r="A332" s="4">
        <v>343</v>
      </c>
      <c r="B332" s="30"/>
      <c r="C332" s="2"/>
      <c r="D332" s="2"/>
      <c r="E332" s="2"/>
      <c r="F332" s="2"/>
      <c r="G332" s="14">
        <f ca="1">Tabla36891011181915161723456756389101112[[#This Row],[FECHA RADICACION]]-TODAY()</f>
        <v>-46063</v>
      </c>
      <c r="H332" s="14"/>
      <c r="I332" s="14"/>
      <c r="J332" s="14"/>
      <c r="K332" s="15"/>
      <c r="L332" s="21"/>
      <c r="N332" s="14"/>
    </row>
    <row r="333" spans="1:14" ht="21.75" customHeight="1" x14ac:dyDescent="0.25">
      <c r="A333" s="4">
        <v>344</v>
      </c>
      <c r="B333" s="30"/>
      <c r="C333" s="2"/>
      <c r="D333" s="2"/>
      <c r="E333" s="2"/>
      <c r="F333" s="2"/>
      <c r="G333" s="14">
        <f ca="1">Tabla36891011181915161723456756389101112[[#This Row],[FECHA RADICACION]]-TODAY()</f>
        <v>-46063</v>
      </c>
      <c r="H333" s="14"/>
      <c r="I333" s="14"/>
      <c r="J333" s="14"/>
      <c r="K333" s="15"/>
      <c r="L333" s="21"/>
      <c r="N333" s="14"/>
    </row>
    <row r="334" spans="1:14" ht="21.75" customHeight="1" x14ac:dyDescent="0.25">
      <c r="A334" s="4">
        <v>345</v>
      </c>
      <c r="B334" s="30"/>
      <c r="C334" s="2"/>
      <c r="D334" s="2"/>
      <c r="E334" s="2"/>
      <c r="F334" s="2"/>
      <c r="G334" s="14">
        <f ca="1">Tabla36891011181915161723456756389101112[[#This Row],[FECHA RADICACION]]-TODAY()</f>
        <v>-46063</v>
      </c>
      <c r="H334" s="14"/>
      <c r="I334" s="14"/>
      <c r="J334" s="14"/>
      <c r="K334" s="15"/>
      <c r="L334" s="21"/>
      <c r="N334" s="14"/>
    </row>
    <row r="335" spans="1:14" ht="21.75" customHeight="1" x14ac:dyDescent="0.25">
      <c r="A335" s="4">
        <v>346</v>
      </c>
      <c r="B335" s="30"/>
      <c r="C335" s="2"/>
      <c r="D335" s="2"/>
      <c r="E335" s="2"/>
      <c r="F335" s="2"/>
      <c r="G335" s="14">
        <f ca="1">Tabla36891011181915161723456756389101112[[#This Row],[FECHA RADICACION]]-TODAY()</f>
        <v>-46063</v>
      </c>
      <c r="H335" s="14"/>
      <c r="I335" s="14"/>
      <c r="J335" s="14"/>
      <c r="K335" s="15"/>
      <c r="L335" s="21"/>
      <c r="N335" s="14"/>
    </row>
    <row r="336" spans="1:14" ht="21.75" customHeight="1" x14ac:dyDescent="0.25">
      <c r="A336" s="4">
        <v>347</v>
      </c>
      <c r="B336" s="30"/>
      <c r="C336" s="2"/>
      <c r="D336" s="2"/>
      <c r="E336" s="2"/>
      <c r="F336" s="2"/>
      <c r="G336" s="14">
        <f ca="1">Tabla36891011181915161723456756389101112[[#This Row],[FECHA RADICACION]]-TODAY()</f>
        <v>-46063</v>
      </c>
      <c r="H336" s="14"/>
      <c r="I336" s="14"/>
      <c r="J336" s="14"/>
      <c r="K336" s="15"/>
      <c r="L336" s="21"/>
      <c r="N336" s="14"/>
    </row>
    <row r="337" spans="1:14" ht="21.75" customHeight="1" x14ac:dyDescent="0.25">
      <c r="A337" s="4">
        <v>348</v>
      </c>
      <c r="B337" s="30"/>
      <c r="C337" s="2"/>
      <c r="D337" s="2"/>
      <c r="E337" s="2"/>
      <c r="F337" s="2"/>
      <c r="G337" s="14">
        <f ca="1">Tabla36891011181915161723456756389101112[[#This Row],[FECHA RADICACION]]-TODAY()</f>
        <v>-46063</v>
      </c>
      <c r="H337" s="14"/>
      <c r="I337" s="14"/>
      <c r="J337" s="14"/>
      <c r="K337" s="15"/>
      <c r="L337" s="21"/>
      <c r="N337" s="14"/>
    </row>
    <row r="338" spans="1:14" ht="21.75" customHeight="1" x14ac:dyDescent="0.25">
      <c r="A338" s="4">
        <v>349</v>
      </c>
      <c r="B338" s="30"/>
      <c r="C338" s="2"/>
      <c r="D338" s="2"/>
      <c r="E338" s="2"/>
      <c r="F338" s="2"/>
      <c r="G338" s="14">
        <f ca="1">Tabla36891011181915161723456756389101112[[#This Row],[FECHA RADICACION]]-TODAY()</f>
        <v>-46063</v>
      </c>
      <c r="H338" s="14"/>
      <c r="I338" s="14"/>
      <c r="J338" s="14"/>
      <c r="K338" s="15"/>
      <c r="L338" s="21"/>
      <c r="N338" s="14"/>
    </row>
    <row r="339" spans="1:14" ht="21.75" customHeight="1" x14ac:dyDescent="0.25">
      <c r="A339" s="4">
        <v>350</v>
      </c>
      <c r="B339" s="30"/>
      <c r="C339" s="2"/>
      <c r="D339" s="2"/>
      <c r="E339" s="2"/>
      <c r="F339" s="2"/>
      <c r="G339" s="14">
        <f ca="1">Tabla36891011181915161723456756389101112[[#This Row],[FECHA RADICACION]]-TODAY()</f>
        <v>-46063</v>
      </c>
      <c r="H339" s="14"/>
      <c r="I339" s="14"/>
      <c r="J339" s="14"/>
      <c r="K339" s="15"/>
      <c r="L339" s="21"/>
      <c r="N339" s="14"/>
    </row>
    <row r="340" spans="1:14" ht="21.75" customHeight="1" x14ac:dyDescent="0.25">
      <c r="A340" s="4">
        <v>351</v>
      </c>
      <c r="B340" s="30"/>
      <c r="C340" s="2"/>
      <c r="D340" s="2"/>
      <c r="E340" s="2"/>
      <c r="F340" s="2"/>
      <c r="G340" s="14">
        <f ca="1">Tabla36891011181915161723456756389101112[[#This Row],[FECHA RADICACION]]-TODAY()</f>
        <v>-46063</v>
      </c>
      <c r="H340" s="14"/>
      <c r="I340" s="14"/>
      <c r="J340" s="14"/>
      <c r="K340" s="15"/>
      <c r="L340" s="21"/>
      <c r="N340" s="14"/>
    </row>
    <row r="341" spans="1:14" ht="21.75" customHeight="1" x14ac:dyDescent="0.25">
      <c r="A341" s="4">
        <v>352</v>
      </c>
      <c r="B341" s="30"/>
      <c r="C341" s="2"/>
      <c r="D341" s="2"/>
      <c r="E341" s="2"/>
      <c r="F341" s="2"/>
      <c r="G341" s="14">
        <f ca="1">Tabla36891011181915161723456756389101112[[#This Row],[FECHA RADICACION]]-TODAY()</f>
        <v>-46063</v>
      </c>
      <c r="H341" s="14"/>
      <c r="I341" s="14"/>
      <c r="J341" s="14"/>
      <c r="K341" s="15"/>
      <c r="L341" s="21"/>
      <c r="N341" s="14"/>
    </row>
    <row r="342" spans="1:14" ht="21.75" customHeight="1" x14ac:dyDescent="0.25">
      <c r="A342" s="4">
        <v>353</v>
      </c>
      <c r="B342" s="30"/>
      <c r="C342" s="2"/>
      <c r="D342" s="2"/>
      <c r="E342" s="2"/>
      <c r="F342" s="2"/>
      <c r="G342" s="14">
        <f ca="1">Tabla36891011181915161723456756389101112[[#This Row],[FECHA RADICACION]]-TODAY()</f>
        <v>-46063</v>
      </c>
      <c r="H342" s="14"/>
      <c r="I342" s="14"/>
      <c r="J342" s="14"/>
      <c r="K342" s="15"/>
      <c r="L342" s="21"/>
      <c r="N342" s="14"/>
    </row>
    <row r="343" spans="1:14" ht="21.75" customHeight="1" x14ac:dyDescent="0.25">
      <c r="A343" s="4">
        <v>354</v>
      </c>
      <c r="B343" s="30"/>
      <c r="C343" s="2"/>
      <c r="D343" s="2"/>
      <c r="E343" s="2"/>
      <c r="F343" s="2"/>
      <c r="G343" s="14">
        <f ca="1">Tabla36891011181915161723456756389101112[[#This Row],[FECHA RADICACION]]-TODAY()</f>
        <v>-46063</v>
      </c>
      <c r="H343" s="14"/>
      <c r="I343" s="14"/>
      <c r="J343" s="14"/>
      <c r="K343" s="15"/>
      <c r="L343" s="21"/>
      <c r="N343" s="14"/>
    </row>
    <row r="344" spans="1:14" ht="21.75" customHeight="1" x14ac:dyDescent="0.25">
      <c r="A344" s="4">
        <v>355</v>
      </c>
      <c r="B344" s="30"/>
      <c r="C344" s="2"/>
      <c r="D344" s="2"/>
      <c r="E344" s="2"/>
      <c r="F344" s="2"/>
      <c r="G344" s="14">
        <f ca="1">Tabla36891011181915161723456756389101112[[#This Row],[FECHA RADICACION]]-TODAY()</f>
        <v>-46063</v>
      </c>
      <c r="H344" s="14"/>
      <c r="I344" s="14"/>
      <c r="J344" s="14"/>
      <c r="K344" s="15"/>
      <c r="L344" s="21"/>
      <c r="N344" s="14"/>
    </row>
    <row r="345" spans="1:14" ht="21.75" customHeight="1" x14ac:dyDescent="0.25">
      <c r="A345" s="4">
        <v>356</v>
      </c>
      <c r="B345" s="30"/>
      <c r="C345" s="2"/>
      <c r="D345" s="2"/>
      <c r="E345" s="2"/>
      <c r="F345" s="2"/>
      <c r="G345" s="14">
        <f ca="1">Tabla36891011181915161723456756389101112[[#This Row],[FECHA RADICACION]]-TODAY()</f>
        <v>-46063</v>
      </c>
      <c r="H345" s="14"/>
      <c r="I345" s="14"/>
      <c r="J345" s="14"/>
      <c r="K345" s="15"/>
      <c r="L345" s="21"/>
      <c r="N345" s="14"/>
    </row>
    <row r="346" spans="1:14" ht="21.75" customHeight="1" x14ac:dyDescent="0.25">
      <c r="A346" s="4">
        <v>357</v>
      </c>
      <c r="B346" s="30"/>
      <c r="C346" s="2"/>
      <c r="D346" s="2"/>
      <c r="E346" s="2"/>
      <c r="F346" s="2"/>
      <c r="G346" s="14">
        <f ca="1">Tabla36891011181915161723456756389101112[[#This Row],[FECHA RADICACION]]-TODAY()</f>
        <v>-46063</v>
      </c>
      <c r="H346" s="14"/>
      <c r="I346" s="14"/>
      <c r="J346" s="14"/>
      <c r="K346" s="15"/>
      <c r="L346" s="21"/>
      <c r="N346" s="14"/>
    </row>
    <row r="347" spans="1:14" ht="21.75" customHeight="1" x14ac:dyDescent="0.25">
      <c r="A347" s="4">
        <v>358</v>
      </c>
      <c r="B347" s="30"/>
      <c r="C347" s="2"/>
      <c r="D347" s="2"/>
      <c r="E347" s="2"/>
      <c r="F347" s="2"/>
      <c r="G347" s="14">
        <f ca="1">Tabla36891011181915161723456756389101112[[#This Row],[FECHA RADICACION]]-TODAY()</f>
        <v>-46063</v>
      </c>
      <c r="H347" s="14"/>
      <c r="I347" s="14"/>
      <c r="J347" s="14"/>
      <c r="K347" s="15"/>
      <c r="L347" s="21"/>
      <c r="N347" s="14"/>
    </row>
    <row r="348" spans="1:14" ht="21.75" customHeight="1" x14ac:dyDescent="0.25">
      <c r="A348" s="4">
        <v>359</v>
      </c>
      <c r="B348" s="30"/>
      <c r="C348" s="2"/>
      <c r="D348" s="2"/>
      <c r="E348" s="2"/>
      <c r="F348" s="2"/>
      <c r="G348" s="14">
        <f ca="1">Tabla36891011181915161723456756389101112[[#This Row],[FECHA RADICACION]]-TODAY()</f>
        <v>-46063</v>
      </c>
      <c r="H348" s="14"/>
      <c r="I348" s="14"/>
      <c r="J348" s="14"/>
      <c r="K348" s="15"/>
      <c r="L348" s="21"/>
      <c r="N348" s="14"/>
    </row>
    <row r="349" spans="1:14" ht="21.75" customHeight="1" x14ac:dyDescent="0.25">
      <c r="A349" s="4">
        <v>360</v>
      </c>
      <c r="B349" s="30"/>
      <c r="C349" s="2"/>
      <c r="D349" s="2"/>
      <c r="E349" s="2"/>
      <c r="F349" s="2"/>
      <c r="G349" s="14">
        <f ca="1">Tabla36891011181915161723456756389101112[[#This Row],[FECHA RADICACION]]-TODAY()</f>
        <v>-46063</v>
      </c>
      <c r="H349" s="14"/>
      <c r="I349" s="14"/>
      <c r="J349" s="14"/>
      <c r="K349" s="15"/>
      <c r="L349" s="21"/>
      <c r="N349" s="14"/>
    </row>
    <row r="350" spans="1:14" ht="21.75" customHeight="1" x14ac:dyDescent="0.25">
      <c r="A350" s="4">
        <v>361</v>
      </c>
      <c r="B350" s="30"/>
      <c r="C350" s="2"/>
      <c r="D350" s="2"/>
      <c r="E350" s="2"/>
      <c r="F350" s="2"/>
      <c r="G350" s="14">
        <f ca="1">Tabla36891011181915161723456756389101112[[#This Row],[FECHA RADICACION]]-TODAY()</f>
        <v>-46063</v>
      </c>
      <c r="H350" s="14"/>
      <c r="I350" s="14"/>
      <c r="J350" s="14"/>
      <c r="K350" s="15"/>
      <c r="L350" s="21"/>
    </row>
    <row r="351" spans="1:14" ht="21.75" customHeight="1" x14ac:dyDescent="0.25">
      <c r="A351" s="4">
        <v>362</v>
      </c>
      <c r="B351" s="30"/>
      <c r="C351" s="2"/>
      <c r="D351" s="2"/>
      <c r="E351" s="2"/>
      <c r="F351" s="2"/>
      <c r="G351" s="14">
        <f ca="1">Tabla36891011181915161723456756389101112[[#This Row],[FECHA RADICACION]]-TODAY()</f>
        <v>-46063</v>
      </c>
      <c r="H351" s="14"/>
      <c r="I351" s="14"/>
      <c r="J351" s="14"/>
      <c r="K351" s="15"/>
      <c r="L351" s="21"/>
    </row>
    <row r="352" spans="1:14" ht="21.75" customHeight="1" x14ac:dyDescent="0.25">
      <c r="A352" s="4">
        <v>363</v>
      </c>
      <c r="B352" s="30"/>
      <c r="C352" s="2"/>
      <c r="D352" s="2"/>
      <c r="E352" s="2"/>
      <c r="F352" s="2"/>
      <c r="G352" s="14">
        <f ca="1">Tabla36891011181915161723456756389101112[[#This Row],[FECHA RADICACION]]-TODAY()</f>
        <v>-46063</v>
      </c>
      <c r="H352" s="14"/>
      <c r="I352" s="14"/>
      <c r="J352" s="14"/>
      <c r="K352" s="15"/>
      <c r="L352" s="21"/>
    </row>
    <row r="353" spans="1:12" ht="21.75" customHeight="1" x14ac:dyDescent="0.25">
      <c r="A353" s="4">
        <v>364</v>
      </c>
      <c r="B353" s="30"/>
      <c r="C353" s="2"/>
      <c r="D353" s="2"/>
      <c r="E353" s="2"/>
      <c r="F353" s="2"/>
      <c r="G353" s="14">
        <f ca="1">Tabla36891011181915161723456756389101112[[#This Row],[FECHA RADICACION]]-TODAY()</f>
        <v>-46063</v>
      </c>
      <c r="H353" s="14"/>
      <c r="I353" s="14"/>
      <c r="J353" s="14"/>
      <c r="K353" s="15"/>
      <c r="L353" s="21"/>
    </row>
    <row r="354" spans="1:12" ht="21.75" customHeight="1" x14ac:dyDescent="0.25">
      <c r="A354" s="4">
        <v>365</v>
      </c>
      <c r="B354" s="30"/>
      <c r="C354" s="2"/>
      <c r="D354" s="2"/>
      <c r="E354" s="2"/>
      <c r="F354" s="2"/>
      <c r="G354" s="14">
        <f ca="1">Tabla36891011181915161723456756389101112[[#This Row],[FECHA RADICACION]]-TODAY()</f>
        <v>-46063</v>
      </c>
      <c r="H354" s="14"/>
      <c r="I354" s="14"/>
      <c r="J354" s="14"/>
      <c r="K354" s="15"/>
      <c r="L354" s="21"/>
    </row>
    <row r="355" spans="1:12" ht="21.75" customHeight="1" x14ac:dyDescent="0.25">
      <c r="A355" s="4">
        <v>366</v>
      </c>
      <c r="B355" s="30"/>
      <c r="C355" s="2"/>
      <c r="D355" s="2"/>
      <c r="E355" s="2"/>
      <c r="F355" s="2"/>
      <c r="G355" s="14">
        <f ca="1">Tabla36891011181915161723456756389101112[[#This Row],[FECHA RADICACION]]-TODAY()</f>
        <v>-46063</v>
      </c>
      <c r="H355" s="14"/>
      <c r="I355" s="14"/>
      <c r="J355" s="14"/>
      <c r="K355" s="15"/>
      <c r="L355" s="21"/>
    </row>
    <row r="356" spans="1:12" ht="21.75" customHeight="1" x14ac:dyDescent="0.25">
      <c r="A356" s="4">
        <v>367</v>
      </c>
      <c r="B356" s="30"/>
      <c r="C356" s="2"/>
      <c r="D356" s="2"/>
      <c r="E356" s="2"/>
      <c r="F356" s="2"/>
      <c r="G356" s="14">
        <f ca="1">Tabla36891011181915161723456756389101112[[#This Row],[FECHA RADICACION]]-TODAY()</f>
        <v>-46063</v>
      </c>
      <c r="H356" s="14"/>
      <c r="I356" s="14"/>
      <c r="J356" s="14"/>
      <c r="K356" s="15"/>
      <c r="L356" s="21"/>
    </row>
    <row r="357" spans="1:12" ht="21.75" customHeight="1" x14ac:dyDescent="0.25">
      <c r="A357" s="4">
        <v>368</v>
      </c>
      <c r="B357" s="30"/>
      <c r="C357" s="2"/>
      <c r="D357" s="2"/>
      <c r="E357" s="2"/>
      <c r="F357" s="2"/>
      <c r="G357" s="14">
        <f ca="1">Tabla36891011181915161723456756389101112[[#This Row],[FECHA RADICACION]]-TODAY()</f>
        <v>-46063</v>
      </c>
      <c r="H357" s="14"/>
      <c r="I357" s="14"/>
      <c r="J357" s="14"/>
      <c r="K357" s="15"/>
      <c r="L357" s="21"/>
    </row>
    <row r="358" spans="1:12" ht="21.75" customHeight="1" x14ac:dyDescent="0.25">
      <c r="A358" s="4">
        <v>369</v>
      </c>
      <c r="B358" s="30"/>
      <c r="C358" s="2"/>
      <c r="D358" s="2"/>
      <c r="E358" s="2"/>
      <c r="F358" s="2"/>
      <c r="G358" s="14">
        <f ca="1">Tabla36891011181915161723456756389101112[[#This Row],[FECHA RADICACION]]-TODAY()</f>
        <v>-46063</v>
      </c>
      <c r="H358" s="14"/>
      <c r="I358" s="14"/>
      <c r="J358" s="14"/>
      <c r="K358" s="15"/>
      <c r="L358" s="21"/>
    </row>
    <row r="359" spans="1:12" ht="21.75" customHeight="1" x14ac:dyDescent="0.25">
      <c r="A359" s="4">
        <v>370</v>
      </c>
      <c r="B359" s="30"/>
      <c r="C359" s="2"/>
      <c r="D359" s="2"/>
      <c r="E359" s="2"/>
      <c r="F359" s="2"/>
      <c r="G359" s="14">
        <f ca="1">Tabla36891011181915161723456756389101112[[#This Row],[FECHA RADICACION]]-TODAY()</f>
        <v>-46063</v>
      </c>
      <c r="H359" s="14"/>
      <c r="I359" s="14"/>
      <c r="J359" s="14"/>
      <c r="K359" s="15"/>
      <c r="L359" s="21"/>
    </row>
    <row r="360" spans="1:12" ht="21.75" customHeight="1" x14ac:dyDescent="0.25">
      <c r="A360" s="4">
        <v>371</v>
      </c>
      <c r="B360" s="30"/>
      <c r="C360" s="2"/>
      <c r="D360" s="2"/>
      <c r="E360" s="2"/>
      <c r="F360" s="2"/>
      <c r="G360" s="14">
        <f ca="1">Tabla36891011181915161723456756389101112[[#This Row],[FECHA RADICACION]]-TODAY()</f>
        <v>-46063</v>
      </c>
      <c r="H360" s="14"/>
      <c r="I360" s="14"/>
      <c r="J360" s="14"/>
      <c r="K360" s="15"/>
      <c r="L360" s="21"/>
    </row>
    <row r="361" spans="1:12" ht="21.75" customHeight="1" x14ac:dyDescent="0.25">
      <c r="A361" s="4">
        <v>372</v>
      </c>
      <c r="B361" s="30"/>
      <c r="C361" s="2"/>
      <c r="D361" s="2"/>
      <c r="E361" s="2"/>
      <c r="F361" s="2"/>
      <c r="G361" s="14">
        <f ca="1">Tabla36891011181915161723456756389101112[[#This Row],[FECHA RADICACION]]-TODAY()</f>
        <v>-46063</v>
      </c>
      <c r="H361" s="14"/>
      <c r="I361" s="14"/>
      <c r="J361" s="14"/>
      <c r="K361" s="15"/>
      <c r="L361" s="21"/>
    </row>
    <row r="362" spans="1:12" ht="21.75" customHeight="1" x14ac:dyDescent="0.25">
      <c r="A362" s="4">
        <v>373</v>
      </c>
      <c r="B362" s="30"/>
      <c r="C362" s="2"/>
      <c r="D362" s="2"/>
      <c r="E362" s="2"/>
      <c r="F362" s="2"/>
      <c r="G362" s="14">
        <f ca="1">Tabla36891011181915161723456756389101112[[#This Row],[FECHA RADICACION]]-TODAY()</f>
        <v>-46063</v>
      </c>
      <c r="H362" s="14"/>
      <c r="I362" s="14"/>
      <c r="J362" s="14"/>
      <c r="K362" s="15"/>
      <c r="L362" s="21"/>
    </row>
    <row r="363" spans="1:12" ht="21.75" customHeight="1" x14ac:dyDescent="0.25">
      <c r="A363" s="4">
        <v>374</v>
      </c>
      <c r="B363" s="30"/>
      <c r="C363" s="2"/>
      <c r="D363" s="2"/>
      <c r="E363" s="2"/>
      <c r="F363" s="2"/>
      <c r="G363" s="14">
        <f ca="1">Tabla36891011181915161723456756389101112[[#This Row],[FECHA RADICACION]]-TODAY()</f>
        <v>-46063</v>
      </c>
      <c r="H363" s="14"/>
      <c r="I363" s="14"/>
      <c r="J363" s="14"/>
      <c r="K363" s="15"/>
      <c r="L363" s="21"/>
    </row>
    <row r="364" spans="1:12" ht="21.75" customHeight="1" x14ac:dyDescent="0.25">
      <c r="A364" s="4">
        <v>375</v>
      </c>
      <c r="B364" s="30"/>
      <c r="C364" s="2"/>
      <c r="D364" s="2"/>
      <c r="E364" s="2"/>
      <c r="F364" s="2"/>
      <c r="G364" s="14">
        <f ca="1">Tabla36891011181915161723456756389101112[[#This Row],[FECHA RADICACION]]-TODAY()</f>
        <v>-46063</v>
      </c>
      <c r="H364" s="14"/>
      <c r="I364" s="14"/>
      <c r="J364" s="14"/>
      <c r="K364" s="15"/>
      <c r="L364" s="21"/>
    </row>
    <row r="365" spans="1:12" ht="21.75" customHeight="1" x14ac:dyDescent="0.25">
      <c r="A365" s="4">
        <v>376</v>
      </c>
      <c r="B365" s="30"/>
      <c r="C365" s="2"/>
      <c r="D365" s="2"/>
      <c r="E365" s="2"/>
      <c r="F365" s="2"/>
      <c r="G365" s="14">
        <f ca="1">Tabla36891011181915161723456756389101112[[#This Row],[FECHA RADICACION]]-TODAY()</f>
        <v>-46063</v>
      </c>
      <c r="H365" s="14"/>
      <c r="I365" s="14"/>
      <c r="J365" s="14"/>
      <c r="K365" s="15"/>
      <c r="L365" s="21"/>
    </row>
    <row r="366" spans="1:12" ht="21.75" customHeight="1" x14ac:dyDescent="0.25">
      <c r="A366" s="4">
        <v>377</v>
      </c>
      <c r="B366" s="30"/>
      <c r="C366" s="2"/>
      <c r="D366" s="2"/>
      <c r="E366" s="2"/>
      <c r="F366" s="2"/>
      <c r="G366" s="14">
        <f ca="1">Tabla36891011181915161723456756389101112[[#This Row],[FECHA RADICACION]]-TODAY()</f>
        <v>-46063</v>
      </c>
      <c r="H366" s="14"/>
      <c r="I366" s="14"/>
      <c r="J366" s="14"/>
      <c r="K366" s="15"/>
      <c r="L366" s="21"/>
    </row>
    <row r="367" spans="1:12" ht="21.75" customHeight="1" x14ac:dyDescent="0.25">
      <c r="A367" s="4">
        <v>378</v>
      </c>
      <c r="B367" s="30"/>
      <c r="C367" s="2"/>
      <c r="D367" s="2"/>
      <c r="E367" s="2"/>
      <c r="F367" s="2"/>
      <c r="G367" s="14">
        <f ca="1">Tabla36891011181915161723456756389101112[[#This Row],[FECHA RADICACION]]-TODAY()</f>
        <v>-46063</v>
      </c>
      <c r="H367" s="14"/>
      <c r="I367" s="14"/>
      <c r="J367" s="14"/>
      <c r="K367" s="15"/>
      <c r="L367" s="21"/>
    </row>
    <row r="368" spans="1:12" ht="21.75" customHeight="1" x14ac:dyDescent="0.25">
      <c r="A368" s="4">
        <v>379</v>
      </c>
      <c r="B368" s="30"/>
      <c r="C368" s="2"/>
      <c r="D368" s="2"/>
      <c r="E368" s="2"/>
      <c r="F368" s="2"/>
      <c r="G368" s="14">
        <f ca="1">Tabla36891011181915161723456756389101112[[#This Row],[FECHA RADICACION]]-TODAY()</f>
        <v>-46063</v>
      </c>
      <c r="H368" s="14"/>
      <c r="I368" s="14"/>
      <c r="J368" s="14"/>
      <c r="K368" s="15"/>
      <c r="L368" s="21"/>
    </row>
    <row r="369" spans="1:12" ht="21.75" customHeight="1" x14ac:dyDescent="0.25">
      <c r="A369" s="4">
        <v>380</v>
      </c>
      <c r="B369" s="30"/>
      <c r="C369" s="2"/>
      <c r="D369" s="2"/>
      <c r="E369" s="2"/>
      <c r="F369" s="2"/>
      <c r="G369" s="14">
        <f ca="1">Tabla36891011181915161723456756389101112[[#This Row],[FECHA RADICACION]]-TODAY()</f>
        <v>-46063</v>
      </c>
      <c r="H369" s="14"/>
      <c r="I369" s="14"/>
      <c r="J369" s="14"/>
      <c r="K369" s="15"/>
      <c r="L369" s="21"/>
    </row>
    <row r="370" spans="1:12" ht="21.75" customHeight="1" x14ac:dyDescent="0.25">
      <c r="A370" s="4">
        <v>381</v>
      </c>
      <c r="B370" s="30"/>
      <c r="C370" s="2"/>
      <c r="D370" s="2"/>
      <c r="E370" s="2"/>
      <c r="F370" s="2"/>
      <c r="G370" s="14">
        <f ca="1">Tabla36891011181915161723456756389101112[[#This Row],[FECHA RADICACION]]-TODAY()</f>
        <v>-46063</v>
      </c>
      <c r="H370" s="14"/>
      <c r="I370" s="14"/>
      <c r="J370" s="14"/>
      <c r="K370" s="15"/>
      <c r="L370" s="21"/>
    </row>
    <row r="371" spans="1:12" ht="21.75" customHeight="1" x14ac:dyDescent="0.25">
      <c r="A371" s="4">
        <v>382</v>
      </c>
      <c r="B371" s="30"/>
      <c r="C371" s="2"/>
      <c r="D371" s="2"/>
      <c r="E371" s="2"/>
      <c r="F371" s="2"/>
      <c r="G371" s="14">
        <f ca="1">Tabla36891011181915161723456756389101112[[#This Row],[FECHA RADICACION]]-TODAY()</f>
        <v>-46063</v>
      </c>
      <c r="H371" s="14"/>
      <c r="I371" s="14"/>
      <c r="J371" s="14"/>
      <c r="K371" s="15"/>
      <c r="L371" s="21"/>
    </row>
    <row r="372" spans="1:12" ht="21.75" customHeight="1" x14ac:dyDescent="0.25">
      <c r="A372" s="4">
        <v>383</v>
      </c>
      <c r="B372" s="30"/>
      <c r="C372" s="2"/>
      <c r="D372" s="2"/>
      <c r="E372" s="2"/>
      <c r="F372" s="2"/>
      <c r="G372" s="14">
        <f ca="1">Tabla36891011181915161723456756389101112[[#This Row],[FECHA RADICACION]]-TODAY()</f>
        <v>-46063</v>
      </c>
      <c r="H372" s="14"/>
      <c r="I372" s="14"/>
      <c r="J372" s="14"/>
      <c r="K372" s="15"/>
      <c r="L372" s="21"/>
    </row>
    <row r="373" spans="1:12" ht="21.75" customHeight="1" x14ac:dyDescent="0.25">
      <c r="A373" s="4">
        <v>384</v>
      </c>
      <c r="B373" s="30"/>
      <c r="C373" s="2"/>
      <c r="D373" s="2"/>
      <c r="E373" s="2"/>
      <c r="F373" s="2"/>
      <c r="G373" s="14">
        <f ca="1">Tabla36891011181915161723456756389101112[[#This Row],[FECHA RADICACION]]-TODAY()</f>
        <v>-46063</v>
      </c>
      <c r="H373" s="14"/>
      <c r="I373" s="14"/>
      <c r="J373" s="14"/>
      <c r="K373" s="15"/>
      <c r="L373" s="21"/>
    </row>
    <row r="374" spans="1:12" ht="21.75" customHeight="1" x14ac:dyDescent="0.25">
      <c r="A374" s="4">
        <v>385</v>
      </c>
      <c r="B374" s="30"/>
      <c r="C374" s="2"/>
      <c r="D374" s="2"/>
      <c r="E374" s="2"/>
      <c r="F374" s="2"/>
      <c r="G374" s="14">
        <f ca="1">Tabla36891011181915161723456756389101112[[#This Row],[FECHA RADICACION]]-TODAY()</f>
        <v>-46063</v>
      </c>
      <c r="H374" s="14"/>
      <c r="I374" s="14"/>
      <c r="J374" s="14"/>
      <c r="K374" s="15"/>
      <c r="L374" s="21"/>
    </row>
    <row r="375" spans="1:12" ht="21.75" customHeight="1" x14ac:dyDescent="0.25">
      <c r="A375" s="4">
        <v>386</v>
      </c>
      <c r="B375" s="30"/>
      <c r="C375" s="2"/>
      <c r="D375" s="2"/>
      <c r="E375" s="2"/>
      <c r="F375" s="2"/>
      <c r="G375" s="14">
        <f ca="1">Tabla36891011181915161723456756389101112[[#This Row],[FECHA RADICACION]]-TODAY()</f>
        <v>-46063</v>
      </c>
      <c r="H375" s="14"/>
      <c r="I375" s="14"/>
      <c r="J375" s="14"/>
      <c r="K375" s="15"/>
      <c r="L375" s="21"/>
    </row>
    <row r="376" spans="1:12" ht="21.75" customHeight="1" x14ac:dyDescent="0.25">
      <c r="A376" s="4">
        <v>387</v>
      </c>
      <c r="B376" s="64"/>
      <c r="C376" s="2"/>
      <c r="D376" s="2"/>
      <c r="E376" s="2"/>
      <c r="F376" s="2"/>
      <c r="G376" s="14">
        <f ca="1">Tabla36891011181915161723456756389101112[[#This Row],[FECHA RADICACION]]-TODAY()</f>
        <v>-46063</v>
      </c>
      <c r="H376" s="14"/>
      <c r="I376" s="14"/>
      <c r="J376" s="14"/>
      <c r="K376" s="15"/>
      <c r="L376" s="21"/>
    </row>
    <row r="377" spans="1:12" ht="21.75" customHeight="1" x14ac:dyDescent="0.25">
      <c r="A377" s="4">
        <v>388</v>
      </c>
      <c r="B377" s="30"/>
      <c r="C377" s="2"/>
      <c r="D377" s="2"/>
      <c r="E377" s="2"/>
      <c r="F377" s="2"/>
      <c r="G377" s="14">
        <f ca="1">Tabla36891011181915161723456756389101112[[#This Row],[FECHA RADICACION]]-TODAY()</f>
        <v>-46063</v>
      </c>
      <c r="H377" s="14"/>
      <c r="I377" s="14"/>
      <c r="J377" s="14"/>
      <c r="K377" s="15"/>
      <c r="L377" s="21"/>
    </row>
    <row r="378" spans="1:12" ht="21.75" customHeight="1" x14ac:dyDescent="0.25">
      <c r="A378" s="4">
        <v>389</v>
      </c>
      <c r="B378" s="14"/>
      <c r="C378" s="2"/>
      <c r="D378" s="2"/>
      <c r="E378" s="2"/>
      <c r="F378" s="2"/>
      <c r="G378" s="14">
        <f ca="1">Tabla36891011181915161723456756389101112[[#This Row],[FECHA RADICACION]]-TODAY()</f>
        <v>-46063</v>
      </c>
      <c r="H378" s="14"/>
      <c r="I378" s="14"/>
      <c r="J378" s="14"/>
      <c r="K378" s="15"/>
      <c r="L378" s="21"/>
    </row>
    <row r="379" spans="1:12" ht="21.75" customHeight="1" x14ac:dyDescent="0.25">
      <c r="A379" s="4">
        <v>390</v>
      </c>
      <c r="B379" s="30"/>
      <c r="C379" s="2"/>
      <c r="D379" s="2"/>
      <c r="E379" s="2"/>
      <c r="F379" s="2"/>
      <c r="G379" s="14">
        <f ca="1">Tabla36891011181915161723456756389101112[[#This Row],[FECHA RADICACION]]-TODAY()</f>
        <v>-46063</v>
      </c>
      <c r="H379" s="14"/>
      <c r="I379" s="14"/>
      <c r="J379" s="14"/>
      <c r="K379" s="15"/>
      <c r="L379" s="21"/>
    </row>
    <row r="380" spans="1:12" ht="21.75" customHeight="1" x14ac:dyDescent="0.25">
      <c r="A380" s="4">
        <v>391</v>
      </c>
      <c r="B380" s="30"/>
      <c r="C380" s="2"/>
      <c r="D380" s="2"/>
      <c r="E380" s="2"/>
      <c r="F380" s="2"/>
      <c r="G380" s="14">
        <f ca="1">Tabla36891011181915161723456756389101112[[#This Row],[FECHA RADICACION]]-TODAY()</f>
        <v>-46063</v>
      </c>
      <c r="H380" s="14"/>
      <c r="I380" s="14"/>
      <c r="J380" s="14"/>
      <c r="K380" s="15"/>
      <c r="L380" s="21"/>
    </row>
    <row r="381" spans="1:12" ht="21.75" customHeight="1" x14ac:dyDescent="0.25">
      <c r="A381" s="4">
        <v>392</v>
      </c>
      <c r="B381" s="30"/>
      <c r="C381" s="2"/>
      <c r="D381" s="2"/>
      <c r="E381" s="2"/>
      <c r="F381" s="2"/>
      <c r="G381" s="14">
        <f ca="1">Tabla36891011181915161723456756389101112[[#This Row],[FECHA RADICACION]]-TODAY()</f>
        <v>-46063</v>
      </c>
      <c r="H381" s="14"/>
      <c r="I381" s="14"/>
      <c r="J381" s="14"/>
      <c r="K381" s="15"/>
      <c r="L381" s="21"/>
    </row>
    <row r="382" spans="1:12" ht="21.75" customHeight="1" x14ac:dyDescent="0.25">
      <c r="A382" s="4">
        <v>393</v>
      </c>
      <c r="B382" s="30"/>
      <c r="C382" s="2"/>
      <c r="D382" s="2"/>
      <c r="E382" s="2"/>
      <c r="F382" s="2"/>
      <c r="G382" s="14">
        <f ca="1">Tabla36891011181915161723456756389101112[[#This Row],[FECHA RADICACION]]-TODAY()</f>
        <v>-46063</v>
      </c>
      <c r="H382" s="14"/>
      <c r="I382" s="14"/>
      <c r="J382" s="80"/>
      <c r="K382" s="15"/>
      <c r="L382" s="21"/>
    </row>
    <row r="383" spans="1:12" ht="21.75" customHeight="1" x14ac:dyDescent="0.25">
      <c r="A383" s="4">
        <v>394</v>
      </c>
      <c r="B383" s="14"/>
      <c r="C383" s="2"/>
      <c r="D383" s="2"/>
      <c r="E383" s="2"/>
      <c r="F383" s="2"/>
      <c r="G383" s="14">
        <f ca="1">Tabla36891011181915161723456756389101112[[#This Row],[FECHA RADICACION]]-TODAY()</f>
        <v>-46063</v>
      </c>
      <c r="H383" s="14"/>
      <c r="I383" s="14"/>
      <c r="J383" s="14"/>
      <c r="K383" s="15"/>
      <c r="L383" s="21"/>
    </row>
    <row r="384" spans="1:12" ht="21.75" customHeight="1" x14ac:dyDescent="0.25">
      <c r="A384" s="4">
        <v>395</v>
      </c>
      <c r="B384" s="30"/>
      <c r="C384" s="2"/>
      <c r="D384" s="2"/>
      <c r="E384" s="2"/>
      <c r="F384" s="2"/>
      <c r="G384" s="14">
        <f ca="1">Tabla36891011181915161723456756389101112[[#This Row],[FECHA RADICACION]]-TODAY()</f>
        <v>-46063</v>
      </c>
      <c r="H384" s="14"/>
      <c r="I384" s="14"/>
      <c r="J384" s="14"/>
      <c r="K384" s="15"/>
      <c r="L384" s="21"/>
    </row>
    <row r="385" spans="1:14" ht="21.75" customHeight="1" x14ac:dyDescent="0.25">
      <c r="A385" s="4">
        <v>396</v>
      </c>
      <c r="B385" s="30"/>
      <c r="C385" s="2"/>
      <c r="D385" s="2"/>
      <c r="E385" s="2"/>
      <c r="F385" s="2"/>
      <c r="G385" s="14">
        <f ca="1">Tabla36891011181915161723456756389101112[[#This Row],[FECHA RADICACION]]-TODAY()</f>
        <v>-46063</v>
      </c>
      <c r="H385" s="14"/>
      <c r="I385" s="14"/>
      <c r="J385" s="14"/>
      <c r="K385" s="15"/>
      <c r="L385" s="21"/>
    </row>
    <row r="386" spans="1:14" ht="21.75" customHeight="1" x14ac:dyDescent="0.25">
      <c r="A386" s="4">
        <v>397</v>
      </c>
      <c r="B386" s="30"/>
      <c r="C386" s="2"/>
      <c r="D386" s="2"/>
      <c r="E386" s="2"/>
      <c r="F386" s="2"/>
      <c r="G386" s="14">
        <f ca="1">Tabla36891011181915161723456756389101112[[#This Row],[FECHA RADICACION]]-TODAY()</f>
        <v>-46063</v>
      </c>
      <c r="H386" s="14"/>
      <c r="I386" s="14"/>
      <c r="J386" s="14"/>
      <c r="K386" s="15"/>
      <c r="L386" s="21"/>
    </row>
    <row r="387" spans="1:14" ht="21.75" customHeight="1" x14ac:dyDescent="0.25">
      <c r="A387" s="4">
        <v>398</v>
      </c>
      <c r="B387" s="30"/>
      <c r="C387" s="2"/>
      <c r="D387" s="2"/>
      <c r="E387" s="2"/>
      <c r="F387" s="2"/>
      <c r="G387" s="14">
        <f ca="1">Tabla36891011181915161723456756389101112[[#This Row],[FECHA RADICACION]]-TODAY()</f>
        <v>-46063</v>
      </c>
      <c r="H387" s="14"/>
      <c r="I387" s="14"/>
      <c r="J387" s="14"/>
      <c r="K387" s="15"/>
      <c r="L387" s="21"/>
    </row>
    <row r="388" spans="1:14" ht="21.75" customHeight="1" x14ac:dyDescent="0.25">
      <c r="A388" s="4">
        <v>399</v>
      </c>
      <c r="B388" s="30"/>
      <c r="C388" s="2"/>
      <c r="D388" s="2"/>
      <c r="E388" s="2"/>
      <c r="F388" s="2"/>
      <c r="G388" s="14">
        <f ca="1">Tabla36891011181915161723456756389101112[[#This Row],[FECHA RADICACION]]-TODAY()</f>
        <v>-46063</v>
      </c>
      <c r="H388" s="14"/>
      <c r="I388" s="14"/>
      <c r="J388" s="14"/>
      <c r="K388" s="15"/>
      <c r="L388" s="21"/>
    </row>
    <row r="389" spans="1:14" ht="21.75" customHeight="1" x14ac:dyDescent="0.25">
      <c r="A389" s="4">
        <v>400</v>
      </c>
      <c r="B389" s="30"/>
      <c r="C389" s="2"/>
      <c r="D389" s="2"/>
      <c r="E389" s="2"/>
      <c r="F389" s="2"/>
      <c r="G389" s="14">
        <f ca="1">Tabla36891011181915161723456756389101112[[#This Row],[FECHA RADICACION]]-TODAY()</f>
        <v>-46063</v>
      </c>
      <c r="H389" s="14"/>
      <c r="I389" s="14"/>
      <c r="J389" s="14"/>
      <c r="K389" s="15"/>
      <c r="L389" s="21"/>
    </row>
    <row r="390" spans="1:14" ht="21.75" customHeight="1" x14ac:dyDescent="0.25">
      <c r="A390" s="4">
        <v>401</v>
      </c>
      <c r="B390" s="30"/>
      <c r="C390" s="2"/>
      <c r="D390" s="2"/>
      <c r="E390" s="2"/>
      <c r="F390" s="2"/>
      <c r="G390" s="14">
        <f ca="1">Tabla36891011181915161723456756389101112[[#This Row],[FECHA RADICACION]]-TODAY()</f>
        <v>-46063</v>
      </c>
      <c r="H390" s="14"/>
      <c r="I390" s="14"/>
      <c r="J390" s="14"/>
      <c r="K390" s="15"/>
      <c r="L390" s="21"/>
    </row>
    <row r="391" spans="1:14" ht="21.75" customHeight="1" x14ac:dyDescent="0.25">
      <c r="A391" s="4">
        <v>402</v>
      </c>
      <c r="B391" s="30"/>
      <c r="C391" s="2"/>
      <c r="D391" s="2"/>
      <c r="E391" s="2"/>
      <c r="F391" s="2"/>
      <c r="G391" s="14">
        <f ca="1">Tabla36891011181915161723456756389101112[[#This Row],[FECHA RADICACION]]-TODAY()</f>
        <v>-46063</v>
      </c>
      <c r="H391" s="14"/>
      <c r="I391" s="14"/>
      <c r="J391" s="14"/>
      <c r="K391" s="15"/>
      <c r="L391" s="21"/>
      <c r="N391" s="15"/>
    </row>
    <row r="392" spans="1:14" ht="21.75" customHeight="1" x14ac:dyDescent="0.25">
      <c r="A392" s="4">
        <v>403</v>
      </c>
      <c r="B392" s="30"/>
      <c r="C392" s="2"/>
      <c r="D392" s="2"/>
      <c r="E392" s="2"/>
      <c r="F392" s="2"/>
      <c r="G392" s="14">
        <f ca="1">Tabla36891011181915161723456756389101112[[#This Row],[FECHA RADICACION]]-TODAY()</f>
        <v>-46063</v>
      </c>
      <c r="H392" s="14"/>
      <c r="I392" s="14"/>
      <c r="J392" s="14"/>
      <c r="K392" s="15"/>
      <c r="L392" s="21"/>
    </row>
    <row r="393" spans="1:14" ht="21.75" customHeight="1" x14ac:dyDescent="0.25">
      <c r="A393" s="4">
        <v>404</v>
      </c>
      <c r="B393" s="30"/>
      <c r="C393" s="2"/>
      <c r="D393" s="2"/>
      <c r="E393" s="2"/>
      <c r="F393" s="2"/>
      <c r="G393" s="14">
        <f ca="1">Tabla36891011181915161723456756389101112[[#This Row],[FECHA RADICACION]]-TODAY()</f>
        <v>-46063</v>
      </c>
      <c r="H393" s="14"/>
      <c r="I393" s="14"/>
      <c r="J393" s="14"/>
      <c r="K393" s="15"/>
      <c r="L393" s="21"/>
    </row>
    <row r="394" spans="1:14" ht="21.75" customHeight="1" x14ac:dyDescent="0.25">
      <c r="A394" s="4">
        <v>405</v>
      </c>
      <c r="B394" s="30"/>
      <c r="C394" s="2"/>
      <c r="D394" s="2"/>
      <c r="E394" s="2"/>
      <c r="F394" s="2"/>
      <c r="G394" s="14">
        <f ca="1">Tabla36891011181915161723456756389101112[[#This Row],[FECHA RADICACION]]-TODAY()</f>
        <v>-46063</v>
      </c>
      <c r="H394" s="14"/>
      <c r="I394" s="14"/>
      <c r="J394" s="14"/>
      <c r="K394" s="15"/>
      <c r="L394" s="21"/>
      <c r="N394" s="15"/>
    </row>
    <row r="395" spans="1:14" ht="21.75" customHeight="1" x14ac:dyDescent="0.25">
      <c r="A395" s="4">
        <v>406</v>
      </c>
      <c r="B395" s="30"/>
      <c r="C395" s="2"/>
      <c r="D395" s="2"/>
      <c r="E395" s="2"/>
      <c r="F395" s="2"/>
      <c r="G395" s="14">
        <f ca="1">Tabla36891011181915161723456756389101112[[#This Row],[FECHA RADICACION]]-TODAY()</f>
        <v>-46063</v>
      </c>
      <c r="H395" s="14"/>
      <c r="I395" s="14"/>
      <c r="J395" s="14"/>
      <c r="K395" s="15"/>
      <c r="L395" s="21"/>
    </row>
    <row r="396" spans="1:14" ht="21.75" customHeight="1" x14ac:dyDescent="0.25">
      <c r="A396" s="4">
        <v>407</v>
      </c>
      <c r="B396" s="30"/>
      <c r="C396" s="2"/>
      <c r="D396" s="2"/>
      <c r="E396" s="2"/>
      <c r="F396" s="2"/>
      <c r="G396" s="14">
        <f ca="1">Tabla36891011181915161723456756389101112[[#This Row],[FECHA RADICACION]]-TODAY()</f>
        <v>-46063</v>
      </c>
      <c r="H396" s="14"/>
      <c r="I396" s="14"/>
      <c r="J396" s="14"/>
      <c r="K396" s="15"/>
      <c r="L396" s="21"/>
    </row>
    <row r="397" spans="1:14" ht="21.75" customHeight="1" x14ac:dyDescent="0.25">
      <c r="A397" s="4">
        <v>408</v>
      </c>
      <c r="B397" s="30"/>
      <c r="C397" s="2"/>
      <c r="D397" s="2"/>
      <c r="E397" s="2"/>
      <c r="F397" s="2"/>
      <c r="G397" s="14">
        <f ca="1">Tabla36891011181915161723456756389101112[[#This Row],[FECHA RADICACION]]-TODAY()</f>
        <v>-46063</v>
      </c>
      <c r="H397" s="14"/>
      <c r="I397" s="14"/>
      <c r="J397" s="14"/>
      <c r="K397" s="15"/>
      <c r="L397" s="21"/>
    </row>
    <row r="398" spans="1:14" ht="21.75" customHeight="1" x14ac:dyDescent="0.25">
      <c r="A398" s="4">
        <v>409</v>
      </c>
      <c r="B398" s="30"/>
      <c r="C398" s="2"/>
      <c r="D398" s="2"/>
      <c r="E398" s="2"/>
      <c r="F398" s="2"/>
      <c r="G398" s="14">
        <f ca="1">Tabla36891011181915161723456756389101112[[#This Row],[FECHA RADICACION]]-TODAY()</f>
        <v>-46063</v>
      </c>
      <c r="H398" s="14"/>
      <c r="I398" s="14"/>
      <c r="J398" s="14"/>
      <c r="K398" s="15"/>
      <c r="L398" s="21"/>
    </row>
    <row r="399" spans="1:14" ht="21.75" customHeight="1" x14ac:dyDescent="0.25">
      <c r="A399" s="4">
        <v>410</v>
      </c>
      <c r="B399" s="30"/>
      <c r="C399" s="2"/>
      <c r="D399" s="2"/>
      <c r="E399" s="2"/>
      <c r="F399" s="2"/>
      <c r="G399" s="14">
        <f ca="1">Tabla36891011181915161723456756389101112[[#This Row],[FECHA RADICACION]]-TODAY()</f>
        <v>-46063</v>
      </c>
      <c r="H399" s="14"/>
      <c r="I399" s="14"/>
      <c r="J399" s="14"/>
      <c r="K399" s="15"/>
      <c r="L399" s="21"/>
    </row>
    <row r="400" spans="1:14" ht="21.75" customHeight="1" x14ac:dyDescent="0.25">
      <c r="A400" s="4">
        <v>411</v>
      </c>
      <c r="B400" s="30"/>
      <c r="C400" s="2"/>
      <c r="D400" s="2"/>
      <c r="E400" s="2"/>
      <c r="F400" s="2"/>
      <c r="G400" s="14">
        <f ca="1">Tabla36891011181915161723456756389101112[[#This Row],[FECHA RADICACION]]-TODAY()</f>
        <v>-46063</v>
      </c>
      <c r="H400" s="14"/>
      <c r="I400" s="14"/>
      <c r="J400" s="80"/>
      <c r="K400" s="15"/>
      <c r="L400" s="21"/>
    </row>
    <row r="401" spans="1:14" ht="21.75" customHeight="1" x14ac:dyDescent="0.25">
      <c r="A401" s="4">
        <v>412</v>
      </c>
      <c r="B401" s="30"/>
      <c r="C401" s="2"/>
      <c r="D401" s="2"/>
      <c r="E401" s="2"/>
      <c r="F401" s="2"/>
      <c r="G401" s="14">
        <f ca="1">Tabla36891011181915161723456756389101112[[#This Row],[FECHA RADICACION]]-TODAY()</f>
        <v>-46063</v>
      </c>
      <c r="H401" s="14"/>
      <c r="I401" s="14"/>
      <c r="J401" s="14"/>
      <c r="K401" s="15"/>
      <c r="L401" s="21"/>
    </row>
    <row r="402" spans="1:14" ht="21.75" customHeight="1" x14ac:dyDescent="0.25">
      <c r="A402" s="4">
        <v>413</v>
      </c>
      <c r="B402" s="30"/>
      <c r="C402" s="2"/>
      <c r="D402" s="2"/>
      <c r="E402" s="2"/>
      <c r="F402" s="2"/>
      <c r="G402" s="14">
        <f ca="1">Tabla36891011181915161723456756389101112[[#This Row],[FECHA RADICACION]]-TODAY()</f>
        <v>-46063</v>
      </c>
      <c r="H402" s="14"/>
      <c r="I402" s="14"/>
      <c r="J402" s="14"/>
      <c r="K402" s="15"/>
      <c r="L402" s="21"/>
    </row>
    <row r="403" spans="1:14" ht="21.75" customHeight="1" x14ac:dyDescent="0.25">
      <c r="A403" s="4">
        <v>414</v>
      </c>
      <c r="B403" s="30"/>
      <c r="C403" s="2"/>
      <c r="D403" s="2"/>
      <c r="E403" s="2"/>
      <c r="F403" s="2"/>
      <c r="G403" s="14">
        <f ca="1">Tabla36891011181915161723456756389101112[[#This Row],[FECHA RADICACION]]-TODAY()</f>
        <v>-46063</v>
      </c>
      <c r="H403" s="14"/>
      <c r="I403" s="14"/>
      <c r="J403" s="14"/>
      <c r="K403" s="15"/>
      <c r="L403" s="21"/>
    </row>
    <row r="404" spans="1:14" ht="21.75" customHeight="1" x14ac:dyDescent="0.25">
      <c r="A404" s="4">
        <v>415</v>
      </c>
      <c r="B404" s="30"/>
      <c r="C404" s="2"/>
      <c r="D404" s="2"/>
      <c r="E404" s="2"/>
      <c r="F404" s="2"/>
      <c r="G404" s="14">
        <f ca="1">Tabla36891011181915161723456756389101112[[#This Row],[FECHA RADICACION]]-TODAY()</f>
        <v>-46063</v>
      </c>
      <c r="H404" s="14"/>
      <c r="I404" s="14"/>
      <c r="J404" s="14"/>
      <c r="K404" s="15"/>
      <c r="L404" s="21"/>
    </row>
    <row r="405" spans="1:14" ht="21.75" customHeight="1" x14ac:dyDescent="0.25">
      <c r="A405" s="4">
        <v>416</v>
      </c>
      <c r="B405" s="30"/>
      <c r="C405" s="2"/>
      <c r="D405" s="2"/>
      <c r="E405" s="2"/>
      <c r="F405" s="2"/>
      <c r="G405" s="14">
        <f ca="1">Tabla36891011181915161723456756389101112[[#This Row],[FECHA RADICACION]]-TODAY()</f>
        <v>-46063</v>
      </c>
      <c r="H405" s="14"/>
      <c r="I405" s="14"/>
      <c r="J405" s="14"/>
      <c r="K405" s="15"/>
      <c r="L405" s="21"/>
      <c r="M405" s="15"/>
      <c r="N405" s="15"/>
    </row>
    <row r="406" spans="1:14" ht="21.75" customHeight="1" x14ac:dyDescent="0.25">
      <c r="A406" s="4">
        <v>417</v>
      </c>
      <c r="B406" s="30"/>
      <c r="C406" s="2"/>
      <c r="D406" s="2"/>
      <c r="E406" s="2"/>
      <c r="F406" s="2"/>
      <c r="G406" s="14">
        <f ca="1">Tabla36891011181915161723456756389101112[[#This Row],[FECHA RADICACION]]-TODAY()</f>
        <v>-46063</v>
      </c>
      <c r="H406" s="14"/>
      <c r="I406" s="14"/>
      <c r="J406" s="14"/>
      <c r="K406" s="15"/>
      <c r="L406" s="21"/>
    </row>
    <row r="407" spans="1:14" ht="21.75" customHeight="1" x14ac:dyDescent="0.25">
      <c r="A407" s="4">
        <v>418</v>
      </c>
      <c r="B407" s="30"/>
      <c r="C407" s="2"/>
      <c r="D407" s="2"/>
      <c r="E407" s="2"/>
      <c r="F407" s="2"/>
      <c r="G407" s="14">
        <f ca="1">Tabla36891011181915161723456756389101112[[#This Row],[FECHA RADICACION]]-TODAY()</f>
        <v>-46063</v>
      </c>
      <c r="H407" s="14"/>
      <c r="I407" s="14"/>
      <c r="J407" s="14"/>
      <c r="K407" s="15"/>
      <c r="L407" s="21"/>
    </row>
    <row r="408" spans="1:14" ht="21.75" customHeight="1" x14ac:dyDescent="0.25">
      <c r="A408" s="4">
        <v>419</v>
      </c>
      <c r="B408" s="30"/>
      <c r="C408" s="2"/>
      <c r="D408" s="2"/>
      <c r="E408" s="2"/>
      <c r="F408" s="2"/>
      <c r="G408" s="14">
        <f ca="1">Tabla36891011181915161723456756389101112[[#This Row],[FECHA RADICACION]]-TODAY()</f>
        <v>-46063</v>
      </c>
      <c r="H408" s="14"/>
      <c r="I408" s="14"/>
      <c r="J408" s="14"/>
      <c r="K408" s="15"/>
      <c r="L408" s="21"/>
    </row>
    <row r="409" spans="1:14" ht="21.75" customHeight="1" x14ac:dyDescent="0.25">
      <c r="A409" s="4">
        <v>420</v>
      </c>
      <c r="B409" s="30"/>
      <c r="C409" s="2"/>
      <c r="D409" s="2"/>
      <c r="E409" s="2"/>
      <c r="F409" s="2"/>
      <c r="G409" s="14">
        <f ca="1">Tabla36891011181915161723456756389101112[[#This Row],[FECHA RADICACION]]-TODAY()</f>
        <v>-46063</v>
      </c>
      <c r="H409" s="14"/>
      <c r="I409" s="14"/>
      <c r="J409" s="14"/>
      <c r="K409" s="15"/>
      <c r="L409" s="21"/>
      <c r="M409" s="15"/>
      <c r="N409" s="15"/>
    </row>
    <row r="410" spans="1:14" ht="21.75" customHeight="1" x14ac:dyDescent="0.25">
      <c r="A410" s="4">
        <v>421</v>
      </c>
      <c r="B410" s="30"/>
      <c r="C410" s="2"/>
      <c r="D410" s="2"/>
      <c r="E410" s="2"/>
      <c r="F410" s="2"/>
      <c r="G410" s="14">
        <f ca="1">Tabla36891011181915161723456756389101112[[#This Row],[FECHA RADICACION]]-TODAY()</f>
        <v>-46063</v>
      </c>
      <c r="H410" s="14"/>
      <c r="I410" s="14"/>
      <c r="J410" s="14"/>
      <c r="K410" s="15"/>
      <c r="L410" s="21"/>
      <c r="M410" s="15"/>
      <c r="N410" s="15"/>
    </row>
    <row r="411" spans="1:14" ht="21.75" customHeight="1" x14ac:dyDescent="0.25">
      <c r="A411" s="4">
        <v>422</v>
      </c>
      <c r="B411" s="30"/>
      <c r="C411" s="2"/>
      <c r="D411" s="2"/>
      <c r="E411" s="2"/>
      <c r="F411" s="2"/>
      <c r="G411" s="14">
        <f ca="1">Tabla36891011181915161723456756389101112[[#This Row],[FECHA RADICACION]]-TODAY()</f>
        <v>-46063</v>
      </c>
      <c r="H411" s="14"/>
      <c r="I411" s="14"/>
      <c r="J411" s="14"/>
      <c r="K411" s="15"/>
      <c r="L411" s="21"/>
    </row>
    <row r="412" spans="1:14" ht="21.75" customHeight="1" x14ac:dyDescent="0.25">
      <c r="A412" s="4">
        <v>423</v>
      </c>
      <c r="B412" s="30"/>
      <c r="C412" s="2"/>
      <c r="D412" s="2"/>
      <c r="E412" s="2"/>
      <c r="F412" s="2"/>
      <c r="G412" s="14">
        <f ca="1">Tabla36891011181915161723456756389101112[[#This Row],[FECHA RADICACION]]-TODAY()</f>
        <v>-46063</v>
      </c>
      <c r="H412" s="14"/>
      <c r="I412" s="14"/>
      <c r="J412" s="4"/>
      <c r="K412" s="15"/>
      <c r="L412" s="21"/>
    </row>
    <row r="413" spans="1:14" ht="21.75" customHeight="1" x14ac:dyDescent="0.25">
      <c r="A413" s="4">
        <v>424</v>
      </c>
      <c r="B413" s="30"/>
      <c r="C413" s="2"/>
      <c r="D413" s="2"/>
      <c r="E413" s="2"/>
      <c r="F413" s="2"/>
      <c r="G413" s="14">
        <f ca="1">Tabla36891011181915161723456756389101112[[#This Row],[FECHA RADICACION]]-TODAY()</f>
        <v>-46063</v>
      </c>
      <c r="H413" s="14"/>
      <c r="I413" s="14"/>
      <c r="J413" s="14"/>
      <c r="K413" s="15"/>
      <c r="L413" s="21"/>
    </row>
    <row r="414" spans="1:14" ht="21.75" customHeight="1" x14ac:dyDescent="0.25">
      <c r="A414" s="4">
        <v>425</v>
      </c>
      <c r="B414" s="30"/>
      <c r="C414" s="2"/>
      <c r="D414" s="2"/>
      <c r="E414" s="2"/>
      <c r="F414" s="2"/>
      <c r="G414" s="14">
        <f ca="1">Tabla36891011181915161723456756389101112[[#This Row],[FECHA RADICACION]]-TODAY()</f>
        <v>-46063</v>
      </c>
      <c r="H414" s="14"/>
      <c r="I414" s="14"/>
      <c r="J414" s="14"/>
      <c r="K414" s="15"/>
      <c r="L414" s="21"/>
    </row>
    <row r="415" spans="1:14" ht="21.75" customHeight="1" x14ac:dyDescent="0.25">
      <c r="A415" s="4">
        <v>426</v>
      </c>
      <c r="B415" s="30"/>
      <c r="C415" s="2"/>
      <c r="D415" s="2"/>
      <c r="E415" s="2"/>
      <c r="F415" s="2"/>
      <c r="G415" s="14">
        <f ca="1">Tabla36891011181915161723456756389101112[[#This Row],[FECHA RADICACION]]-TODAY()</f>
        <v>-46063</v>
      </c>
      <c r="H415" s="14"/>
      <c r="I415" s="14"/>
      <c r="J415" s="14"/>
      <c r="K415" s="15"/>
      <c r="L415" s="21"/>
    </row>
    <row r="416" spans="1:14" ht="21.75" customHeight="1" x14ac:dyDescent="0.25">
      <c r="A416" s="4">
        <v>427</v>
      </c>
      <c r="B416" s="30"/>
      <c r="C416" s="2"/>
      <c r="D416" s="2"/>
      <c r="E416" s="2"/>
      <c r="F416" s="2"/>
      <c r="G416" s="14">
        <f ca="1">Tabla36891011181915161723456756389101112[[#This Row],[FECHA RADICACION]]-TODAY()</f>
        <v>-46063</v>
      </c>
      <c r="H416" s="14"/>
      <c r="I416" s="14"/>
      <c r="J416" s="14"/>
      <c r="K416" s="15"/>
      <c r="L416" s="21"/>
    </row>
    <row r="417" spans="1:14" ht="21.75" customHeight="1" x14ac:dyDescent="0.25">
      <c r="A417" s="4">
        <v>428</v>
      </c>
      <c r="B417" s="30"/>
      <c r="C417" s="2"/>
      <c r="D417" s="2"/>
      <c r="E417" s="2"/>
      <c r="F417" s="2"/>
      <c r="G417" s="14">
        <f ca="1">Tabla36891011181915161723456756389101112[[#This Row],[FECHA RADICACION]]-TODAY()</f>
        <v>-46063</v>
      </c>
      <c r="H417" s="14"/>
      <c r="I417" s="14"/>
      <c r="J417" s="14"/>
      <c r="K417" s="15"/>
      <c r="L417" s="21"/>
    </row>
    <row r="418" spans="1:14" ht="21.75" customHeight="1" x14ac:dyDescent="0.25">
      <c r="A418" s="4">
        <v>429</v>
      </c>
      <c r="B418" s="30"/>
      <c r="C418" s="2"/>
      <c r="D418" s="2"/>
      <c r="E418" s="2"/>
      <c r="F418" s="2"/>
      <c r="G418" s="14">
        <f ca="1">Tabla36891011181915161723456756389101112[[#This Row],[FECHA RADICACION]]-TODAY()</f>
        <v>-46063</v>
      </c>
      <c r="H418" s="14"/>
      <c r="I418" s="14"/>
      <c r="J418" s="80"/>
      <c r="K418" s="15"/>
      <c r="L418" s="21"/>
    </row>
    <row r="419" spans="1:14" ht="21.75" customHeight="1" x14ac:dyDescent="0.25">
      <c r="A419" s="4">
        <v>430</v>
      </c>
      <c r="B419" s="30"/>
      <c r="C419" s="2"/>
      <c r="D419" s="2"/>
      <c r="E419" s="2"/>
      <c r="F419" s="2"/>
      <c r="G419" s="14">
        <f ca="1">Tabla36891011181915161723456756389101112[[#This Row],[FECHA RADICACION]]-TODAY()</f>
        <v>-46063</v>
      </c>
      <c r="H419" s="14"/>
      <c r="I419" s="14"/>
      <c r="J419" s="14"/>
      <c r="K419" s="15"/>
      <c r="L419" s="21"/>
    </row>
    <row r="420" spans="1:14" ht="21.75" customHeight="1" x14ac:dyDescent="0.25">
      <c r="A420" s="4">
        <v>431</v>
      </c>
      <c r="B420" s="30"/>
      <c r="C420" s="2"/>
      <c r="D420" s="2"/>
      <c r="E420" s="2"/>
      <c r="F420" s="2"/>
      <c r="G420" s="14">
        <f ca="1">Tabla36891011181915161723456756389101112[[#This Row],[FECHA RADICACION]]-TODAY()</f>
        <v>-46063</v>
      </c>
      <c r="H420" s="14"/>
      <c r="I420" s="14"/>
      <c r="J420" s="14"/>
      <c r="K420" s="15"/>
      <c r="L420" s="21"/>
    </row>
    <row r="421" spans="1:14" ht="21.75" customHeight="1" x14ac:dyDescent="0.25">
      <c r="A421" s="4">
        <v>432</v>
      </c>
      <c r="B421" s="30"/>
      <c r="C421" s="2"/>
      <c r="D421" s="2"/>
      <c r="E421" s="2"/>
      <c r="F421" s="2"/>
      <c r="G421" s="14">
        <f ca="1">Tabla36891011181915161723456756389101112[[#This Row],[FECHA RADICACION]]-TODAY()</f>
        <v>-46063</v>
      </c>
      <c r="H421" s="14"/>
      <c r="I421" s="14"/>
      <c r="J421" s="14"/>
      <c r="K421" s="15"/>
      <c r="L421" s="21"/>
    </row>
    <row r="422" spans="1:14" ht="21.75" customHeight="1" x14ac:dyDescent="0.25">
      <c r="A422" s="4">
        <v>433</v>
      </c>
      <c r="B422" s="30"/>
      <c r="C422" s="2"/>
      <c r="D422" s="2"/>
      <c r="E422" s="2"/>
      <c r="F422" s="2"/>
      <c r="G422" s="14">
        <f ca="1">Tabla36891011181915161723456756389101112[[#This Row],[FECHA RADICACION]]-TODAY()</f>
        <v>-46063</v>
      </c>
      <c r="H422" s="14"/>
      <c r="I422" s="14"/>
      <c r="J422" s="14"/>
      <c r="K422" s="15"/>
      <c r="L422" s="21"/>
      <c r="N422" s="15"/>
    </row>
    <row r="423" spans="1:14" ht="21.75" customHeight="1" x14ac:dyDescent="0.25">
      <c r="A423" s="4">
        <v>434</v>
      </c>
      <c r="B423" s="30"/>
      <c r="C423" s="2"/>
      <c r="D423" s="2"/>
      <c r="E423" s="2"/>
      <c r="F423" s="2"/>
      <c r="G423" s="14">
        <f ca="1">Tabla36891011181915161723456756389101112[[#This Row],[FECHA RADICACION]]-TODAY()</f>
        <v>-46063</v>
      </c>
      <c r="H423" s="14"/>
      <c r="I423" s="14"/>
      <c r="J423" s="14"/>
      <c r="K423" s="15"/>
      <c r="L423" s="21"/>
    </row>
    <row r="424" spans="1:14" ht="21.75" customHeight="1" x14ac:dyDescent="0.25">
      <c r="A424" s="4">
        <v>435</v>
      </c>
      <c r="B424" s="30"/>
      <c r="C424" s="2"/>
      <c r="D424" s="2"/>
      <c r="E424" s="2"/>
      <c r="F424" s="2"/>
      <c r="G424" s="14">
        <f ca="1">Tabla36891011181915161723456756389101112[[#This Row],[FECHA RADICACION]]-TODAY()</f>
        <v>-46063</v>
      </c>
      <c r="H424" s="14"/>
      <c r="I424" s="14"/>
      <c r="J424" s="14"/>
      <c r="K424" s="15"/>
      <c r="L424" s="21"/>
    </row>
    <row r="425" spans="1:14" ht="21.75" customHeight="1" x14ac:dyDescent="0.25">
      <c r="A425" s="4">
        <v>436</v>
      </c>
      <c r="B425" s="30"/>
      <c r="C425" s="2"/>
      <c r="D425" s="2"/>
      <c r="E425" s="2"/>
      <c r="F425" s="2"/>
      <c r="G425" s="14">
        <f ca="1">Tabla36891011181915161723456756389101112[[#This Row],[FECHA RADICACION]]-TODAY()</f>
        <v>-46063</v>
      </c>
      <c r="H425" s="14"/>
      <c r="I425" s="14"/>
      <c r="J425" s="14"/>
      <c r="K425" s="15"/>
      <c r="L425" s="21"/>
    </row>
    <row r="426" spans="1:14" ht="21.75" customHeight="1" x14ac:dyDescent="0.25">
      <c r="A426" s="4">
        <v>437</v>
      </c>
      <c r="B426" s="30"/>
      <c r="C426" s="2"/>
      <c r="D426" s="2"/>
      <c r="E426" s="2"/>
      <c r="F426" s="2"/>
      <c r="G426" s="14">
        <f ca="1">Tabla36891011181915161723456756389101112[[#This Row],[FECHA RADICACION]]-TODAY()</f>
        <v>-46063</v>
      </c>
      <c r="H426" s="14"/>
      <c r="I426" s="14"/>
      <c r="J426" s="14"/>
      <c r="K426" s="15"/>
      <c r="L426" s="21"/>
    </row>
    <row r="427" spans="1:14" ht="21.75" customHeight="1" x14ac:dyDescent="0.25">
      <c r="A427" s="4">
        <v>438</v>
      </c>
      <c r="B427" s="30"/>
      <c r="C427" s="2"/>
      <c r="D427" s="2"/>
      <c r="E427" s="2"/>
      <c r="F427" s="2"/>
      <c r="G427" s="14">
        <f ca="1">Tabla36891011181915161723456756389101112[[#This Row],[FECHA RADICACION]]-TODAY()</f>
        <v>-46063</v>
      </c>
      <c r="H427" s="14"/>
      <c r="I427" s="14"/>
      <c r="J427" s="14"/>
      <c r="K427" s="15"/>
      <c r="L427" s="21"/>
    </row>
    <row r="428" spans="1:14" ht="21.75" customHeight="1" x14ac:dyDescent="0.25">
      <c r="A428" s="4">
        <v>439</v>
      </c>
      <c r="B428" s="30"/>
      <c r="C428" s="2"/>
      <c r="D428" s="2"/>
      <c r="E428" s="2"/>
      <c r="F428" s="2"/>
      <c r="G428" s="14">
        <f ca="1">Tabla36891011181915161723456756389101112[[#This Row],[FECHA RADICACION]]-TODAY()</f>
        <v>-46063</v>
      </c>
      <c r="H428" s="14"/>
      <c r="I428" s="14"/>
      <c r="J428" s="14"/>
      <c r="K428" s="15"/>
      <c r="L428" s="21"/>
    </row>
    <row r="429" spans="1:14" ht="21.75" customHeight="1" x14ac:dyDescent="0.25">
      <c r="A429" s="4">
        <v>440</v>
      </c>
      <c r="B429" s="30"/>
      <c r="C429" s="2"/>
      <c r="D429" s="2"/>
      <c r="E429" s="2"/>
      <c r="F429" s="2"/>
      <c r="G429" s="14">
        <f ca="1">Tabla36891011181915161723456756389101112[[#This Row],[FECHA RADICACION]]-TODAY()</f>
        <v>-46063</v>
      </c>
      <c r="H429" s="14"/>
      <c r="I429" s="14"/>
      <c r="J429" s="14"/>
      <c r="K429" s="15"/>
      <c r="L429" s="21"/>
    </row>
    <row r="430" spans="1:14" ht="21.75" customHeight="1" x14ac:dyDescent="0.25">
      <c r="A430" s="4">
        <v>441</v>
      </c>
      <c r="B430" s="30"/>
      <c r="C430" s="2"/>
      <c r="D430" s="2"/>
      <c r="E430" s="2"/>
      <c r="F430" s="2"/>
      <c r="G430" s="14">
        <f ca="1">Tabla36891011181915161723456756389101112[[#This Row],[FECHA RADICACION]]-TODAY()</f>
        <v>-46063</v>
      </c>
      <c r="H430" s="14"/>
      <c r="I430" s="14"/>
      <c r="J430" s="14"/>
      <c r="K430" s="15"/>
      <c r="L430" s="21"/>
    </row>
    <row r="431" spans="1:14" ht="21.75" customHeight="1" x14ac:dyDescent="0.25">
      <c r="A431" s="4">
        <v>442</v>
      </c>
      <c r="B431" s="30"/>
      <c r="C431" s="2"/>
      <c r="D431" s="2"/>
      <c r="E431" s="2"/>
      <c r="F431" s="2"/>
      <c r="G431" s="14">
        <f ca="1">Tabla36891011181915161723456756389101112[[#This Row],[FECHA RADICACION]]-TODAY()</f>
        <v>-46063</v>
      </c>
      <c r="H431" s="14"/>
      <c r="I431" s="14"/>
      <c r="J431" s="14"/>
      <c r="K431" s="15"/>
      <c r="L431" s="21"/>
    </row>
    <row r="432" spans="1:14" ht="21.75" customHeight="1" x14ac:dyDescent="0.25">
      <c r="A432" s="4">
        <v>443</v>
      </c>
      <c r="B432" s="30"/>
      <c r="C432" s="2"/>
      <c r="D432" s="2"/>
      <c r="E432" s="2"/>
      <c r="F432" s="2"/>
      <c r="G432" s="14">
        <f ca="1">Tabla36891011181915161723456756389101112[[#This Row],[FECHA RADICACION]]-TODAY()</f>
        <v>-46063</v>
      </c>
      <c r="H432" s="14"/>
      <c r="I432" s="14"/>
      <c r="J432" s="14"/>
      <c r="K432" s="15"/>
      <c r="L432" s="21"/>
    </row>
    <row r="433" spans="1:14" ht="21.75" customHeight="1" x14ac:dyDescent="0.25">
      <c r="A433" s="4">
        <v>444</v>
      </c>
      <c r="B433" s="30"/>
      <c r="C433" s="2"/>
      <c r="D433" s="2"/>
      <c r="E433" s="2"/>
      <c r="F433" s="2"/>
      <c r="G433" s="14">
        <f ca="1">Tabla36891011181915161723456756389101112[[#This Row],[FECHA RADICACION]]-TODAY()</f>
        <v>-46063</v>
      </c>
      <c r="H433" s="14"/>
      <c r="I433" s="14"/>
      <c r="J433" s="14"/>
      <c r="K433" s="15"/>
      <c r="L433" s="21"/>
    </row>
    <row r="434" spans="1:14" ht="21.75" customHeight="1" x14ac:dyDescent="0.25">
      <c r="A434" s="4">
        <v>445</v>
      </c>
      <c r="B434" s="30"/>
      <c r="C434" s="2"/>
      <c r="D434" s="2"/>
      <c r="E434" s="2"/>
      <c r="F434" s="2"/>
      <c r="G434" s="14">
        <f ca="1">Tabla36891011181915161723456756389101112[[#This Row],[FECHA RADICACION]]-TODAY()</f>
        <v>-46063</v>
      </c>
      <c r="H434" s="14"/>
      <c r="I434" s="14"/>
      <c r="J434" s="14"/>
      <c r="K434" s="15"/>
      <c r="L434" s="21"/>
      <c r="N434" s="15"/>
    </row>
    <row r="435" spans="1:14" ht="21.75" customHeight="1" x14ac:dyDescent="0.25">
      <c r="A435" s="4">
        <v>446</v>
      </c>
      <c r="B435" s="30"/>
      <c r="C435" s="2"/>
      <c r="D435" s="2"/>
      <c r="E435" s="2"/>
      <c r="F435" s="2"/>
      <c r="G435" s="14">
        <f ca="1">Tabla36891011181915161723456756389101112[[#This Row],[FECHA RADICACION]]-TODAY()</f>
        <v>-46063</v>
      </c>
      <c r="H435" s="14"/>
      <c r="I435" s="14"/>
      <c r="J435" s="14"/>
      <c r="K435" s="15"/>
      <c r="L435" s="21"/>
    </row>
    <row r="436" spans="1:14" ht="21.75" customHeight="1" x14ac:dyDescent="0.25">
      <c r="A436" s="4">
        <v>447</v>
      </c>
      <c r="B436" s="30"/>
      <c r="C436" s="2"/>
      <c r="D436" s="2"/>
      <c r="E436" s="2"/>
      <c r="F436" s="2"/>
      <c r="G436" s="14">
        <f ca="1">Tabla36891011181915161723456756389101112[[#This Row],[FECHA RADICACION]]-TODAY()</f>
        <v>-46063</v>
      </c>
      <c r="H436" s="14"/>
      <c r="I436" s="14"/>
      <c r="J436" s="14"/>
      <c r="K436" s="15"/>
      <c r="L436" s="21"/>
    </row>
    <row r="437" spans="1:14" ht="21.75" customHeight="1" x14ac:dyDescent="0.25">
      <c r="A437" s="4">
        <v>448</v>
      </c>
      <c r="B437" s="30"/>
      <c r="C437" s="2"/>
      <c r="D437" s="2"/>
      <c r="E437" s="2"/>
      <c r="F437" s="2"/>
      <c r="G437" s="14">
        <f ca="1">Tabla36891011181915161723456756389101112[[#This Row],[FECHA RADICACION]]-TODAY()</f>
        <v>-46063</v>
      </c>
      <c r="H437" s="14"/>
      <c r="I437" s="14"/>
      <c r="J437" s="14"/>
      <c r="K437" s="15"/>
      <c r="L437" s="21"/>
    </row>
    <row r="438" spans="1:14" ht="21.75" customHeight="1" x14ac:dyDescent="0.25">
      <c r="A438" s="4">
        <v>449</v>
      </c>
      <c r="B438" s="30"/>
      <c r="C438" s="2"/>
      <c r="D438" s="2"/>
      <c r="E438" s="2"/>
      <c r="F438" s="2"/>
      <c r="G438" s="14">
        <f ca="1">Tabla36891011181915161723456756389101112[[#This Row],[FECHA RADICACION]]-TODAY()</f>
        <v>-46063</v>
      </c>
      <c r="H438" s="14"/>
      <c r="I438" s="14"/>
      <c r="J438" s="14"/>
      <c r="K438" s="15"/>
      <c r="L438" s="21"/>
      <c r="M438" s="15"/>
      <c r="N438" s="15"/>
    </row>
    <row r="439" spans="1:14" ht="21.75" customHeight="1" x14ac:dyDescent="0.25">
      <c r="A439" s="4">
        <v>450</v>
      </c>
      <c r="B439" s="30"/>
      <c r="C439" s="2"/>
      <c r="D439" s="2"/>
      <c r="E439" s="2"/>
      <c r="F439" s="2"/>
      <c r="G439" s="14">
        <f ca="1">Tabla36891011181915161723456756389101112[[#This Row],[FECHA RADICACION]]-TODAY()</f>
        <v>-46063</v>
      </c>
      <c r="H439" s="14"/>
      <c r="I439" s="14"/>
      <c r="J439" s="14"/>
      <c r="K439" s="15"/>
      <c r="L439" s="21"/>
    </row>
    <row r="440" spans="1:14" ht="21.75" customHeight="1" x14ac:dyDescent="0.25">
      <c r="A440" s="4">
        <v>451</v>
      </c>
      <c r="B440" s="30"/>
      <c r="C440" s="2"/>
      <c r="D440" s="2"/>
      <c r="E440" s="2"/>
      <c r="F440" s="2"/>
      <c r="G440" s="14">
        <f ca="1">Tabla36891011181915161723456756389101112[[#This Row],[FECHA RADICACION]]-TODAY()</f>
        <v>-46063</v>
      </c>
      <c r="H440" s="14"/>
      <c r="I440" s="14"/>
      <c r="J440" s="14"/>
      <c r="K440" s="15"/>
      <c r="L440" s="21"/>
    </row>
    <row r="441" spans="1:14" ht="21.75" customHeight="1" x14ac:dyDescent="0.25">
      <c r="A441" s="4">
        <v>452</v>
      </c>
      <c r="B441" s="30"/>
      <c r="C441" s="2"/>
      <c r="D441" s="2"/>
      <c r="E441" s="2"/>
      <c r="F441" s="2"/>
      <c r="G441" s="14">
        <f ca="1">Tabla36891011181915161723456756389101112[[#This Row],[FECHA RADICACION]]-TODAY()</f>
        <v>-46063</v>
      </c>
      <c r="H441" s="14"/>
      <c r="I441" s="14"/>
      <c r="J441" s="14"/>
      <c r="K441" s="15"/>
      <c r="L441" s="21"/>
    </row>
    <row r="442" spans="1:14" ht="21.75" customHeight="1" x14ac:dyDescent="0.25">
      <c r="A442" s="4">
        <v>453</v>
      </c>
      <c r="B442" s="30"/>
      <c r="C442" s="2"/>
      <c r="D442" s="2"/>
      <c r="E442" s="2"/>
      <c r="F442" s="2"/>
      <c r="G442" s="14">
        <f ca="1">Tabla36891011181915161723456756389101112[[#This Row],[FECHA RADICACION]]-TODAY()</f>
        <v>-46063</v>
      </c>
      <c r="H442" s="14"/>
      <c r="I442" s="14"/>
      <c r="J442" s="14"/>
      <c r="K442" s="15"/>
      <c r="L442" s="21"/>
    </row>
    <row r="443" spans="1:14" ht="21.75" customHeight="1" x14ac:dyDescent="0.25">
      <c r="A443" s="4">
        <v>454</v>
      </c>
      <c r="B443" s="30"/>
      <c r="C443" s="2"/>
      <c r="D443" s="2"/>
      <c r="E443" s="2"/>
      <c r="F443" s="2"/>
      <c r="G443" s="14">
        <f ca="1">Tabla36891011181915161723456756389101112[[#This Row],[FECHA RADICACION]]-TODAY()</f>
        <v>-46063</v>
      </c>
      <c r="H443" s="14"/>
      <c r="I443" s="14"/>
      <c r="J443" s="14"/>
      <c r="K443" s="15"/>
      <c r="L443" s="21"/>
    </row>
    <row r="444" spans="1:14" ht="21.75" customHeight="1" x14ac:dyDescent="0.25">
      <c r="A444" s="4">
        <v>455</v>
      </c>
      <c r="B444" s="30"/>
      <c r="C444" s="2"/>
      <c r="D444" s="2"/>
      <c r="E444" s="2"/>
      <c r="F444" s="2"/>
      <c r="G444" s="14">
        <f ca="1">Tabla36891011181915161723456756389101112[[#This Row],[FECHA RADICACION]]-TODAY()</f>
        <v>-46063</v>
      </c>
      <c r="H444" s="14"/>
      <c r="I444" s="14"/>
      <c r="J444" s="4"/>
      <c r="K444" s="15"/>
      <c r="L444" s="21"/>
    </row>
    <row r="445" spans="1:14" ht="21.75" customHeight="1" x14ac:dyDescent="0.25">
      <c r="A445" s="4">
        <v>456</v>
      </c>
      <c r="B445" s="30"/>
      <c r="C445" s="2"/>
      <c r="D445" s="2"/>
      <c r="E445" s="2"/>
      <c r="F445" s="2"/>
      <c r="G445" s="14">
        <f ca="1">Tabla36891011181915161723456756389101112[[#This Row],[FECHA RADICACION]]-TODAY()</f>
        <v>-46063</v>
      </c>
      <c r="H445" s="14"/>
      <c r="I445" s="14"/>
      <c r="J445" s="14"/>
      <c r="K445" s="15"/>
      <c r="L445" s="21"/>
    </row>
    <row r="446" spans="1:14" ht="21.75" customHeight="1" x14ac:dyDescent="0.25">
      <c r="A446" s="4">
        <v>457</v>
      </c>
      <c r="B446" s="30"/>
      <c r="C446" s="2"/>
      <c r="D446" s="2"/>
      <c r="E446" s="2"/>
      <c r="F446" s="2"/>
      <c r="G446" s="14">
        <f ca="1">Tabla36891011181915161723456756389101112[[#This Row],[FECHA RADICACION]]-TODAY()</f>
        <v>-46063</v>
      </c>
      <c r="H446" s="14"/>
      <c r="I446" s="14"/>
      <c r="J446" s="14"/>
      <c r="K446" s="15"/>
      <c r="L446" s="21"/>
    </row>
    <row r="447" spans="1:14" ht="21.75" customHeight="1" x14ac:dyDescent="0.25">
      <c r="A447" s="4">
        <v>458</v>
      </c>
      <c r="B447" s="30"/>
      <c r="C447" s="2"/>
      <c r="D447" s="2"/>
      <c r="E447" s="2"/>
      <c r="F447" s="2"/>
      <c r="G447" s="14">
        <f ca="1">Tabla36891011181915161723456756389101112[[#This Row],[FECHA RADICACION]]-TODAY()</f>
        <v>-46063</v>
      </c>
      <c r="H447" s="14"/>
      <c r="I447" s="14"/>
      <c r="J447" s="14"/>
      <c r="K447" s="15"/>
      <c r="L447" s="21"/>
    </row>
    <row r="448" spans="1:14" ht="21.75" customHeight="1" x14ac:dyDescent="0.25">
      <c r="A448" s="4">
        <v>459</v>
      </c>
      <c r="B448" s="30"/>
      <c r="C448" s="2"/>
      <c r="D448" s="2"/>
      <c r="E448" s="2"/>
      <c r="F448" s="2"/>
      <c r="G448" s="14">
        <f ca="1">Tabla36891011181915161723456756389101112[[#This Row],[FECHA RADICACION]]-TODAY()</f>
        <v>-46063</v>
      </c>
      <c r="H448" s="14"/>
      <c r="I448" s="14"/>
      <c r="J448" s="4"/>
      <c r="K448" s="15"/>
      <c r="L448" s="21"/>
    </row>
    <row r="449" spans="1:12" ht="21.75" customHeight="1" x14ac:dyDescent="0.25">
      <c r="A449" s="4">
        <v>460</v>
      </c>
      <c r="B449" s="30"/>
      <c r="C449" s="2"/>
      <c r="D449" s="2"/>
      <c r="E449" s="2"/>
      <c r="F449" s="2"/>
      <c r="G449" s="14">
        <f ca="1">Tabla36891011181915161723456756389101112[[#This Row],[FECHA RADICACION]]-TODAY()</f>
        <v>-46063</v>
      </c>
      <c r="H449" s="14"/>
      <c r="I449" s="14"/>
      <c r="J449" s="14"/>
      <c r="K449" s="15"/>
      <c r="L449" s="21"/>
    </row>
    <row r="450" spans="1:12" ht="21.75" customHeight="1" x14ac:dyDescent="0.25">
      <c r="A450" s="4">
        <v>461</v>
      </c>
      <c r="B450" s="30"/>
      <c r="C450" s="2"/>
      <c r="D450" s="2"/>
      <c r="E450" s="2"/>
      <c r="F450" s="2"/>
      <c r="G450" s="14">
        <f ca="1">Tabla36891011181915161723456756389101112[[#This Row],[FECHA RADICACION]]-TODAY()</f>
        <v>-46063</v>
      </c>
      <c r="H450" s="14"/>
      <c r="I450" s="14"/>
      <c r="J450" s="14"/>
      <c r="K450" s="15"/>
      <c r="L450" s="21"/>
    </row>
    <row r="451" spans="1:12" ht="21.75" customHeight="1" x14ac:dyDescent="0.25">
      <c r="A451" s="4">
        <v>462</v>
      </c>
      <c r="B451" s="30"/>
      <c r="C451" s="2"/>
      <c r="D451" s="2"/>
      <c r="E451" s="2"/>
      <c r="F451" s="2"/>
      <c r="G451" s="14">
        <f ca="1">Tabla36891011181915161723456756389101112[[#This Row],[FECHA RADICACION]]-TODAY()</f>
        <v>-46063</v>
      </c>
      <c r="H451" s="14"/>
      <c r="I451" s="14"/>
      <c r="J451" s="14"/>
      <c r="K451" s="15"/>
      <c r="L451" s="21"/>
    </row>
    <row r="452" spans="1:12" ht="21.75" customHeight="1" x14ac:dyDescent="0.25">
      <c r="A452" s="4">
        <v>463</v>
      </c>
      <c r="B452" s="30"/>
      <c r="C452" s="2"/>
      <c r="D452" s="2"/>
      <c r="E452" s="2"/>
      <c r="F452" s="2"/>
      <c r="G452" s="14">
        <f ca="1">Tabla36891011181915161723456756389101112[[#This Row],[FECHA RADICACION]]-TODAY()</f>
        <v>-46063</v>
      </c>
      <c r="H452" s="14"/>
      <c r="I452" s="14"/>
      <c r="J452" s="14"/>
      <c r="K452" s="15"/>
      <c r="L452" s="21"/>
    </row>
    <row r="453" spans="1:12" ht="21.75" customHeight="1" x14ac:dyDescent="0.25">
      <c r="A453" s="4">
        <v>464</v>
      </c>
      <c r="B453" s="30"/>
      <c r="C453" s="2"/>
      <c r="D453" s="2"/>
      <c r="E453" s="2"/>
      <c r="F453" s="2"/>
      <c r="G453" s="14">
        <f ca="1">Tabla36891011181915161723456756389101112[[#This Row],[FECHA RADICACION]]-TODAY()</f>
        <v>-46063</v>
      </c>
      <c r="H453" s="14"/>
      <c r="I453" s="14"/>
      <c r="J453" s="14"/>
      <c r="K453" s="15"/>
      <c r="L453" s="21"/>
    </row>
    <row r="454" spans="1:12" ht="21.75" customHeight="1" x14ac:dyDescent="0.25">
      <c r="A454" s="4">
        <v>465</v>
      </c>
      <c r="B454" s="30"/>
      <c r="C454" s="2"/>
      <c r="D454" s="2"/>
      <c r="E454" s="2"/>
      <c r="F454" s="2"/>
      <c r="G454" s="14">
        <f ca="1">Tabla36891011181915161723456756389101112[[#This Row],[FECHA RADICACION]]-TODAY()</f>
        <v>-46063</v>
      </c>
      <c r="H454" s="14"/>
      <c r="I454" s="14"/>
      <c r="J454" s="14"/>
      <c r="K454" s="15"/>
      <c r="L454" s="21"/>
    </row>
    <row r="455" spans="1:12" ht="21.75" customHeight="1" x14ac:dyDescent="0.25">
      <c r="A455" s="4">
        <v>466</v>
      </c>
      <c r="B455" s="30"/>
      <c r="C455" s="2"/>
      <c r="D455" s="2"/>
      <c r="E455" s="2"/>
      <c r="F455" s="2"/>
      <c r="G455" s="14">
        <f ca="1">Tabla36891011181915161723456756389101112[[#This Row],[FECHA RADICACION]]-TODAY()</f>
        <v>-46063</v>
      </c>
      <c r="H455" s="14"/>
      <c r="I455" s="14"/>
      <c r="J455" s="14"/>
      <c r="K455" s="15"/>
      <c r="L455" s="21"/>
    </row>
    <row r="456" spans="1:12" ht="21.75" customHeight="1" x14ac:dyDescent="0.25">
      <c r="A456" s="4">
        <v>467</v>
      </c>
      <c r="B456" s="30"/>
      <c r="C456" s="2"/>
      <c r="D456" s="2"/>
      <c r="E456" s="2"/>
      <c r="F456" s="2"/>
      <c r="G456" s="14">
        <f ca="1">Tabla36891011181915161723456756389101112[[#This Row],[FECHA RADICACION]]-TODAY()</f>
        <v>-46063</v>
      </c>
      <c r="H456" s="14"/>
      <c r="I456" s="14"/>
      <c r="J456" s="14"/>
      <c r="K456" s="15"/>
      <c r="L456" s="21"/>
    </row>
    <row r="457" spans="1:12" ht="21.75" customHeight="1" x14ac:dyDescent="0.25">
      <c r="A457" s="4">
        <v>468</v>
      </c>
      <c r="B457" s="30"/>
      <c r="C457" s="2"/>
      <c r="D457" s="2"/>
      <c r="E457" s="2"/>
      <c r="F457" s="2"/>
      <c r="G457" s="14">
        <f ca="1">Tabla36891011181915161723456756389101112[[#This Row],[FECHA RADICACION]]-TODAY()</f>
        <v>-46063</v>
      </c>
      <c r="H457" s="14"/>
      <c r="I457" s="14"/>
      <c r="J457" s="14"/>
      <c r="K457" s="15"/>
      <c r="L457" s="21"/>
    </row>
    <row r="458" spans="1:12" ht="21.75" customHeight="1" x14ac:dyDescent="0.25">
      <c r="A458" s="4">
        <v>469</v>
      </c>
      <c r="B458" s="30"/>
      <c r="C458" s="2"/>
      <c r="D458" s="2"/>
      <c r="E458" s="2"/>
      <c r="F458" s="2"/>
      <c r="G458" s="14">
        <f ca="1">Tabla36891011181915161723456756389101112[[#This Row],[FECHA RADICACION]]-TODAY()</f>
        <v>-46063</v>
      </c>
      <c r="H458" s="14"/>
      <c r="I458" s="14"/>
      <c r="J458" s="14"/>
      <c r="K458" s="15"/>
      <c r="L458" s="21"/>
    </row>
    <row r="459" spans="1:12" ht="21.75" customHeight="1" x14ac:dyDescent="0.25">
      <c r="A459" s="4">
        <v>470</v>
      </c>
      <c r="B459" s="30"/>
      <c r="C459" s="2"/>
      <c r="D459" s="2"/>
      <c r="E459" s="2"/>
      <c r="F459" s="2"/>
      <c r="G459" s="14">
        <f ca="1">Tabla36891011181915161723456756389101112[[#This Row],[FECHA RADICACION]]-TODAY()</f>
        <v>-46063</v>
      </c>
      <c r="H459" s="14"/>
      <c r="I459" s="14"/>
      <c r="J459" s="14"/>
      <c r="K459" s="15"/>
      <c r="L459" s="21"/>
    </row>
    <row r="460" spans="1:12" ht="21.75" customHeight="1" x14ac:dyDescent="0.25">
      <c r="A460" s="4">
        <v>471</v>
      </c>
      <c r="B460" s="30"/>
      <c r="C460" s="2"/>
      <c r="D460" s="2"/>
      <c r="E460" s="2"/>
      <c r="F460" s="2"/>
      <c r="G460" s="14">
        <f ca="1">Tabla36891011181915161723456756389101112[[#This Row],[FECHA RADICACION]]-TODAY()</f>
        <v>-46063</v>
      </c>
      <c r="H460" s="14"/>
      <c r="I460" s="14"/>
      <c r="J460" s="14"/>
      <c r="K460" s="15"/>
      <c r="L460" s="21"/>
    </row>
    <row r="461" spans="1:12" ht="21.75" customHeight="1" x14ac:dyDescent="0.25">
      <c r="A461" s="4">
        <v>472</v>
      </c>
      <c r="B461" s="30"/>
      <c r="C461" s="2"/>
      <c r="D461" s="2"/>
      <c r="E461" s="2"/>
      <c r="F461" s="2"/>
      <c r="G461" s="14">
        <f ca="1">Tabla36891011181915161723456756389101112[[#This Row],[FECHA RADICACION]]-TODAY()</f>
        <v>-46063</v>
      </c>
      <c r="H461" s="14"/>
      <c r="I461" s="14"/>
      <c r="J461" s="14"/>
      <c r="K461" s="15"/>
      <c r="L461" s="21"/>
    </row>
    <row r="462" spans="1:12" ht="21.75" customHeight="1" x14ac:dyDescent="0.25">
      <c r="A462" s="4">
        <v>473</v>
      </c>
      <c r="B462" s="30"/>
      <c r="C462" s="2"/>
      <c r="D462" s="2"/>
      <c r="E462" s="2"/>
      <c r="F462" s="2"/>
      <c r="G462" s="14">
        <f ca="1">Tabla36891011181915161723456756389101112[[#This Row],[FECHA RADICACION]]-TODAY()</f>
        <v>-46063</v>
      </c>
      <c r="H462" s="14"/>
      <c r="I462" s="14"/>
      <c r="J462" s="14"/>
      <c r="K462" s="15"/>
      <c r="L462" s="21"/>
    </row>
    <row r="463" spans="1:12" ht="21.75" customHeight="1" x14ac:dyDescent="0.25">
      <c r="A463" s="4">
        <v>474</v>
      </c>
      <c r="B463" s="30"/>
      <c r="C463" s="2"/>
      <c r="D463" s="2"/>
      <c r="E463" s="2"/>
      <c r="F463" s="2"/>
      <c r="G463" s="14">
        <f ca="1">Tabla36891011181915161723456756389101112[[#This Row],[FECHA RADICACION]]-TODAY()</f>
        <v>-46063</v>
      </c>
      <c r="H463" s="14"/>
      <c r="I463" s="14"/>
      <c r="J463" s="14"/>
      <c r="K463" s="15"/>
      <c r="L463" s="21"/>
    </row>
    <row r="464" spans="1:12" ht="21.75" customHeight="1" x14ac:dyDescent="0.25">
      <c r="A464" s="4">
        <v>475</v>
      </c>
      <c r="B464" s="30"/>
      <c r="C464" s="2"/>
      <c r="D464" s="2"/>
      <c r="E464" s="2"/>
      <c r="F464" s="2"/>
      <c r="G464" s="14">
        <f ca="1">Tabla36891011181915161723456756389101112[[#This Row],[FECHA RADICACION]]-TODAY()</f>
        <v>-46063</v>
      </c>
      <c r="H464" s="14"/>
      <c r="I464" s="14"/>
      <c r="J464" s="14"/>
      <c r="K464" s="15"/>
      <c r="L464" s="21"/>
    </row>
    <row r="465" spans="1:12" ht="21.75" customHeight="1" x14ac:dyDescent="0.25">
      <c r="A465" s="4">
        <v>476</v>
      </c>
      <c r="B465" s="30"/>
      <c r="C465" s="2"/>
      <c r="D465" s="2"/>
      <c r="E465" s="2"/>
      <c r="F465" s="2"/>
      <c r="G465" s="14">
        <f ca="1">Tabla36891011181915161723456756389101112[[#This Row],[FECHA RADICACION]]-TODAY()</f>
        <v>-46063</v>
      </c>
      <c r="H465" s="14"/>
      <c r="I465" s="14"/>
      <c r="J465" s="14"/>
      <c r="K465" s="15"/>
      <c r="L465" s="21"/>
    </row>
    <row r="466" spans="1:12" ht="21.75" customHeight="1" x14ac:dyDescent="0.25">
      <c r="A466" s="4">
        <v>477</v>
      </c>
      <c r="B466" s="30"/>
      <c r="C466" s="2"/>
      <c r="D466" s="2"/>
      <c r="E466" s="2"/>
      <c r="F466" s="2"/>
      <c r="G466" s="14">
        <f ca="1">Tabla36891011181915161723456756389101112[[#This Row],[FECHA RADICACION]]-TODAY()</f>
        <v>-46063</v>
      </c>
      <c r="H466" s="14"/>
      <c r="I466" s="14"/>
      <c r="J466" s="14"/>
      <c r="K466" s="15"/>
      <c r="L466" s="21"/>
    </row>
    <row r="467" spans="1:12" ht="21.75" customHeight="1" x14ac:dyDescent="0.25">
      <c r="A467" s="4">
        <v>478</v>
      </c>
      <c r="B467" s="30"/>
      <c r="C467" s="2"/>
      <c r="D467" s="2"/>
      <c r="E467" s="2"/>
      <c r="F467" s="2"/>
      <c r="G467" s="14">
        <f ca="1">Tabla36891011181915161723456756389101112[[#This Row],[FECHA RADICACION]]-TODAY()</f>
        <v>-46063</v>
      </c>
      <c r="H467" s="14"/>
      <c r="I467" s="14"/>
      <c r="J467" s="14"/>
      <c r="K467" s="15"/>
      <c r="L467" s="21"/>
    </row>
    <row r="468" spans="1:12" ht="21.75" customHeight="1" x14ac:dyDescent="0.25">
      <c r="A468" s="4">
        <v>479</v>
      </c>
      <c r="B468" s="64"/>
      <c r="C468" s="2"/>
      <c r="D468" s="2"/>
      <c r="E468" s="2"/>
      <c r="F468" s="2"/>
      <c r="G468" s="14">
        <f ca="1">Tabla36891011181915161723456756389101112[[#This Row],[FECHA RADICACION]]-TODAY()</f>
        <v>-46063</v>
      </c>
      <c r="H468" s="14"/>
      <c r="I468" s="14"/>
      <c r="J468" s="14"/>
      <c r="K468" s="15"/>
      <c r="L468" s="21"/>
    </row>
    <row r="469" spans="1:12" ht="21.75" customHeight="1" x14ac:dyDescent="0.25">
      <c r="A469" s="4">
        <v>480</v>
      </c>
      <c r="B469" s="30"/>
      <c r="C469" s="2"/>
      <c r="D469" s="2"/>
      <c r="E469" s="2"/>
      <c r="F469" s="2"/>
      <c r="G469" s="14">
        <f ca="1">Tabla36891011181915161723456756389101112[[#This Row],[FECHA RADICACION]]-TODAY()</f>
        <v>-46063</v>
      </c>
      <c r="H469" s="14"/>
      <c r="I469" s="14"/>
      <c r="J469" s="14"/>
      <c r="K469" s="15"/>
      <c r="L469" s="21"/>
    </row>
    <row r="470" spans="1:12" ht="21.75" customHeight="1" x14ac:dyDescent="0.25">
      <c r="A470" s="4">
        <v>481</v>
      </c>
      <c r="B470" s="30"/>
      <c r="C470" s="2"/>
      <c r="D470" s="2"/>
      <c r="E470" s="2"/>
      <c r="F470" s="2"/>
      <c r="G470" s="14">
        <f ca="1">Tabla36891011181915161723456756389101112[[#This Row],[FECHA RADICACION]]-TODAY()</f>
        <v>-46063</v>
      </c>
      <c r="H470" s="14"/>
      <c r="I470" s="14"/>
      <c r="J470" s="14"/>
      <c r="K470" s="15"/>
      <c r="L470" s="21"/>
    </row>
    <row r="471" spans="1:12" ht="21.75" customHeight="1" x14ac:dyDescent="0.25">
      <c r="A471" s="4">
        <v>482</v>
      </c>
      <c r="B471" s="30"/>
      <c r="C471" s="2"/>
      <c r="D471" s="2"/>
      <c r="E471" s="2"/>
      <c r="F471" s="2"/>
      <c r="G471" s="14">
        <f ca="1">Tabla36891011181915161723456756389101112[[#This Row],[FECHA RADICACION]]-TODAY()</f>
        <v>-46063</v>
      </c>
      <c r="H471" s="14"/>
      <c r="I471" s="14"/>
      <c r="J471" s="14"/>
      <c r="K471" s="15"/>
      <c r="L471" s="21"/>
    </row>
    <row r="472" spans="1:12" ht="21.75" customHeight="1" x14ac:dyDescent="0.25">
      <c r="A472" s="4">
        <v>483</v>
      </c>
      <c r="B472" s="30"/>
      <c r="C472" s="2"/>
      <c r="D472" s="2"/>
      <c r="E472" s="2"/>
      <c r="F472" s="2"/>
      <c r="G472" s="14">
        <f ca="1">Tabla36891011181915161723456756389101112[[#This Row],[FECHA RADICACION]]-TODAY()</f>
        <v>-46063</v>
      </c>
      <c r="H472" s="14"/>
      <c r="I472" s="14"/>
      <c r="J472" s="14"/>
      <c r="K472" s="15"/>
      <c r="L472" s="21"/>
    </row>
    <row r="473" spans="1:12" ht="21.75" customHeight="1" x14ac:dyDescent="0.25">
      <c r="A473" s="4">
        <v>484</v>
      </c>
      <c r="B473" s="30"/>
      <c r="C473" s="2"/>
      <c r="D473" s="2"/>
      <c r="E473" s="2"/>
      <c r="F473" s="2"/>
      <c r="G473" s="14">
        <f ca="1">Tabla36891011181915161723456756389101112[[#This Row],[FECHA RADICACION]]-TODAY()</f>
        <v>-46063</v>
      </c>
      <c r="H473" s="14"/>
      <c r="I473" s="14"/>
      <c r="J473" s="14"/>
      <c r="K473" s="15"/>
      <c r="L473" s="21"/>
    </row>
    <row r="474" spans="1:12" ht="21.75" customHeight="1" x14ac:dyDescent="0.25">
      <c r="A474" s="4">
        <v>485</v>
      </c>
      <c r="B474" s="30"/>
      <c r="C474" s="2"/>
      <c r="D474" s="2"/>
      <c r="E474" s="2"/>
      <c r="F474" s="2"/>
      <c r="G474" s="14">
        <f ca="1">Tabla36891011181915161723456756389101112[[#This Row],[FECHA RADICACION]]-TODAY()</f>
        <v>-46063</v>
      </c>
      <c r="H474" s="14"/>
      <c r="I474" s="14"/>
      <c r="J474" s="14"/>
      <c r="K474" s="15"/>
      <c r="L474" s="21"/>
    </row>
    <row r="475" spans="1:12" ht="21.75" customHeight="1" x14ac:dyDescent="0.25">
      <c r="A475" s="4">
        <v>486</v>
      </c>
      <c r="B475" s="30"/>
      <c r="C475" s="2"/>
      <c r="D475" s="2"/>
      <c r="E475" s="2"/>
      <c r="F475" s="2"/>
      <c r="G475" s="14">
        <f ca="1">Tabla36891011181915161723456756389101112[[#This Row],[FECHA RADICACION]]-TODAY()</f>
        <v>-46063</v>
      </c>
      <c r="H475" s="14"/>
      <c r="I475" s="14"/>
      <c r="J475" s="14"/>
      <c r="K475" s="15"/>
      <c r="L475" s="21"/>
    </row>
    <row r="476" spans="1:12" ht="21.75" customHeight="1" x14ac:dyDescent="0.25">
      <c r="A476" s="4">
        <v>487</v>
      </c>
      <c r="B476" s="30"/>
      <c r="C476" s="2"/>
      <c r="D476" s="2"/>
      <c r="E476" s="2"/>
      <c r="F476" s="2"/>
      <c r="G476" s="14">
        <f ca="1">Tabla36891011181915161723456756389101112[[#This Row],[FECHA RADICACION]]-TODAY()</f>
        <v>-46063</v>
      </c>
      <c r="H476" s="14"/>
      <c r="I476" s="14"/>
      <c r="J476" s="14"/>
      <c r="K476" s="15"/>
      <c r="L476" s="21"/>
    </row>
    <row r="477" spans="1:12" ht="21.75" customHeight="1" x14ac:dyDescent="0.25">
      <c r="A477" s="4">
        <v>488</v>
      </c>
      <c r="B477" s="30"/>
      <c r="C477" s="2"/>
      <c r="D477" s="2"/>
      <c r="E477" s="2"/>
      <c r="F477" s="2"/>
      <c r="G477" s="14">
        <f ca="1">Tabla36891011181915161723456756389101112[[#This Row],[FECHA RADICACION]]-TODAY()</f>
        <v>-46063</v>
      </c>
      <c r="H477" s="14"/>
      <c r="I477" s="14"/>
      <c r="J477" s="14"/>
      <c r="K477" s="15"/>
      <c r="L477" s="21"/>
    </row>
    <row r="478" spans="1:12" ht="21.75" customHeight="1" x14ac:dyDescent="0.25">
      <c r="A478" s="4">
        <v>489</v>
      </c>
      <c r="B478" s="30"/>
      <c r="C478" s="2"/>
      <c r="D478" s="2"/>
      <c r="E478" s="2"/>
      <c r="F478" s="2"/>
      <c r="G478" s="14">
        <f ca="1">Tabla36891011181915161723456756389101112[[#This Row],[FECHA RADICACION]]-TODAY()</f>
        <v>-46063</v>
      </c>
      <c r="H478" s="14"/>
      <c r="I478" s="14"/>
      <c r="J478" s="14"/>
      <c r="K478" s="15"/>
      <c r="L478" s="21"/>
    </row>
    <row r="479" spans="1:12" ht="21.75" customHeight="1" x14ac:dyDescent="0.25">
      <c r="A479" s="4">
        <v>490</v>
      </c>
      <c r="B479" s="30"/>
      <c r="C479" s="2"/>
      <c r="D479" s="2"/>
      <c r="E479" s="2"/>
      <c r="F479" s="2"/>
      <c r="G479" s="14">
        <f ca="1">Tabla36891011181915161723456756389101112[[#This Row],[FECHA RADICACION]]-TODAY()</f>
        <v>-46063</v>
      </c>
      <c r="H479" s="14"/>
      <c r="I479" s="14"/>
      <c r="J479" s="14"/>
      <c r="K479" s="15"/>
      <c r="L479" s="21"/>
    </row>
    <row r="480" spans="1:12" ht="21.75" customHeight="1" x14ac:dyDescent="0.25">
      <c r="A480" s="4">
        <v>491</v>
      </c>
      <c r="B480" s="30"/>
      <c r="C480" s="2"/>
      <c r="D480" s="2"/>
      <c r="E480" s="2"/>
      <c r="F480" s="2"/>
      <c r="G480" s="14">
        <f ca="1">Tabla36891011181915161723456756389101112[[#This Row],[FECHA RADICACION]]-TODAY()</f>
        <v>-46063</v>
      </c>
      <c r="H480" s="14"/>
      <c r="I480" s="14"/>
      <c r="J480" s="14"/>
      <c r="K480" s="15"/>
      <c r="L480" s="21"/>
    </row>
    <row r="481" spans="1:14" ht="21.75" customHeight="1" x14ac:dyDescent="0.25">
      <c r="A481" s="4">
        <v>492</v>
      </c>
      <c r="B481" s="30"/>
      <c r="C481" s="2"/>
      <c r="D481" s="2"/>
      <c r="E481" s="2"/>
      <c r="F481" s="2"/>
      <c r="G481" s="14">
        <f ca="1">Tabla36891011181915161723456756389101112[[#This Row],[FECHA RADICACION]]-TODAY()</f>
        <v>-46063</v>
      </c>
      <c r="H481" s="14"/>
      <c r="I481" s="14"/>
      <c r="J481" s="14"/>
      <c r="K481" s="15"/>
      <c r="L481" s="21"/>
    </row>
    <row r="482" spans="1:14" ht="21.75" customHeight="1" x14ac:dyDescent="0.25">
      <c r="A482" s="4">
        <v>493</v>
      </c>
      <c r="B482" s="30"/>
      <c r="C482" s="2"/>
      <c r="D482" s="2"/>
      <c r="E482" s="2"/>
      <c r="F482" s="2"/>
      <c r="G482" s="14">
        <f ca="1">Tabla36891011181915161723456756389101112[[#This Row],[FECHA RADICACION]]-TODAY()</f>
        <v>-46063</v>
      </c>
      <c r="H482" s="14"/>
      <c r="I482" s="14"/>
      <c r="J482" s="14"/>
      <c r="K482" s="15"/>
      <c r="L482" s="21"/>
    </row>
    <row r="483" spans="1:14" ht="21.75" customHeight="1" x14ac:dyDescent="0.25">
      <c r="A483" s="4">
        <v>494</v>
      </c>
      <c r="B483" s="30"/>
      <c r="C483" s="2"/>
      <c r="D483" s="2"/>
      <c r="E483" s="2"/>
      <c r="F483" s="2"/>
      <c r="G483" s="14">
        <f ca="1">Tabla36891011181915161723456756389101112[[#This Row],[FECHA RADICACION]]-TODAY()</f>
        <v>-46063</v>
      </c>
      <c r="H483" s="14"/>
      <c r="I483" s="14"/>
      <c r="J483" s="14"/>
      <c r="K483" s="15"/>
      <c r="L483" s="21"/>
    </row>
    <row r="484" spans="1:14" ht="21.75" customHeight="1" x14ac:dyDescent="0.25">
      <c r="A484" s="4">
        <v>495</v>
      </c>
      <c r="B484" s="30"/>
      <c r="C484" s="2"/>
      <c r="D484" s="2"/>
      <c r="E484" s="2"/>
      <c r="F484" s="2"/>
      <c r="G484" s="14">
        <f ca="1">Tabla36891011181915161723456756389101112[[#This Row],[FECHA RADICACION]]-TODAY()</f>
        <v>-46063</v>
      </c>
      <c r="H484" s="14"/>
      <c r="I484" s="14"/>
      <c r="J484" s="14"/>
      <c r="K484" s="15"/>
      <c r="L484" s="21"/>
    </row>
    <row r="485" spans="1:14" ht="21.75" customHeight="1" x14ac:dyDescent="0.25">
      <c r="A485" s="4">
        <v>496</v>
      </c>
      <c r="B485" s="30"/>
      <c r="C485" s="2"/>
      <c r="D485" s="2"/>
      <c r="E485" s="2"/>
      <c r="F485" s="2"/>
      <c r="G485" s="14">
        <f ca="1">Tabla36891011181915161723456756389101112[[#This Row],[FECHA RADICACION]]-TODAY()</f>
        <v>-46063</v>
      </c>
      <c r="H485" s="14"/>
      <c r="I485" s="14"/>
      <c r="J485" s="14"/>
      <c r="K485" s="15"/>
      <c r="L485" s="21"/>
    </row>
    <row r="486" spans="1:14" ht="21.75" customHeight="1" x14ac:dyDescent="0.25">
      <c r="A486" s="4">
        <v>497</v>
      </c>
      <c r="B486" s="30"/>
      <c r="C486" s="2"/>
      <c r="D486" s="2"/>
      <c r="E486" s="2"/>
      <c r="F486" s="2"/>
      <c r="G486" s="14">
        <f ca="1">Tabla36891011181915161723456756389101112[[#This Row],[FECHA RADICACION]]-TODAY()</f>
        <v>-46063</v>
      </c>
      <c r="H486" s="14"/>
      <c r="I486" s="14"/>
      <c r="J486" s="14"/>
      <c r="K486" s="15"/>
      <c r="L486" s="21"/>
    </row>
    <row r="487" spans="1:14" ht="21.75" customHeight="1" x14ac:dyDescent="0.25">
      <c r="A487" s="4">
        <v>498</v>
      </c>
      <c r="B487" s="30"/>
      <c r="C487" s="2"/>
      <c r="D487" s="2"/>
      <c r="E487" s="2"/>
      <c r="F487" s="2"/>
      <c r="G487" s="14">
        <f ca="1">Tabla36891011181915161723456756389101112[[#This Row],[FECHA RADICACION]]-TODAY()</f>
        <v>-46063</v>
      </c>
      <c r="H487" s="14"/>
      <c r="I487" s="14"/>
      <c r="J487" s="14"/>
      <c r="K487" s="15"/>
      <c r="L487" s="21"/>
    </row>
    <row r="488" spans="1:14" ht="21.75" customHeight="1" x14ac:dyDescent="0.25">
      <c r="A488" s="4">
        <v>499</v>
      </c>
      <c r="B488" s="30"/>
      <c r="C488" s="2"/>
      <c r="D488" s="2"/>
      <c r="E488" s="2"/>
      <c r="F488" s="2"/>
      <c r="G488" s="14">
        <f ca="1">Tabla36891011181915161723456756389101112[[#This Row],[FECHA RADICACION]]-TODAY()</f>
        <v>-46063</v>
      </c>
      <c r="H488" s="14"/>
      <c r="I488" s="14"/>
      <c r="J488" s="14"/>
      <c r="K488" s="15"/>
      <c r="L488" s="21"/>
    </row>
    <row r="489" spans="1:14" ht="21.75" customHeight="1" x14ac:dyDescent="0.25">
      <c r="A489" s="4">
        <v>500</v>
      </c>
      <c r="B489" s="30"/>
      <c r="C489" s="2"/>
      <c r="D489" s="2"/>
      <c r="E489" s="2"/>
      <c r="F489" s="2"/>
      <c r="G489" s="14">
        <f ca="1">Tabla36891011181915161723456756389101112[[#This Row],[FECHA RADICACION]]-TODAY()</f>
        <v>-46063</v>
      </c>
      <c r="H489" s="14"/>
      <c r="I489" s="14"/>
      <c r="J489" s="14"/>
      <c r="K489" s="15"/>
      <c r="L489" s="21"/>
      <c r="M489" s="15"/>
      <c r="N489" s="15"/>
    </row>
    <row r="490" spans="1:14" ht="21.75" customHeight="1" x14ac:dyDescent="0.25">
      <c r="A490" s="4">
        <v>501</v>
      </c>
      <c r="B490" s="30"/>
      <c r="C490" s="2"/>
      <c r="D490" s="2"/>
      <c r="E490" s="2"/>
      <c r="F490" s="2"/>
      <c r="G490" s="14">
        <f ca="1">Tabla36891011181915161723456756389101112[[#This Row],[FECHA RADICACION]]-TODAY()</f>
        <v>-46063</v>
      </c>
      <c r="H490" s="14"/>
      <c r="I490" s="14"/>
      <c r="J490" s="14"/>
      <c r="K490" s="15"/>
      <c r="L490" s="21"/>
    </row>
    <row r="491" spans="1:14" ht="21.75" customHeight="1" x14ac:dyDescent="0.25">
      <c r="A491" s="4">
        <v>502</v>
      </c>
      <c r="B491" s="30"/>
      <c r="C491" s="2"/>
      <c r="D491" s="2"/>
      <c r="E491" s="2"/>
      <c r="F491" s="2"/>
      <c r="G491" s="14">
        <f ca="1">Tabla36891011181915161723456756389101112[[#This Row],[FECHA RADICACION]]-TODAY()</f>
        <v>-46063</v>
      </c>
      <c r="H491" s="14"/>
      <c r="I491" s="14"/>
      <c r="J491" s="14"/>
      <c r="K491" s="15"/>
      <c r="L491" s="21"/>
    </row>
    <row r="492" spans="1:14" ht="21.75" customHeight="1" x14ac:dyDescent="0.25">
      <c r="A492" s="4">
        <v>503</v>
      </c>
      <c r="B492" s="30"/>
      <c r="C492" s="2"/>
      <c r="D492" s="2"/>
      <c r="E492" s="2"/>
      <c r="F492" s="2"/>
      <c r="G492" s="14">
        <f ca="1">Tabla36891011181915161723456756389101112[[#This Row],[FECHA RADICACION]]-TODAY()</f>
        <v>-46063</v>
      </c>
      <c r="H492" s="14"/>
      <c r="I492" s="14"/>
      <c r="J492" s="14"/>
      <c r="K492" s="15"/>
      <c r="L492" s="21"/>
    </row>
    <row r="493" spans="1:14" ht="21.75" customHeight="1" x14ac:dyDescent="0.25">
      <c r="A493" s="4">
        <v>504</v>
      </c>
      <c r="B493" s="30"/>
      <c r="C493" s="2"/>
      <c r="D493" s="2"/>
      <c r="E493" s="2"/>
      <c r="F493" s="2"/>
      <c r="G493" s="14">
        <f ca="1">Tabla36891011181915161723456756389101112[[#This Row],[FECHA RADICACION]]-TODAY()</f>
        <v>-46063</v>
      </c>
      <c r="H493" s="14"/>
      <c r="I493" s="14"/>
      <c r="J493" s="14"/>
      <c r="K493" s="15"/>
      <c r="L493" s="21"/>
    </row>
    <row r="494" spans="1:14" ht="21.75" customHeight="1" x14ac:dyDescent="0.25">
      <c r="A494" s="4">
        <v>505</v>
      </c>
      <c r="B494" s="30"/>
      <c r="C494" s="2"/>
      <c r="D494" s="2"/>
      <c r="E494" s="2"/>
      <c r="F494" s="2"/>
      <c r="G494" s="14">
        <f ca="1">Tabla36891011181915161723456756389101112[[#This Row],[FECHA RADICACION]]-TODAY()</f>
        <v>-46063</v>
      </c>
      <c r="H494" s="14"/>
      <c r="I494" s="14"/>
      <c r="J494" s="14"/>
      <c r="K494" s="15"/>
      <c r="L494" s="21"/>
    </row>
    <row r="495" spans="1:14" ht="21.75" customHeight="1" x14ac:dyDescent="0.25">
      <c r="A495" s="4">
        <v>506</v>
      </c>
      <c r="B495" s="30"/>
      <c r="C495" s="2"/>
      <c r="D495" s="2"/>
      <c r="E495" s="2"/>
      <c r="F495" s="2"/>
      <c r="G495" s="14">
        <f ca="1">Tabla36891011181915161723456756389101112[[#This Row],[FECHA RADICACION]]-TODAY()</f>
        <v>-46063</v>
      </c>
      <c r="H495" s="14"/>
      <c r="I495" s="14"/>
      <c r="J495" s="80"/>
      <c r="K495" s="15"/>
      <c r="L495" s="21"/>
    </row>
    <row r="496" spans="1:14" ht="21.75" customHeight="1" x14ac:dyDescent="0.25">
      <c r="A496" s="4">
        <v>507</v>
      </c>
      <c r="B496" s="30"/>
      <c r="C496" s="2"/>
      <c r="D496" s="2"/>
      <c r="E496" s="2"/>
      <c r="F496" s="2"/>
      <c r="G496" s="14">
        <f ca="1">Tabla36891011181915161723456756389101112[[#This Row],[FECHA RADICACION]]-TODAY()</f>
        <v>-46063</v>
      </c>
      <c r="H496" s="14"/>
      <c r="I496" s="14"/>
      <c r="J496" s="14"/>
      <c r="K496" s="15"/>
      <c r="L496" s="21"/>
    </row>
    <row r="497" spans="1:14" ht="21.75" customHeight="1" x14ac:dyDescent="0.25">
      <c r="A497" s="4">
        <v>508</v>
      </c>
      <c r="B497" s="30"/>
      <c r="C497" s="2"/>
      <c r="D497" s="2"/>
      <c r="E497" s="2"/>
      <c r="F497" s="2"/>
      <c r="G497" s="14">
        <f ca="1">Tabla36891011181915161723456756389101112[[#This Row],[FECHA RADICACION]]-TODAY()</f>
        <v>-46063</v>
      </c>
      <c r="H497" s="14"/>
      <c r="I497" s="14"/>
      <c r="J497" s="14"/>
      <c r="K497" s="15"/>
      <c r="L497" s="21"/>
    </row>
    <row r="498" spans="1:14" ht="21.75" customHeight="1" x14ac:dyDescent="0.25">
      <c r="A498" s="4">
        <v>509</v>
      </c>
      <c r="B498" s="30"/>
      <c r="C498" s="2"/>
      <c r="D498" s="2"/>
      <c r="E498" s="2"/>
      <c r="F498" s="2"/>
      <c r="G498" s="14">
        <f ca="1">Tabla36891011181915161723456756389101112[[#This Row],[FECHA RADICACION]]-TODAY()</f>
        <v>-46063</v>
      </c>
      <c r="H498" s="14"/>
      <c r="I498" s="14"/>
      <c r="J498" s="14"/>
      <c r="K498" s="15"/>
      <c r="L498" s="21"/>
    </row>
    <row r="499" spans="1:14" ht="21.75" customHeight="1" x14ac:dyDescent="0.25">
      <c r="A499" s="4">
        <v>510</v>
      </c>
      <c r="B499" s="30"/>
      <c r="C499" s="2"/>
      <c r="D499" s="2"/>
      <c r="E499" s="2"/>
      <c r="F499" s="2"/>
      <c r="G499" s="14">
        <f ca="1">Tabla36891011181915161723456756389101112[[#This Row],[FECHA RADICACION]]-TODAY()</f>
        <v>-46063</v>
      </c>
      <c r="H499" s="14"/>
      <c r="I499" s="14"/>
      <c r="J499" s="14"/>
      <c r="K499" s="15"/>
      <c r="L499" s="21"/>
    </row>
    <row r="500" spans="1:14" ht="21.75" customHeight="1" x14ac:dyDescent="0.25">
      <c r="A500" s="4">
        <v>511</v>
      </c>
      <c r="B500" s="30"/>
      <c r="C500" s="2"/>
      <c r="D500" s="2"/>
      <c r="E500" s="2"/>
      <c r="F500" s="2"/>
      <c r="G500" s="14">
        <f ca="1">Tabla36891011181915161723456756389101112[[#This Row],[FECHA RADICACION]]-TODAY()</f>
        <v>-46063</v>
      </c>
      <c r="H500" s="14"/>
      <c r="I500" s="14"/>
      <c r="J500" s="47"/>
      <c r="K500" s="15"/>
      <c r="L500" s="21"/>
    </row>
    <row r="501" spans="1:14" ht="21.75" customHeight="1" x14ac:dyDescent="0.25">
      <c r="A501" s="4">
        <v>512</v>
      </c>
      <c r="B501" s="73"/>
      <c r="C501" s="35"/>
      <c r="D501" s="2"/>
      <c r="E501" s="2"/>
      <c r="F501" s="2"/>
      <c r="G501" s="14">
        <f ca="1">Tabla36891011181915161723456756389101112[[#This Row],[FECHA RADICACION]]-TODAY()</f>
        <v>-46063</v>
      </c>
      <c r="H501" s="14"/>
      <c r="I501" s="14"/>
      <c r="J501" s="14"/>
      <c r="K501" s="15"/>
      <c r="L501" s="21"/>
      <c r="N501" s="12"/>
    </row>
    <row r="502" spans="1:14" ht="21.75" customHeight="1" x14ac:dyDescent="0.25">
      <c r="A502" s="4">
        <v>513</v>
      </c>
      <c r="B502" s="73"/>
      <c r="C502" s="35"/>
      <c r="D502" s="2"/>
      <c r="E502" s="2"/>
      <c r="F502" s="2"/>
      <c r="G502" s="14">
        <f ca="1">Tabla36891011181915161723456756389101112[[#This Row],[FECHA RADICACION]]-TODAY()</f>
        <v>-46063</v>
      </c>
      <c r="H502" s="14"/>
      <c r="I502" s="14"/>
      <c r="J502" s="14"/>
      <c r="K502" s="15"/>
      <c r="L502" s="21"/>
      <c r="N502" s="12"/>
    </row>
    <row r="503" spans="1:14" ht="21.75" customHeight="1" x14ac:dyDescent="0.25">
      <c r="A503" s="4">
        <v>514</v>
      </c>
      <c r="B503" s="73"/>
      <c r="C503" s="35"/>
      <c r="D503" s="2"/>
      <c r="E503" s="2"/>
      <c r="F503" s="2"/>
      <c r="G503" s="14">
        <f ca="1">Tabla36891011181915161723456756389101112[[#This Row],[FECHA RADICACION]]-TODAY()</f>
        <v>-46063</v>
      </c>
      <c r="H503" s="14"/>
      <c r="I503" s="14"/>
      <c r="J503" s="80"/>
      <c r="K503" s="15"/>
      <c r="L503" s="21"/>
      <c r="N503" s="12"/>
    </row>
    <row r="504" spans="1:14" ht="21.75" customHeight="1" x14ac:dyDescent="0.25">
      <c r="A504" s="4">
        <v>515</v>
      </c>
      <c r="B504" s="73"/>
      <c r="C504" s="35"/>
      <c r="D504" s="2"/>
      <c r="E504" s="2"/>
      <c r="F504" s="2"/>
      <c r="G504" s="14">
        <f ca="1">Tabla36891011181915161723456756389101112[[#This Row],[FECHA RADICACION]]-TODAY()</f>
        <v>-46063</v>
      </c>
      <c r="H504" s="14"/>
      <c r="I504" s="14"/>
      <c r="J504" s="14"/>
      <c r="K504" s="15"/>
      <c r="L504" s="21"/>
      <c r="N504" s="12"/>
    </row>
    <row r="505" spans="1:14" ht="21.75" customHeight="1" x14ac:dyDescent="0.25">
      <c r="A505" s="4">
        <v>516</v>
      </c>
      <c r="B505" s="73"/>
      <c r="C505" s="35"/>
      <c r="D505" s="2"/>
      <c r="E505" s="2"/>
      <c r="F505" s="2"/>
      <c r="G505" s="14">
        <f ca="1">Tabla36891011181915161723456756389101112[[#This Row],[FECHA RADICACION]]-TODAY()</f>
        <v>-46063</v>
      </c>
      <c r="H505" s="14"/>
      <c r="I505" s="14"/>
      <c r="J505" s="14"/>
      <c r="K505" s="15"/>
      <c r="L505" s="21"/>
      <c r="N505" s="12"/>
    </row>
    <row r="506" spans="1:14" ht="21.75" customHeight="1" x14ac:dyDescent="0.25">
      <c r="A506" s="4">
        <v>517</v>
      </c>
      <c r="B506" s="73"/>
      <c r="C506" s="35"/>
      <c r="D506" s="2"/>
      <c r="E506" s="2"/>
      <c r="F506" s="2"/>
      <c r="G506" s="14">
        <f ca="1">Tabla36891011181915161723456756389101112[[#This Row],[FECHA RADICACION]]-TODAY()</f>
        <v>-46063</v>
      </c>
      <c r="H506" s="14"/>
      <c r="I506" s="14"/>
      <c r="J506" s="14"/>
      <c r="K506" s="15"/>
      <c r="L506" s="21"/>
      <c r="N506" s="12"/>
    </row>
    <row r="507" spans="1:14" ht="21.75" customHeight="1" x14ac:dyDescent="0.25">
      <c r="A507" s="4">
        <v>518</v>
      </c>
      <c r="B507" s="73"/>
      <c r="C507" s="2"/>
      <c r="D507" s="2"/>
      <c r="E507" s="2"/>
      <c r="F507" s="2"/>
      <c r="G507" s="14">
        <f ca="1">Tabla36891011181915161723456756389101112[[#This Row],[FECHA RADICACION]]-TODAY()</f>
        <v>-46063</v>
      </c>
      <c r="H507" s="14"/>
      <c r="I507" s="14"/>
      <c r="J507" s="14"/>
      <c r="K507" s="15"/>
      <c r="L507" s="21"/>
      <c r="N507" s="12"/>
    </row>
    <row r="508" spans="1:14" ht="21.75" customHeight="1" x14ac:dyDescent="0.25">
      <c r="A508" s="4">
        <v>519</v>
      </c>
      <c r="B508" s="73"/>
      <c r="C508" s="2"/>
      <c r="D508" s="2"/>
      <c r="E508" s="2"/>
      <c r="F508" s="2"/>
      <c r="G508" s="14">
        <f ca="1">Tabla36891011181915161723456756389101112[[#This Row],[FECHA RADICACION]]-TODAY()</f>
        <v>-46063</v>
      </c>
      <c r="H508" s="14"/>
      <c r="I508" s="14"/>
      <c r="J508" s="14"/>
      <c r="K508" s="15"/>
      <c r="L508" s="21"/>
      <c r="N508" s="12"/>
    </row>
    <row r="509" spans="1:14" ht="21.75" customHeight="1" x14ac:dyDescent="0.25">
      <c r="A509" s="4">
        <v>520</v>
      </c>
      <c r="B509" s="73"/>
      <c r="C509" s="2"/>
      <c r="D509" s="2"/>
      <c r="E509" s="2"/>
      <c r="F509" s="2"/>
      <c r="G509" s="14">
        <f ca="1">Tabla36891011181915161723456756389101112[[#This Row],[FECHA RADICACION]]-TODAY()</f>
        <v>-46063</v>
      </c>
      <c r="H509" s="14"/>
      <c r="I509" s="14"/>
      <c r="J509" s="4"/>
      <c r="K509" s="15"/>
      <c r="L509" s="21"/>
      <c r="N509" s="12"/>
    </row>
    <row r="510" spans="1:14" ht="21.75" customHeight="1" x14ac:dyDescent="0.25">
      <c r="A510" s="4">
        <v>521</v>
      </c>
      <c r="B510" s="73"/>
      <c r="C510" s="2"/>
      <c r="D510" s="2"/>
      <c r="E510" s="2"/>
      <c r="F510" s="2"/>
      <c r="G510" s="14">
        <f ca="1">Tabla36891011181915161723456756389101112[[#This Row],[FECHA RADICACION]]-TODAY()</f>
        <v>-46063</v>
      </c>
      <c r="H510" s="14"/>
      <c r="I510" s="14"/>
      <c r="J510" s="14"/>
      <c r="K510" s="15"/>
      <c r="L510" s="21"/>
      <c r="N510" s="12"/>
    </row>
    <row r="511" spans="1:14" ht="21.75" customHeight="1" x14ac:dyDescent="0.25">
      <c r="A511" s="4">
        <v>522</v>
      </c>
      <c r="B511" s="73"/>
      <c r="C511" s="2"/>
      <c r="D511" s="2"/>
      <c r="E511" s="2"/>
      <c r="F511" s="2"/>
      <c r="G511" s="14">
        <f ca="1">Tabla36891011181915161723456756389101112[[#This Row],[FECHA RADICACION]]-TODAY()</f>
        <v>-46063</v>
      </c>
      <c r="H511" s="14"/>
      <c r="I511" s="14"/>
      <c r="J511" s="4"/>
      <c r="K511" s="15"/>
      <c r="L511" s="21"/>
      <c r="N511" s="12"/>
    </row>
    <row r="512" spans="1:14" ht="21.75" customHeight="1" x14ac:dyDescent="0.25">
      <c r="A512" s="4">
        <v>523</v>
      </c>
      <c r="B512" s="73"/>
      <c r="C512" s="2"/>
      <c r="D512" s="2"/>
      <c r="E512" s="2"/>
      <c r="F512" s="2"/>
      <c r="G512" s="14">
        <f ca="1">Tabla36891011181915161723456756389101112[[#This Row],[FECHA RADICACION]]-TODAY()</f>
        <v>-46063</v>
      </c>
      <c r="H512" s="14"/>
      <c r="I512" s="14"/>
      <c r="J512" s="4"/>
      <c r="K512" s="15"/>
      <c r="L512" s="21"/>
      <c r="N512" s="12"/>
    </row>
    <row r="513" spans="1:14" ht="21.75" customHeight="1" x14ac:dyDescent="0.25">
      <c r="A513" s="4">
        <v>524</v>
      </c>
      <c r="B513" s="73"/>
      <c r="C513" s="2"/>
      <c r="D513" s="2"/>
      <c r="E513" s="2"/>
      <c r="F513" s="2"/>
      <c r="G513" s="14">
        <f ca="1">Tabla36891011181915161723456756389101112[[#This Row],[FECHA RADICACION]]-TODAY()</f>
        <v>-46063</v>
      </c>
      <c r="H513" s="14"/>
      <c r="I513" s="14"/>
      <c r="J513" s="4"/>
      <c r="K513" s="15"/>
      <c r="L513" s="21"/>
      <c r="N513" s="12"/>
    </row>
    <row r="514" spans="1:14" ht="21.75" customHeight="1" x14ac:dyDescent="0.25">
      <c r="A514" s="4">
        <v>525</v>
      </c>
      <c r="B514" s="73"/>
      <c r="C514" s="2"/>
      <c r="D514" s="2"/>
      <c r="E514" s="2"/>
      <c r="F514" s="2"/>
      <c r="G514" s="14">
        <f ca="1">Tabla36891011181915161723456756389101112[[#This Row],[FECHA RADICACION]]-TODAY()</f>
        <v>-46063</v>
      </c>
      <c r="H514" s="14"/>
      <c r="I514" s="14"/>
      <c r="J514" s="14"/>
      <c r="K514" s="15"/>
      <c r="L514" s="21"/>
      <c r="N514" s="12"/>
    </row>
    <row r="515" spans="1:14" ht="21.75" customHeight="1" x14ac:dyDescent="0.25">
      <c r="A515" s="4">
        <v>526</v>
      </c>
      <c r="B515" s="73"/>
      <c r="C515" s="2"/>
      <c r="D515" s="2"/>
      <c r="E515" s="2"/>
      <c r="F515" s="2"/>
      <c r="G515" s="14">
        <f ca="1">Tabla36891011181915161723456756389101112[[#This Row],[FECHA RADICACION]]-TODAY()</f>
        <v>-46063</v>
      </c>
      <c r="H515" s="14"/>
      <c r="I515" s="14"/>
      <c r="J515" s="4"/>
      <c r="K515" s="15"/>
      <c r="L515" s="21"/>
      <c r="N515" s="12"/>
    </row>
    <row r="516" spans="1:14" ht="21.75" customHeight="1" x14ac:dyDescent="0.25">
      <c r="A516" s="4">
        <v>527</v>
      </c>
      <c r="B516" s="73"/>
      <c r="C516" s="2"/>
      <c r="D516" s="2"/>
      <c r="E516" s="2"/>
      <c r="F516" s="2"/>
      <c r="G516" s="14">
        <f ca="1">Tabla36891011181915161723456756389101112[[#This Row],[FECHA RADICACION]]-TODAY()</f>
        <v>-46063</v>
      </c>
      <c r="H516" s="14"/>
      <c r="I516" s="14"/>
      <c r="J516" s="4"/>
      <c r="K516" s="15"/>
      <c r="L516" s="21"/>
      <c r="N516" s="12"/>
    </row>
    <row r="517" spans="1:14" ht="21.75" customHeight="1" x14ac:dyDescent="0.25">
      <c r="A517" s="4">
        <v>528</v>
      </c>
      <c r="B517" s="73"/>
      <c r="C517" s="2"/>
      <c r="D517" s="2"/>
      <c r="E517" s="2"/>
      <c r="F517" s="2"/>
      <c r="G517" s="14">
        <f ca="1">Tabla36891011181915161723456756389101112[[#This Row],[FECHA RADICACION]]-TODAY()</f>
        <v>-46063</v>
      </c>
      <c r="H517" s="14"/>
      <c r="I517" s="14"/>
      <c r="J517" s="4"/>
      <c r="K517" s="15"/>
      <c r="L517" s="21"/>
      <c r="N517" s="12"/>
    </row>
    <row r="518" spans="1:14" ht="21.75" customHeight="1" x14ac:dyDescent="0.25">
      <c r="A518" s="4">
        <v>529</v>
      </c>
      <c r="B518" s="73"/>
      <c r="C518" s="2"/>
      <c r="D518" s="2"/>
      <c r="E518" s="2"/>
      <c r="F518" s="2"/>
      <c r="G518" s="14">
        <f ca="1">Tabla36891011181915161723456756389101112[[#This Row],[FECHA RADICACION]]-TODAY()</f>
        <v>-46063</v>
      </c>
      <c r="H518" s="14"/>
      <c r="I518" s="14"/>
      <c r="J518" s="4"/>
      <c r="K518" s="15"/>
      <c r="L518" s="21"/>
      <c r="N518" s="12"/>
    </row>
    <row r="519" spans="1:14" ht="21.75" customHeight="1" x14ac:dyDescent="0.25">
      <c r="A519" s="4">
        <v>530</v>
      </c>
      <c r="B519" s="73"/>
      <c r="C519" s="2"/>
      <c r="D519" s="2"/>
      <c r="E519" s="2"/>
      <c r="F519" s="2"/>
      <c r="G519" s="14">
        <f ca="1">Tabla36891011181915161723456756389101112[[#This Row],[FECHA RADICACION]]-TODAY()</f>
        <v>-46063</v>
      </c>
      <c r="H519" s="14"/>
      <c r="I519" s="14"/>
      <c r="J519" s="4"/>
      <c r="K519" s="15"/>
      <c r="L519" s="21"/>
      <c r="N519" s="12"/>
    </row>
    <row r="520" spans="1:14" ht="21.75" customHeight="1" x14ac:dyDescent="0.25">
      <c r="A520" s="4">
        <v>531</v>
      </c>
      <c r="B520" s="73"/>
      <c r="C520" s="2"/>
      <c r="D520" s="2"/>
      <c r="E520" s="2"/>
      <c r="F520" s="2"/>
      <c r="G520" s="14">
        <f ca="1">Tabla36891011181915161723456756389101112[[#This Row],[FECHA RADICACION]]-TODAY()</f>
        <v>-46063</v>
      </c>
      <c r="H520" s="14"/>
      <c r="I520" s="14"/>
      <c r="J520" s="4"/>
      <c r="K520" s="15"/>
      <c r="L520" s="21"/>
      <c r="N520" s="12"/>
    </row>
    <row r="521" spans="1:14" ht="21.75" customHeight="1" x14ac:dyDescent="0.25">
      <c r="A521" s="4">
        <v>532</v>
      </c>
      <c r="B521" s="73"/>
      <c r="C521" s="2"/>
      <c r="D521" s="2"/>
      <c r="E521" s="2"/>
      <c r="F521" s="2"/>
      <c r="G521" s="14">
        <f ca="1">Tabla36891011181915161723456756389101112[[#This Row],[FECHA RADICACION]]-TODAY()</f>
        <v>-46063</v>
      </c>
      <c r="H521" s="14"/>
      <c r="I521" s="14"/>
      <c r="J521" s="4"/>
      <c r="K521" s="15"/>
      <c r="L521" s="21"/>
      <c r="N521" s="12"/>
    </row>
    <row r="522" spans="1:14" ht="21.75" customHeight="1" x14ac:dyDescent="0.25">
      <c r="A522" s="4">
        <v>533</v>
      </c>
      <c r="B522" s="73"/>
      <c r="C522" s="2"/>
      <c r="D522" s="2"/>
      <c r="E522" s="2"/>
      <c r="F522" s="2"/>
      <c r="G522" s="14">
        <f ca="1">Tabla36891011181915161723456756389101112[[#This Row],[FECHA RADICACION]]-TODAY()</f>
        <v>-46063</v>
      </c>
      <c r="H522" s="14"/>
      <c r="I522" s="14"/>
      <c r="J522" s="4"/>
      <c r="K522" s="15"/>
      <c r="L522" s="21"/>
      <c r="N522" s="12"/>
    </row>
    <row r="523" spans="1:14" ht="21.75" customHeight="1" x14ac:dyDescent="0.25">
      <c r="A523" s="4">
        <v>534</v>
      </c>
      <c r="B523" s="73"/>
      <c r="C523" s="2"/>
      <c r="D523" s="2"/>
      <c r="E523" s="2"/>
      <c r="F523" s="2"/>
      <c r="G523" s="14">
        <f ca="1">Tabla36891011181915161723456756389101112[[#This Row],[FECHA RADICACION]]-TODAY()</f>
        <v>-46063</v>
      </c>
      <c r="H523" s="14"/>
      <c r="I523" s="14"/>
      <c r="J523" s="14"/>
      <c r="K523" s="15"/>
      <c r="L523" s="21"/>
      <c r="N523" s="12"/>
    </row>
    <row r="524" spans="1:14" ht="21.75" customHeight="1" x14ac:dyDescent="0.25">
      <c r="A524" s="4">
        <v>535</v>
      </c>
      <c r="B524" s="74"/>
      <c r="C524" s="2"/>
      <c r="D524" s="2"/>
      <c r="E524" s="2"/>
      <c r="F524" s="2"/>
      <c r="G524" s="14">
        <f ca="1">Tabla36891011181915161723456756389101112[[#This Row],[FECHA RADICACION]]-TODAY()</f>
        <v>-46063</v>
      </c>
      <c r="H524" s="19"/>
      <c r="I524" s="19"/>
      <c r="J524" s="14"/>
      <c r="K524" s="18"/>
      <c r="L524" s="21"/>
      <c r="M524" s="23"/>
      <c r="N524" s="3"/>
    </row>
    <row r="525" spans="1:14" ht="21.75" customHeight="1" x14ac:dyDescent="0.25">
      <c r="A525" s="4">
        <v>536</v>
      </c>
      <c r="B525" s="73"/>
      <c r="C525" s="2"/>
      <c r="D525" s="2"/>
      <c r="E525" s="2"/>
      <c r="F525" s="2"/>
      <c r="G525" s="14">
        <f ca="1">Tabla36891011181915161723456756389101112[[#This Row],[FECHA RADICACION]]-TODAY()</f>
        <v>-46063</v>
      </c>
      <c r="H525" s="14"/>
      <c r="I525" s="14"/>
      <c r="J525" s="14"/>
      <c r="K525" s="15"/>
      <c r="L525" s="21"/>
      <c r="N525" s="12"/>
    </row>
    <row r="526" spans="1:14" ht="21.75" customHeight="1" x14ac:dyDescent="0.25">
      <c r="A526" s="4">
        <v>537</v>
      </c>
      <c r="B526" s="73"/>
      <c r="C526" s="35"/>
      <c r="D526" s="2"/>
      <c r="E526" s="2"/>
      <c r="F526" s="2"/>
      <c r="G526" s="14">
        <f ca="1">Tabla36891011181915161723456756389101112[[#This Row],[FECHA RADICACION]]-TODAY()</f>
        <v>-46063</v>
      </c>
      <c r="H526" s="14"/>
      <c r="I526" s="14"/>
      <c r="J526" s="4"/>
      <c r="K526" s="15"/>
      <c r="L526" s="21"/>
      <c r="N526" s="12"/>
    </row>
    <row r="527" spans="1:14" ht="21.75" customHeight="1" x14ac:dyDescent="0.25">
      <c r="A527" s="4">
        <v>538</v>
      </c>
      <c r="B527" s="73"/>
      <c r="C527" s="35"/>
      <c r="D527" s="2"/>
      <c r="E527" s="2"/>
      <c r="F527" s="2"/>
      <c r="G527" s="14">
        <f ca="1">Tabla36891011181915161723456756389101112[[#This Row],[FECHA RADICACION]]-TODAY()</f>
        <v>-46063</v>
      </c>
      <c r="H527" s="14"/>
      <c r="I527" s="14"/>
      <c r="J527" s="4"/>
      <c r="K527" s="15"/>
      <c r="L527" s="21"/>
      <c r="N527" s="12"/>
    </row>
    <row r="528" spans="1:14" ht="21.75" customHeight="1" x14ac:dyDescent="0.25">
      <c r="A528" s="4">
        <v>539</v>
      </c>
      <c r="B528" s="73"/>
      <c r="C528" s="35"/>
      <c r="D528" s="2"/>
      <c r="E528" s="2"/>
      <c r="F528" s="2"/>
      <c r="G528" s="14">
        <f ca="1">Tabla36891011181915161723456756389101112[[#This Row],[FECHA RADICACION]]-TODAY()</f>
        <v>-46063</v>
      </c>
      <c r="H528" s="14"/>
      <c r="I528" s="14"/>
      <c r="J528" s="14"/>
      <c r="K528" s="15"/>
      <c r="L528" s="21"/>
      <c r="N528" s="12"/>
    </row>
    <row r="529" spans="1:14" ht="21.75" customHeight="1" x14ac:dyDescent="0.25">
      <c r="A529" s="4">
        <v>540</v>
      </c>
      <c r="B529" s="83"/>
      <c r="C529" s="35"/>
      <c r="D529" s="2"/>
      <c r="E529" s="2"/>
      <c r="F529" s="2"/>
      <c r="G529" s="14">
        <f ca="1">Tabla36891011181915161723456756389101112[[#This Row],[FECHA RADICACION]]-TODAY()</f>
        <v>-46063</v>
      </c>
      <c r="H529" s="14"/>
      <c r="I529" s="14"/>
      <c r="J529" s="4"/>
      <c r="K529" s="15"/>
      <c r="L529" s="21"/>
      <c r="N529" s="12"/>
    </row>
    <row r="530" spans="1:14" ht="21.75" customHeight="1" x14ac:dyDescent="0.25">
      <c r="A530" s="4">
        <v>541</v>
      </c>
      <c r="B530" s="83"/>
      <c r="C530" s="35"/>
      <c r="D530" s="2"/>
      <c r="E530" s="2"/>
      <c r="F530" s="2"/>
      <c r="G530" s="14">
        <f ca="1">Tabla36891011181915161723456756389101112[[#This Row],[FECHA RADICACION]]-TODAY()</f>
        <v>-46063</v>
      </c>
      <c r="H530" s="14"/>
      <c r="I530" s="14"/>
      <c r="J530" s="14"/>
      <c r="K530" s="15"/>
      <c r="L530" s="21"/>
      <c r="N530" s="12"/>
    </row>
    <row r="531" spans="1:14" ht="21.75" customHeight="1" x14ac:dyDescent="0.25">
      <c r="A531" s="4">
        <v>542</v>
      </c>
      <c r="B531" s="83"/>
      <c r="C531" s="35"/>
      <c r="D531" s="2"/>
      <c r="E531" s="2"/>
      <c r="F531" s="2"/>
      <c r="G531" s="14">
        <f ca="1">Tabla36891011181915161723456756389101112[[#This Row],[FECHA RADICACION]]-TODAY()</f>
        <v>-46063</v>
      </c>
      <c r="H531" s="14"/>
      <c r="I531" s="14"/>
      <c r="J531" s="4"/>
      <c r="K531" s="15"/>
      <c r="L531" s="21"/>
      <c r="N531" s="12"/>
    </row>
    <row r="532" spans="1:14" ht="21.75" customHeight="1" x14ac:dyDescent="0.25">
      <c r="A532" s="4">
        <v>543</v>
      </c>
      <c r="B532" s="83"/>
      <c r="C532" s="35"/>
      <c r="D532" s="2"/>
      <c r="E532" s="2"/>
      <c r="F532" s="2"/>
      <c r="G532" s="14">
        <f ca="1">Tabla36891011181915161723456756389101112[[#This Row],[FECHA RADICACION]]-TODAY()</f>
        <v>-46063</v>
      </c>
      <c r="H532" s="14"/>
      <c r="I532" s="14"/>
      <c r="J532" s="4"/>
      <c r="K532" s="15"/>
      <c r="L532" s="21"/>
      <c r="N532" s="12"/>
    </row>
    <row r="533" spans="1:14" ht="21.75" customHeight="1" x14ac:dyDescent="0.25">
      <c r="A533" s="4">
        <v>544</v>
      </c>
      <c r="B533" s="83"/>
      <c r="C533" s="35"/>
      <c r="D533" s="2"/>
      <c r="E533" s="2"/>
      <c r="F533" s="2"/>
      <c r="G533" s="14">
        <f ca="1">Tabla36891011181915161723456756389101112[[#This Row],[FECHA RADICACION]]-TODAY()</f>
        <v>-46063</v>
      </c>
      <c r="H533" s="14"/>
      <c r="I533" s="14"/>
      <c r="J533" s="4"/>
      <c r="K533" s="15"/>
      <c r="L533" s="21"/>
      <c r="N533" s="12"/>
    </row>
    <row r="534" spans="1:14" ht="21.75" customHeight="1" x14ac:dyDescent="0.25">
      <c r="A534" s="4">
        <v>545</v>
      </c>
      <c r="B534" s="83"/>
      <c r="C534" s="35"/>
      <c r="D534" s="2"/>
      <c r="E534" s="6"/>
      <c r="F534" s="6"/>
      <c r="G534" s="14">
        <f ca="1">Tabla36891011181915161723456756389101112[[#This Row],[FECHA RADICACION]]-TODAY()</f>
        <v>-46063</v>
      </c>
      <c r="H534" s="14"/>
      <c r="I534" s="14"/>
      <c r="J534" s="4"/>
      <c r="K534" s="15"/>
      <c r="L534" s="21"/>
      <c r="N534" s="12"/>
    </row>
    <row r="535" spans="1:14" ht="21.75" customHeight="1" x14ac:dyDescent="0.25">
      <c r="A535" s="4">
        <v>546</v>
      </c>
      <c r="B535" s="83"/>
      <c r="C535" s="35"/>
      <c r="D535" s="2"/>
      <c r="E535" s="2"/>
      <c r="F535" s="2"/>
      <c r="G535" s="14">
        <f ca="1">Tabla36891011181915161723456756389101112[[#This Row],[FECHA RADICACION]]-TODAY()</f>
        <v>-46063</v>
      </c>
      <c r="H535" s="14"/>
      <c r="I535" s="14"/>
      <c r="J535" s="4"/>
      <c r="K535" s="15"/>
      <c r="L535" s="21"/>
      <c r="N535" s="12"/>
    </row>
    <row r="536" spans="1:14" ht="21.75" customHeight="1" x14ac:dyDescent="0.25">
      <c r="A536" s="4">
        <v>547</v>
      </c>
      <c r="B536" s="83"/>
      <c r="C536" s="35"/>
      <c r="D536" s="2"/>
      <c r="E536" s="2"/>
      <c r="F536" s="2"/>
      <c r="G536" s="14">
        <f ca="1">Tabla36891011181915161723456756389101112[[#This Row],[FECHA RADICACION]]-TODAY()</f>
        <v>-46063</v>
      </c>
      <c r="H536" s="14"/>
      <c r="I536" s="14"/>
      <c r="J536" s="4"/>
      <c r="K536" s="15"/>
      <c r="L536" s="21"/>
      <c r="N536" s="12"/>
    </row>
    <row r="537" spans="1:14" ht="21.75" customHeight="1" x14ac:dyDescent="0.25">
      <c r="A537" s="4">
        <v>548</v>
      </c>
      <c r="B537" s="83"/>
      <c r="C537" s="35"/>
      <c r="D537" s="2"/>
      <c r="E537" s="2"/>
      <c r="F537" s="2"/>
      <c r="G537" s="14">
        <f ca="1">Tabla36891011181915161723456756389101112[[#This Row],[FECHA RADICACION]]-TODAY()</f>
        <v>-46063</v>
      </c>
      <c r="H537" s="14"/>
      <c r="I537" s="14"/>
      <c r="J537" s="4"/>
      <c r="K537" s="15"/>
      <c r="L537" s="21"/>
      <c r="N537" s="12"/>
    </row>
    <row r="538" spans="1:14" ht="21.75" customHeight="1" x14ac:dyDescent="0.25">
      <c r="A538" s="4">
        <v>549</v>
      </c>
      <c r="B538" s="83"/>
      <c r="C538" s="35"/>
      <c r="D538" s="2"/>
      <c r="E538" s="2"/>
      <c r="F538" s="2"/>
      <c r="G538" s="14">
        <f ca="1">Tabla36891011181915161723456756389101112[[#This Row],[FECHA RADICACION]]-TODAY()</f>
        <v>-46063</v>
      </c>
      <c r="H538" s="14"/>
      <c r="I538" s="14"/>
      <c r="J538" s="14"/>
      <c r="K538" s="15"/>
      <c r="L538" s="21"/>
      <c r="N538" s="12"/>
    </row>
    <row r="539" spans="1:14" ht="21.75" customHeight="1" x14ac:dyDescent="0.25">
      <c r="A539" s="4">
        <v>550</v>
      </c>
      <c r="B539" s="83"/>
      <c r="C539" s="35"/>
      <c r="D539" s="2"/>
      <c r="E539" s="2"/>
      <c r="F539" s="2"/>
      <c r="G539" s="14">
        <f ca="1">Tabla36891011181915161723456756389101112[[#This Row],[FECHA RADICACION]]-TODAY()</f>
        <v>-46063</v>
      </c>
      <c r="H539" s="14"/>
      <c r="I539" s="14"/>
      <c r="J539" s="4"/>
      <c r="K539" s="15"/>
      <c r="L539" s="21"/>
      <c r="N539" s="12"/>
    </row>
    <row r="540" spans="1:14" ht="21.75" customHeight="1" x14ac:dyDescent="0.25">
      <c r="A540" s="4">
        <v>551</v>
      </c>
      <c r="B540" s="83"/>
      <c r="C540" s="35"/>
      <c r="D540" s="2"/>
      <c r="E540" s="2"/>
      <c r="F540" s="2"/>
      <c r="G540" s="14">
        <f ca="1">Tabla36891011181915161723456756389101112[[#This Row],[FECHA RADICACION]]-TODAY()</f>
        <v>-46063</v>
      </c>
      <c r="H540" s="14"/>
      <c r="I540" s="14"/>
      <c r="J540" s="4"/>
      <c r="K540" s="15"/>
      <c r="L540" s="21"/>
      <c r="N540" s="12"/>
    </row>
    <row r="541" spans="1:14" ht="21.75" customHeight="1" x14ac:dyDescent="0.25">
      <c r="A541" s="4">
        <v>552</v>
      </c>
      <c r="B541" s="83"/>
      <c r="C541" s="35"/>
      <c r="D541" s="2"/>
      <c r="E541" s="2"/>
      <c r="F541" s="2"/>
      <c r="G541" s="14">
        <f ca="1">Tabla36891011181915161723456756389101112[[#This Row],[FECHA RADICACION]]-TODAY()</f>
        <v>-46063</v>
      </c>
      <c r="H541" s="14"/>
      <c r="I541" s="14"/>
      <c r="J541" s="14"/>
      <c r="K541" s="15"/>
      <c r="L541" s="21"/>
      <c r="N541" s="12"/>
    </row>
    <row r="542" spans="1:14" ht="21.75" customHeight="1" x14ac:dyDescent="0.25">
      <c r="A542" s="4">
        <v>553</v>
      </c>
      <c r="B542" s="83"/>
      <c r="C542" s="35"/>
      <c r="D542" s="2"/>
      <c r="E542" s="2"/>
      <c r="F542" s="2"/>
      <c r="G542" s="14">
        <f ca="1">Tabla36891011181915161723456756389101112[[#This Row],[FECHA RADICACION]]-TODAY()</f>
        <v>-46063</v>
      </c>
      <c r="H542" s="14"/>
      <c r="I542" s="14"/>
      <c r="J542" s="4"/>
      <c r="K542" s="15"/>
      <c r="L542" s="21"/>
      <c r="N542" s="12"/>
    </row>
    <row r="543" spans="1:14" ht="21.75" customHeight="1" x14ac:dyDescent="0.25">
      <c r="A543" s="4">
        <v>554</v>
      </c>
      <c r="B543" s="83"/>
      <c r="C543" s="35"/>
      <c r="D543" s="2"/>
      <c r="E543" s="2"/>
      <c r="F543" s="2"/>
      <c r="G543" s="14">
        <f ca="1">Tabla36891011181915161723456756389101112[[#This Row],[FECHA RADICACION]]-TODAY()</f>
        <v>-46063</v>
      </c>
      <c r="H543" s="14"/>
      <c r="I543" s="14"/>
      <c r="J543" s="4"/>
      <c r="K543" s="15"/>
      <c r="L543" s="21"/>
      <c r="N543" s="12"/>
    </row>
    <row r="544" spans="1:14" ht="21.75" customHeight="1" x14ac:dyDescent="0.25">
      <c r="A544" s="4">
        <v>555</v>
      </c>
      <c r="B544" s="83"/>
      <c r="C544" s="35"/>
      <c r="D544" s="2"/>
      <c r="E544" s="2"/>
      <c r="F544" s="2"/>
      <c r="G544" s="14">
        <f ca="1">Tabla36891011181915161723456756389101112[[#This Row],[FECHA RADICACION]]-TODAY()</f>
        <v>-46063</v>
      </c>
      <c r="H544" s="14"/>
      <c r="I544" s="14"/>
      <c r="J544" s="14"/>
      <c r="K544" s="15"/>
      <c r="L544" s="21"/>
      <c r="N544" s="12"/>
    </row>
    <row r="545" spans="1:14" ht="21.75" customHeight="1" x14ac:dyDescent="0.25">
      <c r="A545" s="4">
        <v>556</v>
      </c>
      <c r="B545" s="83"/>
      <c r="C545" s="35"/>
      <c r="D545" s="2"/>
      <c r="E545" s="2"/>
      <c r="F545" s="2"/>
      <c r="G545" s="14">
        <f ca="1">Tabla36891011181915161723456756389101112[[#This Row],[FECHA RADICACION]]-TODAY()</f>
        <v>-46063</v>
      </c>
      <c r="H545" s="14"/>
      <c r="I545" s="14"/>
      <c r="J545" s="4"/>
      <c r="K545" s="15"/>
      <c r="L545" s="21"/>
      <c r="N545" s="12"/>
    </row>
    <row r="546" spans="1:14" ht="21.75" customHeight="1" x14ac:dyDescent="0.25">
      <c r="A546" s="4">
        <v>557</v>
      </c>
      <c r="B546" s="83"/>
      <c r="C546" s="35"/>
      <c r="D546" s="2"/>
      <c r="E546" s="2"/>
      <c r="F546" s="2"/>
      <c r="G546" s="14">
        <f ca="1">Tabla36891011181915161723456756389101112[[#This Row],[FECHA RADICACION]]-TODAY()</f>
        <v>-46063</v>
      </c>
      <c r="H546" s="14"/>
      <c r="I546" s="14"/>
      <c r="J546" s="14"/>
      <c r="K546" s="15"/>
      <c r="L546" s="21"/>
      <c r="N546" s="12"/>
    </row>
    <row r="547" spans="1:14" ht="21.75" customHeight="1" x14ac:dyDescent="0.25">
      <c r="A547" s="4">
        <v>558</v>
      </c>
      <c r="B547" s="83"/>
      <c r="C547" s="35"/>
      <c r="D547" s="2"/>
      <c r="E547" s="2"/>
      <c r="F547" s="2"/>
      <c r="G547" s="14">
        <f ca="1">Tabla36891011181915161723456756389101112[[#This Row],[FECHA RADICACION]]-TODAY()</f>
        <v>-46063</v>
      </c>
      <c r="H547" s="14"/>
      <c r="I547" s="14"/>
      <c r="J547" s="14"/>
      <c r="K547" s="15"/>
      <c r="L547" s="21"/>
      <c r="N547" s="12"/>
    </row>
    <row r="548" spans="1:14" ht="21.75" customHeight="1" x14ac:dyDescent="0.25">
      <c r="A548" s="4">
        <v>559</v>
      </c>
      <c r="B548" s="83"/>
      <c r="C548" s="35"/>
      <c r="D548" s="2"/>
      <c r="E548" s="2"/>
      <c r="F548" s="2"/>
      <c r="G548" s="14">
        <f ca="1">Tabla36891011181915161723456756389101112[[#This Row],[FECHA RADICACION]]-TODAY()</f>
        <v>-46063</v>
      </c>
      <c r="H548" s="14"/>
      <c r="I548" s="14"/>
      <c r="J548" s="4"/>
      <c r="K548" s="15"/>
      <c r="L548" s="21"/>
      <c r="N548" s="12"/>
    </row>
    <row r="549" spans="1:14" ht="21.75" customHeight="1" x14ac:dyDescent="0.25">
      <c r="A549" s="4">
        <v>560</v>
      </c>
      <c r="B549" s="83"/>
      <c r="C549" s="35"/>
      <c r="D549" s="2"/>
      <c r="E549" s="2"/>
      <c r="F549" s="2"/>
      <c r="G549" s="14">
        <f ca="1">Tabla36891011181915161723456756389101112[[#This Row],[FECHA RADICACION]]-TODAY()</f>
        <v>-46063</v>
      </c>
      <c r="H549" s="14"/>
      <c r="I549" s="14"/>
      <c r="J549" s="4"/>
      <c r="K549" s="15"/>
      <c r="L549" s="21"/>
      <c r="N549" s="12"/>
    </row>
    <row r="550" spans="1:14" ht="21.75" customHeight="1" x14ac:dyDescent="0.25">
      <c r="A550" s="4">
        <v>561</v>
      </c>
      <c r="B550" s="83"/>
      <c r="C550" s="35"/>
      <c r="D550" s="2"/>
      <c r="E550" s="2"/>
      <c r="F550" s="2"/>
      <c r="G550" s="14">
        <f ca="1">Tabla36891011181915161723456756389101112[[#This Row],[FECHA RADICACION]]-TODAY()</f>
        <v>-46063</v>
      </c>
      <c r="H550" s="14"/>
      <c r="I550" s="14"/>
      <c r="J550" s="4"/>
      <c r="K550" s="15"/>
      <c r="L550" s="21"/>
      <c r="N550" s="12"/>
    </row>
    <row r="551" spans="1:14" ht="21.75" customHeight="1" x14ac:dyDescent="0.25">
      <c r="A551" s="4">
        <v>562</v>
      </c>
      <c r="B551" s="83"/>
      <c r="C551" s="35"/>
      <c r="D551" s="2"/>
      <c r="E551" s="2"/>
      <c r="F551" s="2"/>
      <c r="G551" s="14">
        <f ca="1">Tabla36891011181915161723456756389101112[[#This Row],[FECHA RADICACION]]-TODAY()</f>
        <v>-46063</v>
      </c>
      <c r="H551" s="14"/>
      <c r="I551" s="14"/>
      <c r="J551" s="4"/>
      <c r="K551" s="15"/>
      <c r="L551" s="21"/>
      <c r="N551" s="12"/>
    </row>
    <row r="552" spans="1:14" ht="21.75" customHeight="1" x14ac:dyDescent="0.25">
      <c r="A552" s="4">
        <v>563</v>
      </c>
      <c r="B552" s="83"/>
      <c r="C552" s="35"/>
      <c r="D552" s="2"/>
      <c r="E552" s="2"/>
      <c r="F552" s="2"/>
      <c r="G552" s="14">
        <f ca="1">Tabla36891011181915161723456756389101112[[#This Row],[FECHA RADICACION]]-TODAY()</f>
        <v>-46063</v>
      </c>
      <c r="H552" s="14"/>
      <c r="I552" s="14"/>
      <c r="J552" s="4"/>
      <c r="K552" s="15"/>
      <c r="L552" s="21"/>
      <c r="N552" s="12"/>
    </row>
    <row r="553" spans="1:14" ht="21.75" customHeight="1" x14ac:dyDescent="0.25">
      <c r="A553" s="4">
        <v>564</v>
      </c>
      <c r="B553" s="83"/>
      <c r="C553" s="35"/>
      <c r="D553" s="2"/>
      <c r="E553" s="2"/>
      <c r="F553" s="2"/>
      <c r="G553" s="14">
        <f ca="1">Tabla36891011181915161723456756389101112[[#This Row],[FECHA RADICACION]]-TODAY()</f>
        <v>-46063</v>
      </c>
      <c r="H553" s="14"/>
      <c r="I553" s="14"/>
      <c r="J553" s="14"/>
      <c r="K553" s="15"/>
      <c r="L553" s="21"/>
      <c r="N553" s="12"/>
    </row>
    <row r="554" spans="1:14" ht="21.75" customHeight="1" x14ac:dyDescent="0.25">
      <c r="A554" s="4">
        <v>565</v>
      </c>
      <c r="B554" s="83"/>
      <c r="C554" s="35"/>
      <c r="D554" s="2"/>
      <c r="E554" s="2"/>
      <c r="F554" s="2"/>
      <c r="G554" s="14">
        <f ca="1">Tabla36891011181915161723456756389101112[[#This Row],[FECHA RADICACION]]-TODAY()</f>
        <v>-46063</v>
      </c>
      <c r="H554" s="14"/>
      <c r="I554" s="14"/>
      <c r="J554" s="4"/>
      <c r="K554" s="15"/>
      <c r="L554" s="21"/>
      <c r="N554" s="12"/>
    </row>
    <row r="555" spans="1:14" ht="21.75" customHeight="1" x14ac:dyDescent="0.25">
      <c r="A555" s="4">
        <v>566</v>
      </c>
      <c r="B555" s="83"/>
      <c r="C555" s="35"/>
      <c r="D555" s="2"/>
      <c r="E555" s="2"/>
      <c r="F555" s="2"/>
      <c r="G555" s="14">
        <f ca="1">Tabla36891011181915161723456756389101112[[#This Row],[FECHA RADICACION]]-TODAY()</f>
        <v>-46063</v>
      </c>
      <c r="H555" s="14"/>
      <c r="I555" s="14"/>
      <c r="J555" s="4"/>
      <c r="K555" s="15"/>
      <c r="L555" s="21"/>
      <c r="N555" s="12"/>
    </row>
    <row r="556" spans="1:14" ht="21.75" customHeight="1" x14ac:dyDescent="0.25">
      <c r="A556" s="4">
        <v>567</v>
      </c>
      <c r="B556" s="83"/>
      <c r="C556" s="35"/>
      <c r="D556" s="2"/>
      <c r="E556" s="2"/>
      <c r="F556" s="2"/>
      <c r="G556" s="14">
        <f ca="1">Tabla36891011181915161723456756389101112[[#This Row],[FECHA RADICACION]]-TODAY()</f>
        <v>-46063</v>
      </c>
      <c r="H556" s="14"/>
      <c r="I556" s="14"/>
      <c r="J556" s="4"/>
      <c r="K556" s="15"/>
      <c r="L556" s="21"/>
      <c r="N556" s="12"/>
    </row>
    <row r="557" spans="1:14" ht="21.75" customHeight="1" x14ac:dyDescent="0.25">
      <c r="A557" s="4">
        <v>568</v>
      </c>
      <c r="B557" s="83"/>
      <c r="C557" s="35"/>
      <c r="D557" s="2"/>
      <c r="E557" s="2"/>
      <c r="F557" s="2"/>
      <c r="G557" s="14">
        <f ca="1">Tabla36891011181915161723456756389101112[[#This Row],[FECHA RADICACION]]-TODAY()</f>
        <v>-46063</v>
      </c>
      <c r="H557" s="14"/>
      <c r="I557" s="14"/>
      <c r="J557" s="4"/>
      <c r="K557" s="15"/>
      <c r="L557" s="21"/>
      <c r="N557" s="12"/>
    </row>
    <row r="558" spans="1:14" ht="21.75" customHeight="1" x14ac:dyDescent="0.25">
      <c r="A558" s="4">
        <v>569</v>
      </c>
      <c r="B558" s="83"/>
      <c r="C558" s="35"/>
      <c r="D558" s="2"/>
      <c r="E558" s="2"/>
      <c r="F558" s="2"/>
      <c r="G558" s="14">
        <f ca="1">Tabla36891011181915161723456756389101112[[#This Row],[FECHA RADICACION]]-TODAY()</f>
        <v>-46063</v>
      </c>
      <c r="H558" s="14"/>
      <c r="I558" s="14"/>
      <c r="J558" s="4"/>
      <c r="K558" s="15"/>
      <c r="L558" s="21"/>
      <c r="N558" s="12"/>
    </row>
    <row r="559" spans="1:14" ht="21.75" customHeight="1" x14ac:dyDescent="0.25">
      <c r="A559" s="4">
        <v>570</v>
      </c>
      <c r="B559" s="83"/>
      <c r="C559" s="35"/>
      <c r="D559" s="2"/>
      <c r="E559" s="2"/>
      <c r="F559" s="2"/>
      <c r="G559" s="14">
        <f ca="1">Tabla36891011181915161723456756389101112[[#This Row],[FECHA RADICACION]]-TODAY()</f>
        <v>-46063</v>
      </c>
      <c r="H559" s="14"/>
      <c r="I559" s="14"/>
      <c r="J559" s="4"/>
      <c r="K559" s="15"/>
      <c r="L559" s="21"/>
      <c r="N559" s="12"/>
    </row>
    <row r="560" spans="1:14" ht="21.75" customHeight="1" x14ac:dyDescent="0.25">
      <c r="A560" s="4">
        <v>571</v>
      </c>
      <c r="B560" s="83"/>
      <c r="C560" s="35"/>
      <c r="D560" s="2"/>
      <c r="E560" s="2"/>
      <c r="F560" s="2"/>
      <c r="G560" s="14">
        <f ca="1">Tabla36891011181915161723456756389101112[[#This Row],[FECHA RADICACION]]-TODAY()</f>
        <v>-46063</v>
      </c>
      <c r="H560" s="14"/>
      <c r="I560" s="14"/>
      <c r="J560" s="4"/>
      <c r="K560" s="15"/>
      <c r="L560" s="21"/>
      <c r="N560" s="12"/>
    </row>
    <row r="561" spans="1:14" ht="21.75" customHeight="1" x14ac:dyDescent="0.25">
      <c r="A561" s="4">
        <v>572</v>
      </c>
      <c r="B561" s="83"/>
      <c r="C561" s="35"/>
      <c r="D561" s="2"/>
      <c r="E561" s="2"/>
      <c r="F561" s="2"/>
      <c r="G561" s="14">
        <f ca="1">Tabla36891011181915161723456756389101112[[#This Row],[FECHA RADICACION]]-TODAY()</f>
        <v>-46063</v>
      </c>
      <c r="H561" s="14"/>
      <c r="I561" s="14"/>
      <c r="J561" s="4"/>
      <c r="K561" s="15"/>
      <c r="L561" s="21"/>
      <c r="N561" s="12"/>
    </row>
    <row r="562" spans="1:14" ht="21.75" customHeight="1" x14ac:dyDescent="0.25">
      <c r="A562" s="4">
        <v>573</v>
      </c>
      <c r="B562" s="83"/>
      <c r="C562" s="35"/>
      <c r="D562" s="2"/>
      <c r="E562" s="2"/>
      <c r="F562" s="2"/>
      <c r="G562" s="14">
        <f ca="1">Tabla36891011181915161723456756389101112[[#This Row],[FECHA RADICACION]]-TODAY()</f>
        <v>-46063</v>
      </c>
      <c r="H562" s="14"/>
      <c r="I562" s="14"/>
      <c r="J562" s="4"/>
      <c r="K562" s="15"/>
      <c r="L562" s="21"/>
      <c r="N562" s="12"/>
    </row>
    <row r="563" spans="1:14" ht="21.75" customHeight="1" x14ac:dyDescent="0.25">
      <c r="A563" s="4">
        <v>574</v>
      </c>
      <c r="B563" s="83"/>
      <c r="C563" s="35"/>
      <c r="D563" s="2"/>
      <c r="E563" s="2"/>
      <c r="F563" s="2"/>
      <c r="G563" s="14">
        <f ca="1">Tabla36891011181915161723456756389101112[[#This Row],[FECHA RADICACION]]-TODAY()</f>
        <v>-46063</v>
      </c>
      <c r="H563" s="14"/>
      <c r="I563" s="14"/>
      <c r="J563" s="14"/>
      <c r="K563" s="15"/>
      <c r="L563" s="21"/>
      <c r="N563" s="12"/>
    </row>
    <row r="564" spans="1:14" ht="21.75" customHeight="1" x14ac:dyDescent="0.25">
      <c r="A564" s="4">
        <v>575</v>
      </c>
      <c r="B564" s="83"/>
      <c r="C564" s="35"/>
      <c r="D564" s="2"/>
      <c r="E564" s="2"/>
      <c r="F564" s="2"/>
      <c r="G564" s="14">
        <f ca="1">Tabla36891011181915161723456756389101112[[#This Row],[FECHA RADICACION]]-TODAY()</f>
        <v>-46063</v>
      </c>
      <c r="H564" s="14"/>
      <c r="I564" s="14"/>
      <c r="J564" s="4"/>
      <c r="K564" s="15"/>
      <c r="L564" s="21"/>
      <c r="N564" s="12"/>
    </row>
    <row r="565" spans="1:14" ht="21.75" customHeight="1" x14ac:dyDescent="0.25">
      <c r="A565" s="4">
        <v>576</v>
      </c>
      <c r="B565" s="83"/>
      <c r="C565" s="35"/>
      <c r="D565" s="2"/>
      <c r="E565" s="2"/>
      <c r="F565" s="2"/>
      <c r="G565" s="14">
        <f ca="1">Tabla36891011181915161723456756389101112[[#This Row],[FECHA RADICACION]]-TODAY()</f>
        <v>-46063</v>
      </c>
      <c r="H565" s="14"/>
      <c r="I565" s="14"/>
      <c r="J565" s="4"/>
      <c r="K565" s="15"/>
      <c r="L565" s="21"/>
      <c r="N565" s="12"/>
    </row>
    <row r="566" spans="1:14" ht="21.75" customHeight="1" x14ac:dyDescent="0.25">
      <c r="A566" s="4">
        <v>577</v>
      </c>
      <c r="B566" s="83"/>
      <c r="C566" s="35"/>
      <c r="D566" s="2"/>
      <c r="E566" s="2"/>
      <c r="F566" s="2"/>
      <c r="G566" s="14">
        <f ca="1">Tabla36891011181915161723456756389101112[[#This Row],[FECHA RADICACION]]-TODAY()</f>
        <v>-46063</v>
      </c>
      <c r="H566" s="14"/>
      <c r="I566" s="14"/>
      <c r="J566" s="4"/>
      <c r="K566" s="15"/>
      <c r="L566" s="21"/>
      <c r="N566" s="12"/>
    </row>
    <row r="567" spans="1:14" ht="21.75" customHeight="1" x14ac:dyDescent="0.25">
      <c r="A567" s="4">
        <v>578</v>
      </c>
      <c r="B567" s="83"/>
      <c r="C567" s="35"/>
      <c r="D567" s="2"/>
      <c r="E567" s="2"/>
      <c r="F567" s="2"/>
      <c r="G567" s="14">
        <f ca="1">Tabla36891011181915161723456756389101112[[#This Row],[FECHA RADICACION]]-TODAY()</f>
        <v>-46063</v>
      </c>
      <c r="H567" s="14"/>
      <c r="I567" s="14"/>
      <c r="J567" s="4"/>
      <c r="K567" s="15"/>
      <c r="L567" s="21"/>
      <c r="N567" s="12"/>
    </row>
    <row r="568" spans="1:14" ht="21.75" customHeight="1" x14ac:dyDescent="0.25">
      <c r="A568" s="4">
        <v>579</v>
      </c>
      <c r="B568" s="83"/>
      <c r="C568" s="35"/>
      <c r="D568" s="2"/>
      <c r="E568" s="2"/>
      <c r="F568" s="2"/>
      <c r="G568" s="14">
        <f ca="1">Tabla36891011181915161723456756389101112[[#This Row],[FECHA RADICACION]]-TODAY()</f>
        <v>-46063</v>
      </c>
      <c r="H568" s="14"/>
      <c r="I568" s="14"/>
      <c r="J568" s="4"/>
      <c r="K568" s="15"/>
      <c r="L568" s="21"/>
      <c r="N568" s="12"/>
    </row>
    <row r="569" spans="1:14" ht="21.75" customHeight="1" x14ac:dyDescent="0.25">
      <c r="A569" s="4">
        <v>580</v>
      </c>
      <c r="B569" s="83"/>
      <c r="C569" s="35"/>
      <c r="D569" s="2"/>
      <c r="E569" s="2"/>
      <c r="F569" s="2"/>
      <c r="G569" s="14">
        <f ca="1">Tabla36891011181915161723456756389101112[[#This Row],[FECHA RADICACION]]-TODAY()</f>
        <v>-46063</v>
      </c>
      <c r="H569" s="14"/>
      <c r="I569" s="14"/>
      <c r="J569" s="4"/>
      <c r="K569" s="15"/>
      <c r="L569" s="21"/>
      <c r="N569" s="12"/>
    </row>
    <row r="570" spans="1:14" ht="21.75" customHeight="1" x14ac:dyDescent="0.25">
      <c r="A570" s="4">
        <v>581</v>
      </c>
      <c r="B570" s="83"/>
      <c r="C570" s="35"/>
      <c r="D570" s="2"/>
      <c r="E570" s="2"/>
      <c r="F570" s="2"/>
      <c r="G570" s="14">
        <f ca="1">Tabla36891011181915161723456756389101112[[#This Row],[FECHA RADICACION]]-TODAY()</f>
        <v>-46063</v>
      </c>
      <c r="H570" s="14"/>
      <c r="I570" s="14"/>
      <c r="J570" s="4"/>
      <c r="K570" s="15"/>
      <c r="L570" s="21"/>
      <c r="N570" s="12"/>
    </row>
    <row r="571" spans="1:14" ht="21.75" customHeight="1" x14ac:dyDescent="0.25">
      <c r="A571" s="4">
        <v>582</v>
      </c>
      <c r="B571" s="83"/>
      <c r="C571" s="35"/>
      <c r="D571" s="2"/>
      <c r="E571" s="2"/>
      <c r="F571" s="2"/>
      <c r="G571" s="14">
        <f ca="1">Tabla36891011181915161723456756389101112[[#This Row],[FECHA RADICACION]]-TODAY()</f>
        <v>-46063</v>
      </c>
      <c r="H571" s="14"/>
      <c r="I571" s="14"/>
      <c r="J571" s="4"/>
      <c r="K571" s="15"/>
      <c r="L571" s="21"/>
      <c r="N571" s="12"/>
    </row>
    <row r="572" spans="1:14" ht="21.75" customHeight="1" x14ac:dyDescent="0.25">
      <c r="A572" s="4">
        <v>583</v>
      </c>
      <c r="B572" s="83"/>
      <c r="C572" s="35"/>
      <c r="D572" s="2"/>
      <c r="E572" s="2"/>
      <c r="F572" s="2"/>
      <c r="G572" s="14">
        <f ca="1">Tabla36891011181915161723456756389101112[[#This Row],[FECHA RADICACION]]-TODAY()</f>
        <v>-46063</v>
      </c>
      <c r="H572" s="14"/>
      <c r="I572" s="14"/>
      <c r="J572" s="4"/>
      <c r="K572" s="15"/>
      <c r="L572" s="21"/>
      <c r="N572" s="12"/>
    </row>
    <row r="573" spans="1:14" ht="21.75" customHeight="1" x14ac:dyDescent="0.25">
      <c r="A573" s="4">
        <v>584</v>
      </c>
      <c r="B573" s="83"/>
      <c r="C573" s="35"/>
      <c r="D573" s="2"/>
      <c r="E573" s="2"/>
      <c r="F573" s="2"/>
      <c r="G573" s="14">
        <f ca="1">Tabla36891011181915161723456756389101112[[#This Row],[FECHA RADICACION]]-TODAY()</f>
        <v>-46063</v>
      </c>
      <c r="H573" s="14"/>
      <c r="I573" s="14"/>
      <c r="J573" s="4"/>
      <c r="K573" s="15"/>
      <c r="L573" s="21"/>
      <c r="N573" s="12"/>
    </row>
    <row r="574" spans="1:14" ht="21.75" customHeight="1" x14ac:dyDescent="0.25">
      <c r="A574" s="4">
        <v>585</v>
      </c>
      <c r="B574" s="83"/>
      <c r="C574" s="35"/>
      <c r="D574" s="2"/>
      <c r="E574" s="2"/>
      <c r="F574" s="2"/>
      <c r="G574" s="14">
        <f ca="1">Tabla36891011181915161723456756389101112[[#This Row],[FECHA RADICACION]]-TODAY()</f>
        <v>-46063</v>
      </c>
      <c r="H574" s="14"/>
      <c r="I574" s="14"/>
      <c r="J574" s="4"/>
      <c r="K574" s="15"/>
      <c r="L574" s="21"/>
      <c r="N574" s="12"/>
    </row>
    <row r="575" spans="1:14" ht="21.75" customHeight="1" x14ac:dyDescent="0.25">
      <c r="A575" s="4">
        <v>586</v>
      </c>
      <c r="B575" s="83"/>
      <c r="C575" s="35"/>
      <c r="D575" s="2"/>
      <c r="E575" s="2"/>
      <c r="F575" s="2"/>
      <c r="G575" s="14">
        <f ca="1">Tabla36891011181915161723456756389101112[[#This Row],[FECHA RADICACION]]-TODAY()</f>
        <v>-46063</v>
      </c>
      <c r="H575" s="14"/>
      <c r="I575" s="14"/>
      <c r="J575" s="4"/>
      <c r="K575" s="15"/>
      <c r="L575" s="21"/>
      <c r="N575" s="12"/>
    </row>
    <row r="576" spans="1:14" ht="21.75" customHeight="1" x14ac:dyDescent="0.25">
      <c r="A576" s="4">
        <v>587</v>
      </c>
      <c r="B576" s="83"/>
      <c r="C576" s="35"/>
      <c r="D576" s="2"/>
      <c r="E576" s="2"/>
      <c r="F576" s="2"/>
      <c r="G576" s="14">
        <f ca="1">Tabla36891011181915161723456756389101112[[#This Row],[FECHA RADICACION]]-TODAY()</f>
        <v>-46063</v>
      </c>
      <c r="H576" s="14"/>
      <c r="I576" s="14"/>
      <c r="J576" s="4"/>
      <c r="K576" s="15"/>
      <c r="L576" s="21"/>
      <c r="N576" s="12"/>
    </row>
    <row r="577" spans="1:14" ht="21.75" customHeight="1" x14ac:dyDescent="0.25">
      <c r="A577" s="4">
        <v>588</v>
      </c>
      <c r="B577" s="83"/>
      <c r="C577" s="35"/>
      <c r="D577" s="2"/>
      <c r="E577" s="2"/>
      <c r="F577" s="2"/>
      <c r="G577" s="14">
        <f ca="1">Tabla36891011181915161723456756389101112[[#This Row],[FECHA RADICACION]]-TODAY()</f>
        <v>-46063</v>
      </c>
      <c r="H577" s="14"/>
      <c r="I577" s="14"/>
      <c r="J577" s="4"/>
      <c r="K577" s="15"/>
      <c r="L577" s="21"/>
      <c r="N577" s="12"/>
    </row>
    <row r="578" spans="1:14" ht="21.75" customHeight="1" x14ac:dyDescent="0.25">
      <c r="A578" s="4">
        <v>589</v>
      </c>
      <c r="B578" s="83"/>
      <c r="C578" s="35"/>
      <c r="D578" s="2"/>
      <c r="E578" s="2"/>
      <c r="F578" s="2"/>
      <c r="G578" s="14">
        <f ca="1">Tabla36891011181915161723456756389101112[[#This Row],[FECHA RADICACION]]-TODAY()</f>
        <v>-46063</v>
      </c>
      <c r="H578" s="14"/>
      <c r="I578" s="14"/>
      <c r="J578" s="4"/>
      <c r="K578" s="15"/>
      <c r="L578" s="21"/>
      <c r="N578" s="12"/>
    </row>
    <row r="579" spans="1:14" ht="21.75" customHeight="1" x14ac:dyDescent="0.25">
      <c r="A579" s="4">
        <v>590</v>
      </c>
      <c r="B579" s="83"/>
      <c r="C579" s="35"/>
      <c r="D579" s="2"/>
      <c r="E579" s="2"/>
      <c r="F579" s="2"/>
      <c r="G579" s="14">
        <f ca="1">Tabla36891011181915161723456756389101112[[#This Row],[FECHA RADICACION]]-TODAY()</f>
        <v>-46063</v>
      </c>
      <c r="H579" s="14"/>
      <c r="I579" s="14"/>
      <c r="J579" s="4"/>
      <c r="K579" s="15"/>
      <c r="L579" s="21"/>
      <c r="N579" s="12"/>
    </row>
    <row r="580" spans="1:14" ht="21.75" customHeight="1" x14ac:dyDescent="0.25">
      <c r="A580" s="4">
        <v>591</v>
      </c>
      <c r="B580" s="83"/>
      <c r="C580" s="35"/>
      <c r="D580" s="2"/>
      <c r="E580" s="2"/>
      <c r="F580" s="2"/>
      <c r="G580" s="14">
        <f ca="1">Tabla36891011181915161723456756389101112[[#This Row],[FECHA RADICACION]]-TODAY()</f>
        <v>-46063</v>
      </c>
      <c r="H580" s="14"/>
      <c r="I580" s="14"/>
      <c r="J580" s="4"/>
      <c r="K580" s="15"/>
      <c r="L580" s="21"/>
      <c r="N580" s="12"/>
    </row>
    <row r="581" spans="1:14" ht="21.75" customHeight="1" x14ac:dyDescent="0.25">
      <c r="A581" s="4">
        <v>592</v>
      </c>
      <c r="B581" s="83"/>
      <c r="C581" s="35"/>
      <c r="D581" s="2"/>
      <c r="E581" s="2"/>
      <c r="F581" s="2"/>
      <c r="G581" s="14">
        <f ca="1">Tabla36891011181915161723456756389101112[[#This Row],[FECHA RADICACION]]-TODAY()</f>
        <v>-46063</v>
      </c>
      <c r="H581" s="14"/>
      <c r="I581" s="14"/>
      <c r="J581" s="4"/>
      <c r="K581" s="15"/>
      <c r="L581" s="21"/>
      <c r="N581" s="12"/>
    </row>
    <row r="582" spans="1:14" ht="21.75" customHeight="1" x14ac:dyDescent="0.25">
      <c r="A582" s="4">
        <v>593</v>
      </c>
      <c r="B582" s="83"/>
      <c r="C582" s="35"/>
      <c r="D582" s="2"/>
      <c r="E582" s="2"/>
      <c r="F582" s="2"/>
      <c r="G582" s="14">
        <f ca="1">Tabla36891011181915161723456756389101112[[#This Row],[FECHA RADICACION]]-TODAY()</f>
        <v>-46063</v>
      </c>
      <c r="H582" s="14"/>
      <c r="I582" s="14"/>
      <c r="J582" s="4"/>
      <c r="K582" s="15"/>
      <c r="L582" s="21"/>
      <c r="N582" s="12"/>
    </row>
    <row r="583" spans="1:14" ht="21.75" customHeight="1" x14ac:dyDescent="0.25">
      <c r="A583" s="4">
        <v>594</v>
      </c>
      <c r="B583" s="83"/>
      <c r="C583" s="35"/>
      <c r="D583" s="2"/>
      <c r="E583" s="2"/>
      <c r="F583" s="2"/>
      <c r="G583" s="14">
        <f ca="1">Tabla36891011181915161723456756389101112[[#This Row],[FECHA RADICACION]]-TODAY()</f>
        <v>-46063</v>
      </c>
      <c r="H583" s="14"/>
      <c r="I583" s="14"/>
      <c r="J583" s="4"/>
      <c r="K583" s="15"/>
      <c r="L583" s="21"/>
      <c r="N583" s="12"/>
    </row>
    <row r="584" spans="1:14" ht="21.75" customHeight="1" x14ac:dyDescent="0.25">
      <c r="A584" s="4">
        <v>595</v>
      </c>
      <c r="B584" s="83"/>
      <c r="C584" s="35"/>
      <c r="D584" s="2"/>
      <c r="E584" s="2"/>
      <c r="F584" s="2"/>
      <c r="G584" s="14">
        <f ca="1">Tabla36891011181915161723456756389101112[[#This Row],[FECHA RADICACION]]-TODAY()</f>
        <v>-46063</v>
      </c>
      <c r="H584" s="14"/>
      <c r="I584" s="14"/>
      <c r="J584" s="4"/>
      <c r="K584" s="15"/>
      <c r="L584" s="21"/>
      <c r="N584" s="12"/>
    </row>
    <row r="585" spans="1:14" ht="21.75" customHeight="1" x14ac:dyDescent="0.25">
      <c r="A585" s="4">
        <v>596</v>
      </c>
      <c r="B585" s="83"/>
      <c r="C585" s="35"/>
      <c r="D585" s="2"/>
      <c r="E585" s="2"/>
      <c r="F585" s="2"/>
      <c r="G585" s="14">
        <f ca="1">Tabla36891011181915161723456756389101112[[#This Row],[FECHA RADICACION]]-TODAY()</f>
        <v>-46063</v>
      </c>
      <c r="H585" s="14"/>
      <c r="I585" s="14"/>
      <c r="J585" s="4"/>
      <c r="K585" s="15"/>
      <c r="L585" s="21"/>
      <c r="N585" s="12"/>
    </row>
    <row r="586" spans="1:14" ht="21.75" customHeight="1" x14ac:dyDescent="0.25">
      <c r="A586" s="4">
        <v>597</v>
      </c>
      <c r="B586" s="83"/>
      <c r="C586" s="35"/>
      <c r="D586" s="2"/>
      <c r="E586" s="2"/>
      <c r="F586" s="2"/>
      <c r="G586" s="14">
        <f ca="1">Tabla36891011181915161723456756389101112[[#This Row],[FECHA RADICACION]]-TODAY()</f>
        <v>-46063</v>
      </c>
      <c r="H586" s="14"/>
      <c r="I586" s="14"/>
      <c r="J586" s="4"/>
      <c r="K586" s="15"/>
      <c r="L586" s="21"/>
      <c r="N586" s="12"/>
    </row>
    <row r="587" spans="1:14" ht="21.75" customHeight="1" x14ac:dyDescent="0.25">
      <c r="A587" s="4">
        <v>598</v>
      </c>
      <c r="B587" s="83"/>
      <c r="C587" s="35"/>
      <c r="D587" s="2"/>
      <c r="E587" s="2"/>
      <c r="F587" s="2"/>
      <c r="G587" s="14">
        <f ca="1">Tabla36891011181915161723456756389101112[[#This Row],[FECHA RADICACION]]-TODAY()</f>
        <v>-46063</v>
      </c>
      <c r="H587" s="14"/>
      <c r="I587" s="14"/>
      <c r="J587" s="4"/>
      <c r="K587" s="15"/>
      <c r="L587" s="21"/>
      <c r="N587" s="12"/>
    </row>
    <row r="588" spans="1:14" ht="21.75" customHeight="1" x14ac:dyDescent="0.25">
      <c r="A588" s="4">
        <v>599</v>
      </c>
      <c r="B588" s="83"/>
      <c r="C588" s="35"/>
      <c r="D588" s="2"/>
      <c r="E588" s="2"/>
      <c r="F588" s="2"/>
      <c r="G588" s="14">
        <f ca="1">Tabla36891011181915161723456756389101112[[#This Row],[FECHA RADICACION]]-TODAY()</f>
        <v>-46063</v>
      </c>
      <c r="H588" s="14"/>
      <c r="I588" s="14"/>
      <c r="J588" s="4"/>
      <c r="K588" s="15"/>
      <c r="L588" s="21"/>
      <c r="N588" s="12"/>
    </row>
    <row r="589" spans="1:14" ht="21.75" customHeight="1" x14ac:dyDescent="0.25">
      <c r="A589" s="4">
        <v>600</v>
      </c>
      <c r="B589" s="83"/>
      <c r="C589" s="35"/>
      <c r="D589" s="2"/>
      <c r="E589" s="2"/>
      <c r="F589" s="2"/>
      <c r="G589" s="14">
        <f ca="1">Tabla36891011181915161723456756389101112[[#This Row],[FECHA RADICACION]]-TODAY()</f>
        <v>-46063</v>
      </c>
      <c r="H589" s="14"/>
      <c r="I589" s="14"/>
      <c r="J589" s="4"/>
      <c r="K589" s="15"/>
      <c r="L589" s="21"/>
      <c r="N589" s="12"/>
    </row>
    <row r="590" spans="1:14" ht="21.75" customHeight="1" x14ac:dyDescent="0.25">
      <c r="A590" s="4">
        <v>601</v>
      </c>
      <c r="B590" s="83"/>
      <c r="C590" s="35"/>
      <c r="D590" s="2"/>
      <c r="E590" s="2"/>
      <c r="F590" s="2"/>
      <c r="G590" s="14">
        <f ca="1">Tabla36891011181915161723456756389101112[[#This Row],[FECHA RADICACION]]-TODAY()</f>
        <v>-46063</v>
      </c>
      <c r="H590" s="14"/>
      <c r="I590" s="14"/>
      <c r="J590" s="4"/>
      <c r="K590" s="15"/>
      <c r="L590" s="21"/>
      <c r="N590" s="12"/>
    </row>
    <row r="591" spans="1:14" ht="21.75" customHeight="1" x14ac:dyDescent="0.25">
      <c r="A591" s="4">
        <v>602</v>
      </c>
      <c r="B591" s="83"/>
      <c r="C591" s="35"/>
      <c r="D591" s="2"/>
      <c r="E591" s="2"/>
      <c r="F591" s="2"/>
      <c r="G591" s="14">
        <f ca="1">Tabla36891011181915161723456756389101112[[#This Row],[FECHA RADICACION]]-TODAY()</f>
        <v>-46063</v>
      </c>
      <c r="H591" s="14"/>
      <c r="I591" s="14"/>
      <c r="J591" s="4"/>
      <c r="K591" s="15"/>
      <c r="L591" s="21"/>
      <c r="N591" s="12"/>
    </row>
    <row r="592" spans="1:14" ht="21.75" customHeight="1" x14ac:dyDescent="0.25">
      <c r="A592" s="4">
        <v>603</v>
      </c>
      <c r="B592" s="83"/>
      <c r="C592" s="35"/>
      <c r="D592" s="2"/>
      <c r="E592" s="2"/>
      <c r="F592" s="2"/>
      <c r="G592" s="14">
        <f ca="1">Tabla36891011181915161723456756389101112[[#This Row],[FECHA RADICACION]]-TODAY()</f>
        <v>-46063</v>
      </c>
      <c r="H592" s="14"/>
      <c r="I592" s="14"/>
      <c r="J592" s="14"/>
      <c r="K592" s="15"/>
      <c r="L592" s="21"/>
      <c r="N592" s="12"/>
    </row>
    <row r="593" spans="1:14" ht="21.75" customHeight="1" x14ac:dyDescent="0.25">
      <c r="A593" s="4">
        <v>604</v>
      </c>
      <c r="B593" s="83"/>
      <c r="C593" s="35"/>
      <c r="D593" s="2"/>
      <c r="E593" s="2"/>
      <c r="F593" s="2"/>
      <c r="G593" s="14">
        <f ca="1">Tabla36891011181915161723456756389101112[[#This Row],[FECHA RADICACION]]-TODAY()</f>
        <v>-46063</v>
      </c>
      <c r="H593" s="14"/>
      <c r="I593" s="14"/>
      <c r="J593" s="4"/>
      <c r="K593" s="15"/>
      <c r="L593" s="21"/>
      <c r="N593" s="12"/>
    </row>
    <row r="594" spans="1:14" ht="21.75" customHeight="1" x14ac:dyDescent="0.25">
      <c r="A594" s="4">
        <v>605</v>
      </c>
      <c r="B594" s="83"/>
      <c r="C594" s="35"/>
      <c r="D594" s="2"/>
      <c r="E594" s="2"/>
      <c r="F594" s="2"/>
      <c r="G594" s="14">
        <f ca="1">Tabla36891011181915161723456756389101112[[#This Row],[FECHA RADICACION]]-TODAY()</f>
        <v>-46063</v>
      </c>
      <c r="H594" s="14"/>
      <c r="I594" s="14"/>
      <c r="J594" s="4"/>
      <c r="K594" s="15"/>
      <c r="L594" s="21"/>
      <c r="N594" s="12"/>
    </row>
    <row r="595" spans="1:14" ht="21.75" customHeight="1" x14ac:dyDescent="0.25">
      <c r="A595" s="4">
        <v>606</v>
      </c>
      <c r="B595" s="83"/>
      <c r="C595" s="35"/>
      <c r="D595" s="2"/>
      <c r="E595" s="2"/>
      <c r="F595" s="2"/>
      <c r="G595" s="14">
        <f ca="1">Tabla36891011181915161723456756389101112[[#This Row],[FECHA RADICACION]]-TODAY()</f>
        <v>-46063</v>
      </c>
      <c r="H595" s="14"/>
      <c r="I595" s="14"/>
      <c r="J595" s="14"/>
      <c r="K595" s="15"/>
      <c r="L595" s="21"/>
      <c r="N595" s="12"/>
    </row>
    <row r="596" spans="1:14" ht="21.75" customHeight="1" x14ac:dyDescent="0.25">
      <c r="A596" s="4">
        <v>607</v>
      </c>
      <c r="B596" s="83"/>
      <c r="C596" s="35"/>
      <c r="D596" s="2"/>
      <c r="E596" s="2"/>
      <c r="F596" s="2"/>
      <c r="G596" s="14">
        <f ca="1">Tabla36891011181915161723456756389101112[[#This Row],[FECHA RADICACION]]-TODAY()</f>
        <v>-46063</v>
      </c>
      <c r="H596" s="14"/>
      <c r="I596" s="14"/>
      <c r="J596" s="14"/>
      <c r="K596" s="15"/>
      <c r="L596" s="21"/>
      <c r="N596" s="12"/>
    </row>
    <row r="597" spans="1:14" ht="21.75" customHeight="1" x14ac:dyDescent="0.25">
      <c r="A597" s="4">
        <v>608</v>
      </c>
      <c r="B597" s="83"/>
      <c r="C597" s="35"/>
      <c r="D597" s="2"/>
      <c r="E597" s="2"/>
      <c r="F597" s="2"/>
      <c r="G597" s="14">
        <f ca="1">Tabla36891011181915161723456756389101112[[#This Row],[FECHA RADICACION]]-TODAY()</f>
        <v>-46063</v>
      </c>
      <c r="H597" s="14"/>
      <c r="I597" s="14"/>
      <c r="J597" s="4"/>
      <c r="K597" s="15"/>
      <c r="L597" s="21"/>
      <c r="N597" s="12"/>
    </row>
    <row r="598" spans="1:14" ht="21.75" customHeight="1" x14ac:dyDescent="0.25">
      <c r="A598" s="4">
        <v>609</v>
      </c>
      <c r="B598" s="83"/>
      <c r="C598" s="35"/>
      <c r="D598" s="2"/>
      <c r="E598" s="2"/>
      <c r="F598" s="2"/>
      <c r="G598" s="14">
        <f ca="1">Tabla36891011181915161723456756389101112[[#This Row],[FECHA RADICACION]]-TODAY()</f>
        <v>-46063</v>
      </c>
      <c r="H598" s="14"/>
      <c r="I598" s="14"/>
      <c r="J598" s="4"/>
      <c r="K598" s="15"/>
      <c r="L598" s="21"/>
      <c r="N598" s="12"/>
    </row>
    <row r="599" spans="1:14" ht="21.75" customHeight="1" x14ac:dyDescent="0.25">
      <c r="A599" s="4">
        <v>610</v>
      </c>
      <c r="B599" s="83"/>
      <c r="C599" s="35"/>
      <c r="D599" s="2"/>
      <c r="E599" s="2"/>
      <c r="F599" s="2"/>
      <c r="G599" s="14">
        <f ca="1">Tabla36891011181915161723456756389101112[[#This Row],[FECHA RADICACION]]-TODAY()</f>
        <v>-46063</v>
      </c>
      <c r="H599" s="14"/>
      <c r="I599" s="14"/>
      <c r="J599" s="4"/>
      <c r="K599" s="15"/>
      <c r="L599" s="21"/>
      <c r="N599" s="12"/>
    </row>
    <row r="600" spans="1:14" ht="21.75" customHeight="1" x14ac:dyDescent="0.25">
      <c r="A600" s="4">
        <v>611</v>
      </c>
      <c r="B600" s="83"/>
      <c r="C600" s="35"/>
      <c r="D600" s="2"/>
      <c r="E600" s="2"/>
      <c r="F600" s="2"/>
      <c r="G600" s="14">
        <f ca="1">Tabla36891011181915161723456756389101112[[#This Row],[FECHA RADICACION]]-TODAY()</f>
        <v>-46063</v>
      </c>
      <c r="H600" s="14"/>
      <c r="I600" s="14"/>
      <c r="J600" s="4"/>
      <c r="K600" s="15"/>
      <c r="L600" s="21"/>
      <c r="N600" s="12"/>
    </row>
    <row r="601" spans="1:14" ht="21.75" customHeight="1" x14ac:dyDescent="0.25">
      <c r="A601" s="4">
        <v>612</v>
      </c>
      <c r="B601" s="83"/>
      <c r="C601" s="35"/>
      <c r="D601" s="2"/>
      <c r="E601" s="2"/>
      <c r="F601" s="2"/>
      <c r="G601" s="14">
        <f ca="1">Tabla36891011181915161723456756389101112[[#This Row],[FECHA RADICACION]]-TODAY()</f>
        <v>-46063</v>
      </c>
      <c r="H601" s="14"/>
      <c r="I601" s="14"/>
      <c r="J601" s="4"/>
      <c r="K601" s="15"/>
      <c r="L601" s="21"/>
      <c r="N601" s="12"/>
    </row>
    <row r="602" spans="1:14" ht="21.75" customHeight="1" x14ac:dyDescent="0.25">
      <c r="A602" s="4">
        <v>613</v>
      </c>
      <c r="B602" s="83"/>
      <c r="C602" s="35"/>
      <c r="D602" s="2"/>
      <c r="E602" s="2"/>
      <c r="F602" s="2"/>
      <c r="G602" s="14">
        <f ca="1">Tabla36891011181915161723456756389101112[[#This Row],[FECHA RADICACION]]-TODAY()</f>
        <v>-46063</v>
      </c>
      <c r="H602" s="14"/>
      <c r="I602" s="14"/>
      <c r="J602" s="4"/>
      <c r="K602" s="15"/>
      <c r="L602" s="21"/>
      <c r="N602" s="12"/>
    </row>
    <row r="603" spans="1:14" ht="21.75" customHeight="1" x14ac:dyDescent="0.25">
      <c r="A603" s="4">
        <v>614</v>
      </c>
      <c r="B603" s="70"/>
      <c r="C603" s="36"/>
      <c r="D603" s="2"/>
      <c r="E603" s="60"/>
      <c r="F603" s="60"/>
      <c r="G603" s="19">
        <f ca="1">Tabla36891011181915161723456756389101112[[#This Row],[FECHA RADICACION]]-TODAY()</f>
        <v>-46063</v>
      </c>
      <c r="H603" s="19"/>
      <c r="I603" s="19"/>
      <c r="J603" s="23"/>
      <c r="K603" s="18"/>
      <c r="L603" s="21"/>
      <c r="N603" s="3"/>
    </row>
    <row r="604" spans="1:14" ht="21.75" customHeight="1" x14ac:dyDescent="0.25">
      <c r="A604" s="4">
        <v>615</v>
      </c>
      <c r="B604" s="30"/>
      <c r="C604" s="35"/>
      <c r="D604" s="2"/>
      <c r="E604" s="2"/>
      <c r="F604" s="2"/>
      <c r="G604" s="14">
        <f ca="1">Tabla36891011181915161723456756389101112[[#This Row],[FECHA RADICACION]]-TODAY()</f>
        <v>-46063</v>
      </c>
      <c r="H604" s="14"/>
      <c r="I604" s="14"/>
      <c r="J604" s="14"/>
      <c r="K604" s="15"/>
      <c r="L604" s="21"/>
      <c r="N604" s="12"/>
    </row>
    <row r="605" spans="1:14" ht="21.75" customHeight="1" x14ac:dyDescent="0.25">
      <c r="A605" s="4">
        <v>616</v>
      </c>
      <c r="B605" s="30"/>
      <c r="C605" s="35"/>
      <c r="D605" s="2"/>
      <c r="E605" s="2"/>
      <c r="F605" s="2"/>
      <c r="G605" s="14">
        <f ca="1">Tabla36891011181915161723456756389101112[[#This Row],[FECHA RADICACION]]-TODAY()</f>
        <v>-46063</v>
      </c>
      <c r="H605" s="14"/>
      <c r="I605" s="14"/>
      <c r="J605" s="14"/>
      <c r="K605" s="15"/>
      <c r="L605" s="21"/>
      <c r="N605" s="12"/>
    </row>
    <row r="606" spans="1:14" ht="21.75" customHeight="1" x14ac:dyDescent="0.25">
      <c r="A606" s="4">
        <v>617</v>
      </c>
      <c r="B606" s="30"/>
      <c r="C606" s="35"/>
      <c r="D606" s="2"/>
      <c r="E606" s="2"/>
      <c r="F606" s="2"/>
      <c r="G606" s="14">
        <f ca="1">Tabla36891011181915161723456756389101112[[#This Row],[FECHA RADICACION]]-TODAY()</f>
        <v>-46063</v>
      </c>
      <c r="H606" s="14"/>
      <c r="I606" s="14"/>
      <c r="J606" s="4"/>
      <c r="K606" s="15"/>
      <c r="L606" s="21"/>
      <c r="N606" s="12"/>
    </row>
    <row r="607" spans="1:14" ht="21.75" customHeight="1" x14ac:dyDescent="0.25">
      <c r="A607" s="4">
        <v>618</v>
      </c>
      <c r="B607" s="30"/>
      <c r="C607" s="35"/>
      <c r="D607" s="2"/>
      <c r="E607" s="2"/>
      <c r="F607" s="2"/>
      <c r="G607" s="14">
        <f ca="1">Tabla36891011181915161723456756389101112[[#This Row],[FECHA RADICACION]]-TODAY()</f>
        <v>-46063</v>
      </c>
      <c r="H607" s="14"/>
      <c r="I607" s="14"/>
      <c r="J607" s="4"/>
      <c r="K607" s="15"/>
      <c r="L607" s="21"/>
      <c r="N607" s="12"/>
    </row>
    <row r="608" spans="1:14" ht="21.75" customHeight="1" x14ac:dyDescent="0.25">
      <c r="A608" s="4">
        <v>619</v>
      </c>
      <c r="B608" s="30"/>
      <c r="C608" s="35"/>
      <c r="D608" s="2"/>
      <c r="E608" s="2"/>
      <c r="F608" s="2"/>
      <c r="G608" s="14">
        <f ca="1">Tabla36891011181915161723456756389101112[[#This Row],[FECHA RADICACION]]-TODAY()</f>
        <v>-46063</v>
      </c>
      <c r="H608" s="14"/>
      <c r="I608" s="14"/>
      <c r="J608" s="4"/>
      <c r="K608" s="15"/>
      <c r="L608" s="21"/>
      <c r="N608" s="12"/>
    </row>
    <row r="609" spans="1:14" ht="21.75" customHeight="1" x14ac:dyDescent="0.25">
      <c r="A609" s="4">
        <v>620</v>
      </c>
      <c r="B609" s="30"/>
      <c r="C609" s="35"/>
      <c r="D609" s="2"/>
      <c r="E609" s="2"/>
      <c r="F609" s="2"/>
      <c r="G609" s="14">
        <f ca="1">Tabla36891011181915161723456756389101112[[#This Row],[FECHA RADICACION]]-TODAY()</f>
        <v>-46063</v>
      </c>
      <c r="H609" s="14"/>
      <c r="I609" s="14"/>
      <c r="J609" s="14"/>
      <c r="K609" s="15"/>
      <c r="L609" s="21"/>
      <c r="N609" s="12"/>
    </row>
    <row r="610" spans="1:14" ht="21.75" customHeight="1" x14ac:dyDescent="0.25">
      <c r="A610" s="4">
        <v>621</v>
      </c>
      <c r="B610" s="64"/>
      <c r="C610" s="35"/>
      <c r="D610" s="2"/>
      <c r="E610" s="2"/>
      <c r="F610" s="2"/>
      <c r="G610" s="14">
        <f ca="1">Tabla36891011181915161723456756389101112[[#This Row],[FECHA RADICACION]]-TODAY()</f>
        <v>-46063</v>
      </c>
      <c r="H610" s="14"/>
      <c r="I610" s="14"/>
      <c r="J610" s="14"/>
      <c r="K610" s="15"/>
      <c r="L610" s="21"/>
      <c r="N610" s="12"/>
    </row>
    <row r="611" spans="1:14" ht="21.75" customHeight="1" x14ac:dyDescent="0.25">
      <c r="A611" s="4">
        <v>622</v>
      </c>
      <c r="B611" s="30"/>
      <c r="C611" s="35"/>
      <c r="D611" s="2"/>
      <c r="E611" s="2"/>
      <c r="F611" s="2"/>
      <c r="G611" s="14">
        <f ca="1">Tabla36891011181915161723456756389101112[[#This Row],[FECHA RADICACION]]-TODAY()</f>
        <v>-46063</v>
      </c>
      <c r="H611" s="14"/>
      <c r="I611" s="14"/>
      <c r="J611" s="4"/>
      <c r="K611" s="15"/>
      <c r="L611" s="21"/>
      <c r="N611" s="12"/>
    </row>
    <row r="612" spans="1:14" ht="21.75" customHeight="1" x14ac:dyDescent="0.25">
      <c r="A612" s="4">
        <v>623</v>
      </c>
      <c r="B612" s="30"/>
      <c r="C612" s="35"/>
      <c r="D612" s="2"/>
      <c r="E612" s="2"/>
      <c r="F612" s="2"/>
      <c r="G612" s="14">
        <f ca="1">Tabla36891011181915161723456756389101112[[#This Row],[FECHA RADICACION]]-TODAY()</f>
        <v>-46063</v>
      </c>
      <c r="H612" s="14"/>
      <c r="I612" s="14"/>
      <c r="J612" s="4"/>
      <c r="K612" s="15"/>
      <c r="L612" s="21"/>
      <c r="N612" s="12"/>
    </row>
    <row r="613" spans="1:14" ht="21.75" customHeight="1" x14ac:dyDescent="0.25">
      <c r="A613" s="4">
        <v>624</v>
      </c>
      <c r="B613" s="30"/>
      <c r="C613" s="35"/>
      <c r="D613" s="2"/>
      <c r="E613" s="2"/>
      <c r="F613" s="2"/>
      <c r="G613" s="14">
        <f ca="1">Tabla36891011181915161723456756389101112[[#This Row],[FECHA RADICACION]]-TODAY()</f>
        <v>-46063</v>
      </c>
      <c r="H613" s="14"/>
      <c r="I613" s="14"/>
      <c r="J613" s="14"/>
      <c r="K613" s="15"/>
      <c r="L613" s="21"/>
      <c r="N613" s="12"/>
    </row>
    <row r="614" spans="1:14" ht="21.75" customHeight="1" x14ac:dyDescent="0.25">
      <c r="A614" s="4">
        <v>625</v>
      </c>
      <c r="B614" s="30"/>
      <c r="C614" s="35"/>
      <c r="D614" s="2"/>
      <c r="E614" s="2"/>
      <c r="F614" s="2"/>
      <c r="G614" s="14">
        <f ca="1">Tabla36891011181915161723456756389101112[[#This Row],[FECHA RADICACION]]-TODAY()</f>
        <v>-46063</v>
      </c>
      <c r="H614" s="14"/>
      <c r="I614" s="14"/>
      <c r="J614" s="4"/>
      <c r="K614" s="15"/>
      <c r="L614" s="21"/>
      <c r="N614" s="12"/>
    </row>
    <row r="615" spans="1:14" ht="21.75" customHeight="1" x14ac:dyDescent="0.25">
      <c r="A615" s="4">
        <v>626</v>
      </c>
      <c r="B615" s="30"/>
      <c r="C615" s="35"/>
      <c r="D615" s="2"/>
      <c r="E615" s="2"/>
      <c r="F615" s="2"/>
      <c r="G615" s="14">
        <f ca="1">Tabla36891011181915161723456756389101112[[#This Row],[FECHA RADICACION]]-TODAY()</f>
        <v>-46063</v>
      </c>
      <c r="H615" s="14"/>
      <c r="I615" s="14"/>
      <c r="J615" s="4"/>
      <c r="K615" s="15"/>
      <c r="L615" s="21"/>
      <c r="N615" s="12"/>
    </row>
    <row r="616" spans="1:14" ht="21.75" customHeight="1" x14ac:dyDescent="0.25">
      <c r="A616" s="4">
        <v>627</v>
      </c>
      <c r="B616" s="30"/>
      <c r="C616" s="35"/>
      <c r="D616" s="2"/>
      <c r="E616" s="2"/>
      <c r="F616" s="2"/>
      <c r="G616" s="14">
        <f ca="1">Tabla36891011181915161723456756389101112[[#This Row],[FECHA RADICACION]]-TODAY()</f>
        <v>-46063</v>
      </c>
      <c r="H616" s="14"/>
      <c r="I616" s="14"/>
      <c r="J616" s="14"/>
      <c r="K616" s="15"/>
      <c r="L616" s="21"/>
      <c r="N616" s="12"/>
    </row>
    <row r="617" spans="1:14" ht="21.75" customHeight="1" x14ac:dyDescent="0.25">
      <c r="A617" s="4">
        <v>628</v>
      </c>
      <c r="B617" s="30"/>
      <c r="C617" s="35"/>
      <c r="D617" s="2"/>
      <c r="E617" s="2"/>
      <c r="F617" s="2"/>
      <c r="G617" s="14">
        <f ca="1">Tabla36891011181915161723456756389101112[[#This Row],[FECHA RADICACION]]-TODAY()</f>
        <v>-46063</v>
      </c>
      <c r="H617" s="14"/>
      <c r="I617" s="14"/>
      <c r="J617" s="4"/>
      <c r="K617" s="15"/>
      <c r="L617" s="21"/>
      <c r="N617" s="12"/>
    </row>
    <row r="618" spans="1:14" ht="21.75" customHeight="1" x14ac:dyDescent="0.25">
      <c r="A618" s="4">
        <v>629</v>
      </c>
      <c r="B618" s="30"/>
      <c r="C618" s="35"/>
      <c r="D618" s="2"/>
      <c r="E618" s="2"/>
      <c r="F618" s="2"/>
      <c r="G618" s="14">
        <f ca="1">Tabla36891011181915161723456756389101112[[#This Row],[FECHA RADICACION]]-TODAY()</f>
        <v>-46063</v>
      </c>
      <c r="H618" s="14"/>
      <c r="I618" s="14"/>
      <c r="J618" s="4"/>
      <c r="K618" s="15"/>
      <c r="L618" s="21"/>
      <c r="N618" s="12"/>
    </row>
    <row r="619" spans="1:14" ht="21.75" customHeight="1" x14ac:dyDescent="0.25">
      <c r="A619" s="4">
        <v>630</v>
      </c>
      <c r="B619" s="30"/>
      <c r="C619" s="35"/>
      <c r="D619" s="2"/>
      <c r="E619" s="2"/>
      <c r="F619" s="2"/>
      <c r="G619" s="14">
        <f ca="1">Tabla36891011181915161723456756389101112[[#This Row],[FECHA RADICACION]]-TODAY()</f>
        <v>-46063</v>
      </c>
      <c r="H619" s="14"/>
      <c r="I619" s="14"/>
      <c r="J619" s="4"/>
      <c r="K619" s="15"/>
      <c r="L619" s="21"/>
      <c r="N619" s="12"/>
    </row>
    <row r="620" spans="1:14" ht="21.75" customHeight="1" x14ac:dyDescent="0.25">
      <c r="A620" s="4">
        <v>631</v>
      </c>
      <c r="B620" s="30"/>
      <c r="C620" s="35"/>
      <c r="D620" s="2"/>
      <c r="E620" s="2"/>
      <c r="F620" s="2"/>
      <c r="G620" s="14">
        <f ca="1">Tabla36891011181915161723456756389101112[[#This Row],[FECHA RADICACION]]-TODAY()</f>
        <v>-46063</v>
      </c>
      <c r="H620" s="14"/>
      <c r="I620" s="14"/>
      <c r="J620" s="14"/>
      <c r="K620" s="15"/>
      <c r="L620" s="21"/>
      <c r="N620" s="12"/>
    </row>
    <row r="621" spans="1:14" ht="21.75" customHeight="1" x14ac:dyDescent="0.25">
      <c r="A621" s="4">
        <v>632</v>
      </c>
      <c r="B621" s="30"/>
      <c r="C621" s="35"/>
      <c r="D621" s="2"/>
      <c r="E621" s="2"/>
      <c r="F621" s="2"/>
      <c r="G621" s="14">
        <f ca="1">Tabla36891011181915161723456756389101112[[#This Row],[FECHA RADICACION]]-TODAY()</f>
        <v>-46063</v>
      </c>
      <c r="H621" s="14"/>
      <c r="I621" s="14"/>
      <c r="J621" s="4"/>
      <c r="K621" s="15"/>
      <c r="L621" s="21"/>
      <c r="N621" s="12"/>
    </row>
    <row r="622" spans="1:14" ht="21.75" customHeight="1" x14ac:dyDescent="0.25">
      <c r="A622" s="4">
        <v>633</v>
      </c>
      <c r="B622" s="30"/>
      <c r="C622" s="35"/>
      <c r="D622" s="2"/>
      <c r="E622" s="2"/>
      <c r="F622" s="2"/>
      <c r="G622" s="14">
        <f ca="1">Tabla36891011181915161723456756389101112[[#This Row],[FECHA RADICACION]]-TODAY()</f>
        <v>-46063</v>
      </c>
      <c r="H622" s="14"/>
      <c r="I622" s="14"/>
      <c r="J622" s="4"/>
      <c r="K622" s="15"/>
      <c r="L622" s="21"/>
      <c r="N622" s="12"/>
    </row>
    <row r="623" spans="1:14" ht="21.75" customHeight="1" x14ac:dyDescent="0.25">
      <c r="A623" s="4">
        <v>634</v>
      </c>
      <c r="B623" s="30"/>
      <c r="C623" s="35"/>
      <c r="D623" s="2"/>
      <c r="E623" s="2"/>
      <c r="F623" s="2"/>
      <c r="G623" s="14">
        <f ca="1">Tabla36891011181915161723456756389101112[[#This Row],[FECHA RADICACION]]-TODAY()</f>
        <v>-46063</v>
      </c>
      <c r="H623" s="14"/>
      <c r="I623" s="14"/>
      <c r="J623" s="4"/>
      <c r="K623" s="15"/>
      <c r="L623" s="21"/>
      <c r="N623" s="12"/>
    </row>
    <row r="624" spans="1:14" ht="21.75" customHeight="1" x14ac:dyDescent="0.25">
      <c r="A624" s="4">
        <v>635</v>
      </c>
      <c r="B624" s="30"/>
      <c r="C624" s="35"/>
      <c r="D624" s="2"/>
      <c r="E624" s="2"/>
      <c r="F624" s="2"/>
      <c r="G624" s="14">
        <f ca="1">Tabla36891011181915161723456756389101112[[#This Row],[FECHA RADICACION]]-TODAY()</f>
        <v>-46063</v>
      </c>
      <c r="H624" s="14"/>
      <c r="I624" s="14"/>
      <c r="J624" s="4"/>
      <c r="K624" s="15"/>
      <c r="L624" s="21"/>
      <c r="N624" s="12"/>
    </row>
    <row r="625" spans="1:14" ht="21.75" customHeight="1" x14ac:dyDescent="0.25">
      <c r="A625" s="4">
        <v>636</v>
      </c>
      <c r="B625" s="30"/>
      <c r="C625" s="35"/>
      <c r="D625" s="2"/>
      <c r="E625" s="2"/>
      <c r="F625" s="2"/>
      <c r="G625" s="14">
        <f ca="1">Tabla36891011181915161723456756389101112[[#This Row],[FECHA RADICACION]]-TODAY()</f>
        <v>-46063</v>
      </c>
      <c r="H625" s="14"/>
      <c r="I625" s="14"/>
      <c r="J625" s="14"/>
      <c r="K625" s="15"/>
      <c r="L625" s="21"/>
      <c r="N625" s="12"/>
    </row>
    <row r="626" spans="1:14" ht="21.75" customHeight="1" x14ac:dyDescent="0.25">
      <c r="A626" s="4">
        <v>637</v>
      </c>
      <c r="B626" s="30"/>
      <c r="C626" s="35"/>
      <c r="D626" s="2"/>
      <c r="E626" s="2"/>
      <c r="F626" s="2"/>
      <c r="G626" s="14">
        <f ca="1">Tabla36891011181915161723456756389101112[[#This Row],[FECHA RADICACION]]-TODAY()</f>
        <v>-46063</v>
      </c>
      <c r="H626" s="14"/>
      <c r="I626" s="14"/>
      <c r="J626" s="14"/>
      <c r="K626" s="15"/>
      <c r="L626" s="21"/>
      <c r="N626" s="12"/>
    </row>
    <row r="627" spans="1:14" ht="21.75" customHeight="1" x14ac:dyDescent="0.25">
      <c r="A627" s="4">
        <v>638</v>
      </c>
      <c r="B627" s="30"/>
      <c r="C627" s="35"/>
      <c r="D627" s="2"/>
      <c r="E627" s="2"/>
      <c r="F627" s="2"/>
      <c r="G627" s="14">
        <f ca="1">Tabla36891011181915161723456756389101112[[#This Row],[FECHA RADICACION]]-TODAY()</f>
        <v>-46063</v>
      </c>
      <c r="H627" s="14"/>
      <c r="I627" s="14"/>
      <c r="J627" s="4"/>
      <c r="K627" s="15"/>
      <c r="L627" s="21"/>
      <c r="N627" s="12"/>
    </row>
    <row r="628" spans="1:14" ht="21.75" customHeight="1" x14ac:dyDescent="0.25">
      <c r="A628" s="4">
        <v>639</v>
      </c>
      <c r="B628" s="30"/>
      <c r="C628" s="35"/>
      <c r="D628" s="2"/>
      <c r="E628" s="2"/>
      <c r="F628" s="2"/>
      <c r="G628" s="14">
        <f ca="1">Tabla36891011181915161723456756389101112[[#This Row],[FECHA RADICACION]]-TODAY()</f>
        <v>-46063</v>
      </c>
      <c r="H628" s="14"/>
      <c r="I628" s="14"/>
      <c r="J628" s="4"/>
      <c r="K628" s="15"/>
      <c r="L628" s="21"/>
      <c r="N628" s="12"/>
    </row>
    <row r="629" spans="1:14" ht="21.75" customHeight="1" x14ac:dyDescent="0.25">
      <c r="A629" s="4">
        <v>640</v>
      </c>
      <c r="B629" s="30"/>
      <c r="C629" s="35"/>
      <c r="D629" s="2"/>
      <c r="E629" s="2"/>
      <c r="F629" s="2"/>
      <c r="G629" s="14">
        <f ca="1">Tabla36891011181915161723456756389101112[[#This Row],[FECHA RADICACION]]-TODAY()</f>
        <v>-46063</v>
      </c>
      <c r="H629" s="14"/>
      <c r="I629" s="14"/>
      <c r="J629" s="4"/>
      <c r="K629" s="15"/>
      <c r="L629" s="21"/>
      <c r="N629" s="12"/>
    </row>
    <row r="630" spans="1:14" ht="21.75" customHeight="1" x14ac:dyDescent="0.25">
      <c r="A630" s="4">
        <v>641</v>
      </c>
      <c r="B630" s="30"/>
      <c r="C630" s="35"/>
      <c r="D630" s="2"/>
      <c r="E630" s="2"/>
      <c r="F630" s="2"/>
      <c r="G630" s="14">
        <f ca="1">Tabla36891011181915161723456756389101112[[#This Row],[FECHA RADICACION]]-TODAY()</f>
        <v>-46063</v>
      </c>
      <c r="H630" s="14"/>
      <c r="I630" s="14"/>
      <c r="J630" s="14"/>
      <c r="K630" s="15"/>
      <c r="L630" s="21"/>
      <c r="N630" s="12"/>
    </row>
    <row r="631" spans="1:14" ht="21.75" customHeight="1" x14ac:dyDescent="0.25">
      <c r="A631" s="4">
        <v>642</v>
      </c>
      <c r="B631" s="30"/>
      <c r="C631" s="35"/>
      <c r="D631" s="2"/>
      <c r="E631" s="2"/>
      <c r="F631" s="2"/>
      <c r="G631" s="14">
        <f ca="1">Tabla36891011181915161723456756389101112[[#This Row],[FECHA RADICACION]]-TODAY()</f>
        <v>-46063</v>
      </c>
      <c r="H631" s="14"/>
      <c r="I631" s="14"/>
      <c r="J631" s="14"/>
      <c r="K631" s="15"/>
      <c r="L631" s="21"/>
      <c r="N631" s="12"/>
    </row>
    <row r="632" spans="1:14" ht="21.75" customHeight="1" x14ac:dyDescent="0.25">
      <c r="A632" s="4">
        <v>643</v>
      </c>
      <c r="B632" s="30"/>
      <c r="C632" s="35"/>
      <c r="D632" s="2"/>
      <c r="E632" s="2"/>
      <c r="F632" s="2"/>
      <c r="G632" s="14">
        <f ca="1">Tabla36891011181915161723456756389101112[[#This Row],[FECHA RADICACION]]-TODAY()</f>
        <v>-46063</v>
      </c>
      <c r="H632" s="14"/>
      <c r="I632" s="14"/>
      <c r="J632" s="4"/>
      <c r="K632" s="15"/>
      <c r="L632" s="21"/>
      <c r="N632" s="12"/>
    </row>
    <row r="633" spans="1:14" ht="21.75" customHeight="1" x14ac:dyDescent="0.25">
      <c r="A633" s="4">
        <v>644</v>
      </c>
      <c r="B633" s="30"/>
      <c r="C633" s="35"/>
      <c r="D633" s="2"/>
      <c r="E633" s="2"/>
      <c r="F633" s="2"/>
      <c r="G633" s="14">
        <f ca="1">Tabla36891011181915161723456756389101112[[#This Row],[FECHA RADICACION]]-TODAY()</f>
        <v>-46063</v>
      </c>
      <c r="H633" s="14"/>
      <c r="I633" s="14"/>
      <c r="J633" s="4"/>
      <c r="K633" s="15"/>
      <c r="L633" s="21"/>
      <c r="N633" s="12"/>
    </row>
    <row r="634" spans="1:14" ht="21.75" customHeight="1" x14ac:dyDescent="0.25">
      <c r="A634" s="4">
        <v>645</v>
      </c>
      <c r="B634" s="30"/>
      <c r="C634" s="35"/>
      <c r="D634" s="2"/>
      <c r="E634" s="2"/>
      <c r="F634" s="2"/>
      <c r="G634" s="14">
        <f ca="1">Tabla36891011181915161723456756389101112[[#This Row],[FECHA RADICACION]]-TODAY()</f>
        <v>-46063</v>
      </c>
      <c r="H634" s="14"/>
      <c r="I634" s="14"/>
      <c r="J634" s="4"/>
      <c r="K634" s="15"/>
      <c r="L634" s="21"/>
      <c r="N634" s="12"/>
    </row>
    <row r="635" spans="1:14" ht="21.75" customHeight="1" x14ac:dyDescent="0.25">
      <c r="A635" s="4">
        <v>646</v>
      </c>
      <c r="B635" s="30"/>
      <c r="C635" s="35"/>
      <c r="D635" s="2"/>
      <c r="E635" s="2"/>
      <c r="F635" s="2"/>
      <c r="G635" s="14">
        <f ca="1">Tabla36891011181915161723456756389101112[[#This Row],[FECHA RADICACION]]-TODAY()</f>
        <v>-46063</v>
      </c>
      <c r="H635" s="14"/>
      <c r="I635" s="14"/>
      <c r="J635" s="4"/>
      <c r="K635" s="15"/>
      <c r="L635" s="21"/>
      <c r="N635" s="12"/>
    </row>
    <row r="636" spans="1:14" ht="21.75" customHeight="1" x14ac:dyDescent="0.25">
      <c r="A636" s="4">
        <v>647</v>
      </c>
      <c r="B636" s="30"/>
      <c r="C636" s="35"/>
      <c r="D636" s="2"/>
      <c r="E636" s="2"/>
      <c r="F636" s="2"/>
      <c r="G636" s="14">
        <f ca="1">Tabla36891011181915161723456756389101112[[#This Row],[FECHA RADICACION]]-TODAY()</f>
        <v>-46063</v>
      </c>
      <c r="H636" s="14"/>
      <c r="I636" s="14"/>
      <c r="J636" s="14"/>
      <c r="K636" s="15"/>
      <c r="L636" s="21"/>
      <c r="N636" s="12"/>
    </row>
    <row r="637" spans="1:14" ht="21.75" customHeight="1" x14ac:dyDescent="0.25">
      <c r="A637" s="4">
        <v>648</v>
      </c>
      <c r="B637" s="30"/>
      <c r="C637" s="35"/>
      <c r="D637" s="2"/>
      <c r="E637" s="2"/>
      <c r="F637" s="2"/>
      <c r="G637" s="14">
        <f ca="1">Tabla36891011181915161723456756389101112[[#This Row],[FECHA RADICACION]]-TODAY()</f>
        <v>-46063</v>
      </c>
      <c r="H637" s="14"/>
      <c r="I637" s="14"/>
      <c r="J637" s="4"/>
      <c r="K637" s="15"/>
      <c r="L637" s="21"/>
      <c r="N637" s="12"/>
    </row>
    <row r="638" spans="1:14" ht="21.75" customHeight="1" x14ac:dyDescent="0.25">
      <c r="A638" s="4">
        <v>649</v>
      </c>
      <c r="B638" s="30"/>
      <c r="C638" s="35"/>
      <c r="D638" s="2"/>
      <c r="E638" s="2"/>
      <c r="F638" s="2"/>
      <c r="G638" s="14">
        <f ca="1">Tabla36891011181915161723456756389101112[[#This Row],[FECHA RADICACION]]-TODAY()</f>
        <v>-46063</v>
      </c>
      <c r="H638" s="14"/>
      <c r="I638" s="14"/>
      <c r="J638" s="14"/>
      <c r="K638" s="15"/>
      <c r="L638" s="21"/>
      <c r="N638" s="12"/>
    </row>
    <row r="639" spans="1:14" ht="21.75" customHeight="1" x14ac:dyDescent="0.25">
      <c r="A639" s="4">
        <v>650</v>
      </c>
      <c r="B639" s="30"/>
      <c r="C639" s="35"/>
      <c r="D639" s="2"/>
      <c r="E639" s="2"/>
      <c r="F639" s="2"/>
      <c r="G639" s="14">
        <f ca="1">Tabla36891011181915161723456756389101112[[#This Row],[FECHA RADICACION]]-TODAY()</f>
        <v>-46063</v>
      </c>
      <c r="H639" s="14"/>
      <c r="I639" s="14"/>
      <c r="J639" s="14"/>
      <c r="K639" s="15"/>
      <c r="L639" s="21"/>
      <c r="N639" s="12"/>
    </row>
    <row r="640" spans="1:14" ht="21.75" customHeight="1" x14ac:dyDescent="0.25">
      <c r="A640" s="4">
        <v>651</v>
      </c>
      <c r="B640" s="30"/>
      <c r="C640" s="35"/>
      <c r="D640" s="2"/>
      <c r="E640" s="2"/>
      <c r="F640" s="2"/>
      <c r="G640" s="14">
        <f ca="1">Tabla36891011181915161723456756389101112[[#This Row],[FECHA RADICACION]]-TODAY()</f>
        <v>-46063</v>
      </c>
      <c r="H640" s="14"/>
      <c r="I640" s="14"/>
      <c r="J640" s="4"/>
      <c r="K640" s="15"/>
      <c r="L640" s="21"/>
      <c r="N640" s="12"/>
    </row>
    <row r="641" spans="1:14" ht="21.75" customHeight="1" x14ac:dyDescent="0.25">
      <c r="A641" s="4">
        <v>652</v>
      </c>
      <c r="B641" s="30"/>
      <c r="C641" s="35"/>
      <c r="D641" s="2"/>
      <c r="E641" s="2"/>
      <c r="F641" s="2"/>
      <c r="G641" s="14">
        <f ca="1">Tabla36891011181915161723456756389101112[[#This Row],[FECHA RADICACION]]-TODAY()</f>
        <v>-46063</v>
      </c>
      <c r="H641" s="14"/>
      <c r="I641" s="14"/>
      <c r="J641" s="4"/>
      <c r="K641" s="15"/>
      <c r="L641" s="21"/>
      <c r="N641" s="12"/>
    </row>
    <row r="642" spans="1:14" ht="21.75" customHeight="1" x14ac:dyDescent="0.25">
      <c r="A642" s="4">
        <v>653</v>
      </c>
      <c r="B642" s="30"/>
      <c r="C642" s="35"/>
      <c r="D642" s="2"/>
      <c r="E642" s="2"/>
      <c r="F642" s="2"/>
      <c r="G642" s="14">
        <f ca="1">Tabla36891011181915161723456756389101112[[#This Row],[FECHA RADICACION]]-TODAY()</f>
        <v>-46063</v>
      </c>
      <c r="H642" s="14"/>
      <c r="I642" s="14"/>
      <c r="J642" s="14"/>
      <c r="K642" s="15"/>
      <c r="L642" s="21"/>
      <c r="N642" s="12"/>
    </row>
    <row r="643" spans="1:14" ht="21.75" customHeight="1" x14ac:dyDescent="0.25">
      <c r="A643" s="4">
        <v>654</v>
      </c>
      <c r="B643" s="30"/>
      <c r="C643" s="35"/>
      <c r="D643" s="2"/>
      <c r="E643" s="2"/>
      <c r="F643" s="2"/>
      <c r="G643" s="14">
        <f ca="1">Tabla36891011181915161723456756389101112[[#This Row],[FECHA RADICACION]]-TODAY()</f>
        <v>-46063</v>
      </c>
      <c r="H643" s="14"/>
      <c r="I643" s="14"/>
      <c r="J643" s="4"/>
      <c r="K643" s="15"/>
      <c r="L643" s="21"/>
      <c r="N643" s="12"/>
    </row>
    <row r="644" spans="1:14" ht="21.75" customHeight="1" x14ac:dyDescent="0.25">
      <c r="A644" s="4">
        <v>655</v>
      </c>
      <c r="B644" s="30"/>
      <c r="C644" s="35"/>
      <c r="D644" s="2"/>
      <c r="E644" s="2"/>
      <c r="F644" s="2"/>
      <c r="G644" s="14">
        <f ca="1">Tabla36891011181915161723456756389101112[[#This Row],[FECHA RADICACION]]-TODAY()</f>
        <v>-46063</v>
      </c>
      <c r="H644" s="14"/>
      <c r="I644" s="14"/>
      <c r="J644" s="4"/>
      <c r="K644" s="15"/>
      <c r="L644" s="21"/>
      <c r="N644" s="12"/>
    </row>
    <row r="645" spans="1:14" ht="21.75" customHeight="1" x14ac:dyDescent="0.25">
      <c r="A645" s="4">
        <v>656</v>
      </c>
      <c r="B645" s="30"/>
      <c r="C645" s="35"/>
      <c r="D645" s="2"/>
      <c r="E645" s="2"/>
      <c r="F645" s="2"/>
      <c r="G645" s="14">
        <f ca="1">Tabla36891011181915161723456756389101112[[#This Row],[FECHA RADICACION]]-TODAY()</f>
        <v>-46063</v>
      </c>
      <c r="H645" s="14"/>
      <c r="I645" s="14"/>
      <c r="J645" s="4"/>
      <c r="K645" s="15"/>
      <c r="L645" s="21"/>
      <c r="N645" s="12"/>
    </row>
    <row r="646" spans="1:14" ht="21.75" customHeight="1" x14ac:dyDescent="0.25">
      <c r="A646" s="4">
        <v>657</v>
      </c>
      <c r="B646" s="30"/>
      <c r="C646" s="35"/>
      <c r="D646" s="2"/>
      <c r="E646" s="2"/>
      <c r="F646" s="2"/>
      <c r="G646" s="14">
        <f ca="1">Tabla36891011181915161723456756389101112[[#This Row],[FECHA RADICACION]]-TODAY()</f>
        <v>-46063</v>
      </c>
      <c r="H646" s="14"/>
      <c r="I646" s="14"/>
      <c r="J646" s="4"/>
      <c r="K646" s="15"/>
      <c r="L646" s="21"/>
      <c r="N646" s="12"/>
    </row>
    <row r="647" spans="1:14" ht="21.75" customHeight="1" x14ac:dyDescent="0.25">
      <c r="A647" s="4">
        <v>658</v>
      </c>
      <c r="B647" s="30"/>
      <c r="C647" s="35"/>
      <c r="D647" s="2"/>
      <c r="E647" s="2"/>
      <c r="F647" s="2"/>
      <c r="G647" s="14">
        <f ca="1">Tabla36891011181915161723456756389101112[[#This Row],[FECHA RADICACION]]-TODAY()</f>
        <v>-46063</v>
      </c>
      <c r="H647" s="14"/>
      <c r="I647" s="14"/>
      <c r="J647" s="4"/>
      <c r="K647" s="15"/>
      <c r="L647" s="21"/>
      <c r="N647" s="12"/>
    </row>
    <row r="648" spans="1:14" ht="21.75" customHeight="1" x14ac:dyDescent="0.25">
      <c r="A648" s="4">
        <v>665</v>
      </c>
      <c r="B648" s="30"/>
      <c r="C648" s="35"/>
      <c r="D648" s="2"/>
      <c r="E648" s="2"/>
      <c r="F648" s="2"/>
      <c r="G648" s="14">
        <f ca="1">Tabla36891011181915161723456756389101112[[#This Row],[FECHA RADICACION]]-TODAY()</f>
        <v>-46063</v>
      </c>
      <c r="H648" s="14"/>
      <c r="I648" s="14"/>
      <c r="J648" s="14"/>
      <c r="K648" s="15"/>
      <c r="L648" s="21"/>
      <c r="N648" s="12"/>
    </row>
    <row r="649" spans="1:14" ht="21.75" customHeight="1" x14ac:dyDescent="0.25">
      <c r="A649" s="4">
        <v>666</v>
      </c>
      <c r="B649" s="30"/>
      <c r="C649" s="35"/>
      <c r="D649" s="2"/>
      <c r="E649" s="2"/>
      <c r="F649" s="2"/>
      <c r="G649" s="14">
        <f ca="1">Tabla36891011181915161723456756389101112[[#This Row],[FECHA RADICACION]]-TODAY()</f>
        <v>-46063</v>
      </c>
      <c r="H649" s="14"/>
      <c r="I649" s="14"/>
      <c r="J649" s="4"/>
      <c r="K649" s="15"/>
      <c r="L649" s="21"/>
      <c r="N649" s="12"/>
    </row>
    <row r="650" spans="1:14" ht="21.75" customHeight="1" x14ac:dyDescent="0.25">
      <c r="A650" s="4">
        <v>667</v>
      </c>
      <c r="B650" s="30"/>
      <c r="C650" s="35"/>
      <c r="D650" s="2"/>
      <c r="E650" s="2"/>
      <c r="F650" s="2"/>
      <c r="G650" s="14">
        <f ca="1">Tabla36891011181915161723456756389101112[[#This Row],[FECHA RADICACION]]-TODAY()</f>
        <v>-46063</v>
      </c>
      <c r="H650" s="14"/>
      <c r="I650" s="14"/>
      <c r="J650" s="4"/>
      <c r="K650" s="15"/>
      <c r="L650" s="21"/>
      <c r="N650" s="12"/>
    </row>
    <row r="651" spans="1:14" ht="21.75" customHeight="1" x14ac:dyDescent="0.25">
      <c r="A651" s="4">
        <v>668</v>
      </c>
      <c r="B651" s="30"/>
      <c r="C651" s="35"/>
      <c r="D651" s="2"/>
      <c r="E651" s="2"/>
      <c r="F651" s="2"/>
      <c r="G651" s="14">
        <f ca="1">Tabla36891011181915161723456756389101112[[#This Row],[FECHA RADICACION]]-TODAY()</f>
        <v>-46063</v>
      </c>
      <c r="H651" s="14"/>
      <c r="I651" s="14"/>
      <c r="J651" s="4"/>
      <c r="K651" s="15"/>
      <c r="L651" s="21"/>
      <c r="N651" s="12"/>
    </row>
    <row r="652" spans="1:14" ht="21.75" customHeight="1" x14ac:dyDescent="0.25">
      <c r="A652" s="4">
        <v>669</v>
      </c>
      <c r="B652" s="30"/>
      <c r="C652" s="35"/>
      <c r="D652" s="2"/>
      <c r="E652" s="2"/>
      <c r="F652" s="2"/>
      <c r="G652" s="14">
        <f ca="1">Tabla36891011181915161723456756389101112[[#This Row],[FECHA RADICACION]]-TODAY()</f>
        <v>-46063</v>
      </c>
      <c r="H652" s="14"/>
      <c r="I652" s="14"/>
      <c r="J652" s="4"/>
      <c r="K652" s="15"/>
      <c r="L652" s="21"/>
      <c r="N652" s="12"/>
    </row>
    <row r="653" spans="1:14" ht="21.75" customHeight="1" x14ac:dyDescent="0.25">
      <c r="A653" s="4">
        <v>670</v>
      </c>
      <c r="B653" s="30"/>
      <c r="C653" s="35"/>
      <c r="D653" s="2"/>
      <c r="E653" s="2"/>
      <c r="F653" s="2"/>
      <c r="G653" s="14">
        <f ca="1">Tabla36891011181915161723456756389101112[[#This Row],[FECHA RADICACION]]-TODAY()</f>
        <v>-46063</v>
      </c>
      <c r="H653" s="14"/>
      <c r="I653" s="14"/>
      <c r="J653" s="4"/>
      <c r="K653" s="15"/>
      <c r="L653" s="21"/>
      <c r="N653" s="12"/>
    </row>
    <row r="654" spans="1:14" ht="21.75" customHeight="1" x14ac:dyDescent="0.25">
      <c r="A654" s="4">
        <v>671</v>
      </c>
      <c r="B654" s="30"/>
      <c r="C654" s="35"/>
      <c r="D654" s="2"/>
      <c r="E654" s="2"/>
      <c r="F654" s="2"/>
      <c r="G654" s="14">
        <f ca="1">Tabla36891011181915161723456756389101112[[#This Row],[FECHA RADICACION]]-TODAY()</f>
        <v>-46063</v>
      </c>
      <c r="H654" s="14"/>
      <c r="I654" s="14"/>
      <c r="J654" s="4"/>
      <c r="K654" s="15"/>
      <c r="L654" s="21"/>
      <c r="N654" s="12"/>
    </row>
    <row r="655" spans="1:14" ht="21.75" customHeight="1" x14ac:dyDescent="0.25">
      <c r="A655" s="4">
        <v>672</v>
      </c>
      <c r="B655" s="30"/>
      <c r="C655" s="35"/>
      <c r="D655" s="2"/>
      <c r="E655" s="2"/>
      <c r="F655" s="2"/>
      <c r="G655" s="14">
        <f ca="1">Tabla36891011181915161723456756389101112[[#This Row],[FECHA RADICACION]]-TODAY()</f>
        <v>-46063</v>
      </c>
      <c r="H655" s="14"/>
      <c r="I655" s="14"/>
      <c r="J655" s="14"/>
      <c r="K655" s="15"/>
      <c r="L655" s="21"/>
      <c r="N655" s="12"/>
    </row>
    <row r="656" spans="1:14" ht="21.75" customHeight="1" x14ac:dyDescent="0.25">
      <c r="A656" s="4">
        <v>673</v>
      </c>
      <c r="B656" s="30"/>
      <c r="C656" s="35"/>
      <c r="D656" s="2"/>
      <c r="E656" s="2"/>
      <c r="F656" s="2"/>
      <c r="G656" s="14">
        <f ca="1">Tabla36891011181915161723456756389101112[[#This Row],[FECHA RADICACION]]-TODAY()</f>
        <v>-46063</v>
      </c>
      <c r="H656" s="14"/>
      <c r="I656" s="14"/>
      <c r="J656" s="14"/>
      <c r="K656" s="15"/>
      <c r="L656" s="21"/>
      <c r="N656" s="12"/>
    </row>
    <row r="657" spans="1:14" ht="21.75" customHeight="1" x14ac:dyDescent="0.25">
      <c r="A657" s="4">
        <v>674</v>
      </c>
      <c r="B657" s="30"/>
      <c r="C657" s="35"/>
      <c r="D657" s="2"/>
      <c r="E657" s="2"/>
      <c r="F657" s="2"/>
      <c r="G657" s="14">
        <f ca="1">Tabla36891011181915161723456756389101112[[#This Row],[FECHA RADICACION]]-TODAY()</f>
        <v>-46063</v>
      </c>
      <c r="H657" s="14"/>
      <c r="I657" s="14"/>
      <c r="J657" s="14"/>
      <c r="K657" s="15"/>
      <c r="L657" s="21"/>
      <c r="N657" s="12"/>
    </row>
    <row r="658" spans="1:14" ht="21.75" customHeight="1" x14ac:dyDescent="0.25">
      <c r="A658" s="4">
        <v>675</v>
      </c>
      <c r="B658" s="30"/>
      <c r="C658" s="35"/>
      <c r="D658" s="2"/>
      <c r="E658" s="2"/>
      <c r="F658" s="2"/>
      <c r="G658" s="14">
        <f ca="1">Tabla36891011181915161723456756389101112[[#This Row],[FECHA RADICACION]]-TODAY()</f>
        <v>-46063</v>
      </c>
      <c r="H658" s="14"/>
      <c r="I658" s="14"/>
      <c r="J658" s="4"/>
      <c r="K658" s="15"/>
      <c r="L658" s="21"/>
      <c r="N658" s="12"/>
    </row>
    <row r="659" spans="1:14" ht="21.75" customHeight="1" x14ac:dyDescent="0.25">
      <c r="A659" s="4">
        <v>676</v>
      </c>
      <c r="B659" s="30"/>
      <c r="C659" s="35"/>
      <c r="D659" s="2"/>
      <c r="E659" s="2"/>
      <c r="F659" s="2"/>
      <c r="G659" s="14">
        <f ca="1">Tabla36891011181915161723456756389101112[[#This Row],[FECHA RADICACION]]-TODAY()</f>
        <v>-46063</v>
      </c>
      <c r="H659" s="14"/>
      <c r="I659" s="14"/>
      <c r="J659" s="14"/>
      <c r="K659" s="15"/>
      <c r="L659" s="21"/>
      <c r="N659" s="12"/>
    </row>
    <row r="660" spans="1:14" ht="21.75" customHeight="1" x14ac:dyDescent="0.25">
      <c r="A660" s="4">
        <v>677</v>
      </c>
      <c r="B660" s="30"/>
      <c r="C660" s="35"/>
      <c r="D660" s="2"/>
      <c r="E660" s="2"/>
      <c r="F660" s="2"/>
      <c r="G660" s="14">
        <f ca="1">Tabla36891011181915161723456756389101112[[#This Row],[FECHA RADICACION]]-TODAY()</f>
        <v>-46063</v>
      </c>
      <c r="H660" s="14"/>
      <c r="I660" s="14"/>
      <c r="J660" s="4"/>
      <c r="K660" s="15"/>
      <c r="L660" s="21"/>
      <c r="N660" s="12"/>
    </row>
    <row r="661" spans="1:14" ht="21.75" customHeight="1" x14ac:dyDescent="0.25">
      <c r="A661" s="4">
        <v>678</v>
      </c>
      <c r="B661" s="30"/>
      <c r="C661" s="35"/>
      <c r="D661" s="2"/>
      <c r="E661" s="6"/>
      <c r="F661" s="6"/>
      <c r="G661" s="14">
        <f ca="1">Tabla36891011181915161723456756389101112[[#This Row],[FECHA RADICACION]]-TODAY()</f>
        <v>-46063</v>
      </c>
      <c r="H661" s="14"/>
      <c r="I661" s="14"/>
      <c r="J661" s="4"/>
      <c r="K661" s="15"/>
      <c r="L661" s="21"/>
      <c r="N661" s="12"/>
    </row>
    <row r="662" spans="1:14" ht="21.75" customHeight="1" x14ac:dyDescent="0.25">
      <c r="A662" s="4">
        <v>679</v>
      </c>
      <c r="B662" s="30"/>
      <c r="C662" s="35"/>
      <c r="D662" s="2"/>
      <c r="E662" s="2"/>
      <c r="F662" s="2"/>
      <c r="G662" s="14">
        <f ca="1">Tabla36891011181915161723456756389101112[[#This Row],[FECHA RADICACION]]-TODAY()</f>
        <v>-46063</v>
      </c>
      <c r="H662" s="14"/>
      <c r="I662" s="14"/>
      <c r="J662" s="4"/>
      <c r="K662" s="15"/>
      <c r="L662" s="21"/>
      <c r="N662" s="12"/>
    </row>
    <row r="663" spans="1:14" ht="21.75" customHeight="1" x14ac:dyDescent="0.25">
      <c r="A663" s="4">
        <v>680</v>
      </c>
      <c r="B663" s="30"/>
      <c r="C663" s="2"/>
      <c r="D663" s="2"/>
      <c r="E663" s="2"/>
      <c r="F663" s="2"/>
      <c r="G663" s="14">
        <f ca="1">Tabla36891011181915161723456756389101112[[#This Row],[FECHA RADICACION]]-TODAY()</f>
        <v>-46063</v>
      </c>
      <c r="H663" s="14"/>
      <c r="I663" s="14"/>
      <c r="J663" s="4"/>
      <c r="K663" s="15"/>
      <c r="L663" s="21"/>
      <c r="N663" s="12"/>
    </row>
    <row r="664" spans="1:14" ht="21.75" customHeight="1" x14ac:dyDescent="0.25">
      <c r="A664" s="4">
        <v>681</v>
      </c>
      <c r="B664" s="30"/>
      <c r="C664" s="2"/>
      <c r="D664" s="2"/>
      <c r="E664" s="2"/>
      <c r="F664" s="2"/>
      <c r="G664" s="14">
        <f ca="1">Tabla36891011181915161723456756389101112[[#This Row],[FECHA RADICACION]]-TODAY()</f>
        <v>-46063</v>
      </c>
      <c r="H664" s="14"/>
      <c r="I664" s="14"/>
      <c r="J664" s="4"/>
      <c r="K664" s="15"/>
      <c r="L664" s="21"/>
      <c r="N664" s="12"/>
    </row>
    <row r="665" spans="1:14" ht="21.75" customHeight="1" x14ac:dyDescent="0.25">
      <c r="A665" s="4">
        <v>682</v>
      </c>
      <c r="B665" s="30"/>
      <c r="C665" s="2"/>
      <c r="D665" s="2"/>
      <c r="E665" s="2"/>
      <c r="F665" s="2"/>
      <c r="G665" s="14">
        <f ca="1">Tabla36891011181915161723456756389101112[[#This Row],[FECHA RADICACION]]-TODAY()</f>
        <v>-46063</v>
      </c>
      <c r="H665" s="14"/>
      <c r="I665" s="14"/>
      <c r="J665" s="14"/>
      <c r="K665" s="15"/>
      <c r="L665" s="21"/>
      <c r="N665" s="12"/>
    </row>
    <row r="666" spans="1:14" ht="21.75" customHeight="1" x14ac:dyDescent="0.25">
      <c r="A666" s="4">
        <v>683</v>
      </c>
      <c r="B666" s="30"/>
      <c r="C666" s="2"/>
      <c r="D666" s="2"/>
      <c r="E666" s="2"/>
      <c r="F666" s="2"/>
      <c r="G666" s="14">
        <f ca="1">Tabla36891011181915161723456756389101112[[#This Row],[FECHA RADICACION]]-TODAY()</f>
        <v>-46063</v>
      </c>
      <c r="H666" s="14"/>
      <c r="I666" s="14"/>
      <c r="J666" s="4"/>
      <c r="K666" s="15"/>
      <c r="L666" s="21"/>
      <c r="N666" s="12"/>
    </row>
    <row r="667" spans="1:14" ht="21.75" customHeight="1" x14ac:dyDescent="0.25">
      <c r="A667" s="4">
        <v>684</v>
      </c>
      <c r="B667" s="30"/>
      <c r="C667" s="2"/>
      <c r="D667" s="2"/>
      <c r="E667" s="2"/>
      <c r="F667" s="2"/>
      <c r="G667" s="14">
        <f ca="1">Tabla36891011181915161723456756389101112[[#This Row],[FECHA RADICACION]]-TODAY()</f>
        <v>-46063</v>
      </c>
      <c r="H667" s="14"/>
      <c r="I667" s="14"/>
      <c r="J667" s="4"/>
      <c r="K667" s="15"/>
      <c r="L667" s="21"/>
      <c r="N667" s="12"/>
    </row>
    <row r="668" spans="1:14" ht="21.75" customHeight="1" x14ac:dyDescent="0.25">
      <c r="A668" s="4">
        <v>685</v>
      </c>
      <c r="B668" s="30"/>
      <c r="C668" s="2"/>
      <c r="D668" s="2"/>
      <c r="E668" s="2"/>
      <c r="F668" s="2"/>
      <c r="G668" s="14">
        <f ca="1">Tabla36891011181915161723456756389101112[[#This Row],[FECHA RADICACION]]-TODAY()</f>
        <v>-46063</v>
      </c>
      <c r="H668" s="14"/>
      <c r="I668" s="14"/>
      <c r="J668" s="14"/>
      <c r="K668" s="15"/>
      <c r="L668" s="21"/>
      <c r="N668" s="12"/>
    </row>
    <row r="669" spans="1:14" ht="21.75" customHeight="1" x14ac:dyDescent="0.25">
      <c r="A669" s="4">
        <v>686</v>
      </c>
      <c r="B669" s="30"/>
      <c r="C669" s="2"/>
      <c r="D669" s="2"/>
      <c r="E669" s="6"/>
      <c r="F669" s="6"/>
      <c r="G669" s="14">
        <f ca="1">Tabla36891011181915161723456756389101112[[#This Row],[FECHA RADICACION]]-TODAY()</f>
        <v>-46063</v>
      </c>
      <c r="H669" s="14"/>
      <c r="I669" s="14"/>
      <c r="J669" s="4"/>
      <c r="K669" s="15"/>
      <c r="L669" s="21"/>
      <c r="N669" s="12"/>
    </row>
    <row r="670" spans="1:14" ht="21.75" customHeight="1" x14ac:dyDescent="0.25">
      <c r="A670" s="4">
        <v>687</v>
      </c>
      <c r="B670" s="30"/>
      <c r="C670" s="2"/>
      <c r="D670" s="2"/>
      <c r="E670" s="2"/>
      <c r="F670" s="2"/>
      <c r="G670" s="14">
        <f ca="1">Tabla36891011181915161723456756389101112[[#This Row],[FECHA RADICACION]]-TODAY()</f>
        <v>-46063</v>
      </c>
      <c r="H670" s="14"/>
      <c r="I670" s="14"/>
      <c r="J670" s="4"/>
      <c r="K670" s="15"/>
      <c r="L670" s="21"/>
      <c r="N670" s="12"/>
    </row>
    <row r="671" spans="1:14" ht="21.75" customHeight="1" x14ac:dyDescent="0.25">
      <c r="A671" s="4">
        <v>688</v>
      </c>
      <c r="B671" s="30"/>
      <c r="C671" s="2"/>
      <c r="D671" s="2"/>
      <c r="E671" s="2"/>
      <c r="F671" s="2"/>
      <c r="G671" s="14">
        <f ca="1">Tabla36891011181915161723456756389101112[[#This Row],[FECHA RADICACION]]-TODAY()</f>
        <v>-46063</v>
      </c>
      <c r="H671" s="14"/>
      <c r="I671" s="14"/>
      <c r="J671" s="4"/>
      <c r="K671" s="15"/>
      <c r="L671" s="21"/>
      <c r="N671" s="12"/>
    </row>
    <row r="672" spans="1:14" ht="21.75" customHeight="1" x14ac:dyDescent="0.25">
      <c r="A672" s="4">
        <v>689</v>
      </c>
      <c r="B672" s="30"/>
      <c r="C672" s="2"/>
      <c r="D672" s="2"/>
      <c r="E672" s="2"/>
      <c r="F672" s="2"/>
      <c r="G672" s="14">
        <f ca="1">Tabla36891011181915161723456756389101112[[#This Row],[FECHA RADICACION]]-TODAY()</f>
        <v>-46063</v>
      </c>
      <c r="H672" s="14"/>
      <c r="I672" s="14"/>
      <c r="J672" s="14"/>
      <c r="K672" s="15"/>
      <c r="L672" s="21"/>
      <c r="N672" s="12"/>
    </row>
    <row r="673" spans="1:14" ht="21.75" customHeight="1" x14ac:dyDescent="0.25">
      <c r="A673" s="4">
        <v>690</v>
      </c>
      <c r="B673" s="30"/>
      <c r="C673" s="2"/>
      <c r="D673" s="2"/>
      <c r="E673" s="2"/>
      <c r="F673" s="2"/>
      <c r="G673" s="14">
        <f ca="1">Tabla36891011181915161723456756389101112[[#This Row],[FECHA RADICACION]]-TODAY()</f>
        <v>-46063</v>
      </c>
      <c r="H673" s="14"/>
      <c r="I673" s="14"/>
      <c r="J673" s="14"/>
      <c r="K673" s="15"/>
      <c r="L673" s="21"/>
      <c r="N673" s="12"/>
    </row>
    <row r="674" spans="1:14" ht="21.75" customHeight="1" x14ac:dyDescent="0.25">
      <c r="A674" s="4">
        <v>691</v>
      </c>
      <c r="B674" s="30"/>
      <c r="C674" s="2"/>
      <c r="D674" s="2"/>
      <c r="E674" s="2"/>
      <c r="F674" s="2"/>
      <c r="G674" s="14">
        <f ca="1">Tabla36891011181915161723456756389101112[[#This Row],[FECHA RADICACION]]-TODAY()</f>
        <v>-46063</v>
      </c>
      <c r="H674" s="14"/>
      <c r="I674" s="14"/>
      <c r="J674" s="4"/>
      <c r="K674" s="15"/>
      <c r="L674" s="21"/>
      <c r="N674" s="12"/>
    </row>
    <row r="675" spans="1:14" ht="21.75" customHeight="1" x14ac:dyDescent="0.25">
      <c r="A675" s="4">
        <v>692</v>
      </c>
      <c r="B675" s="30"/>
      <c r="C675" s="2"/>
      <c r="D675" s="2"/>
      <c r="E675" s="2"/>
      <c r="F675" s="2"/>
      <c r="G675" s="14">
        <f ca="1">Tabla36891011181915161723456756389101112[[#This Row],[FECHA RADICACION]]-TODAY()</f>
        <v>-46063</v>
      </c>
      <c r="H675" s="14"/>
      <c r="I675" s="14"/>
      <c r="J675" s="4"/>
      <c r="K675" s="15"/>
      <c r="L675" s="21"/>
      <c r="N675" s="12"/>
    </row>
    <row r="676" spans="1:14" ht="21.75" customHeight="1" x14ac:dyDescent="0.25">
      <c r="A676" s="4">
        <v>693</v>
      </c>
      <c r="B676" s="30"/>
      <c r="C676" s="2"/>
      <c r="D676" s="2"/>
      <c r="E676" s="2"/>
      <c r="F676" s="2"/>
      <c r="G676" s="14">
        <f ca="1">Tabla36891011181915161723456756389101112[[#This Row],[FECHA RADICACION]]-TODAY()</f>
        <v>-46063</v>
      </c>
      <c r="H676" s="14"/>
      <c r="I676" s="14"/>
      <c r="J676" s="4"/>
      <c r="K676" s="15"/>
      <c r="L676" s="21"/>
      <c r="N676" s="12"/>
    </row>
    <row r="677" spans="1:14" ht="21.75" customHeight="1" x14ac:dyDescent="0.25">
      <c r="A677" s="4">
        <v>694</v>
      </c>
      <c r="B677" s="30"/>
      <c r="C677" s="2"/>
      <c r="D677" s="2"/>
      <c r="E677" s="2"/>
      <c r="F677" s="2"/>
      <c r="G677" s="14">
        <f ca="1">Tabla36891011181915161723456756389101112[[#This Row],[FECHA RADICACION]]-TODAY()</f>
        <v>-46063</v>
      </c>
      <c r="H677" s="14"/>
      <c r="I677" s="14"/>
      <c r="J677" s="14"/>
      <c r="K677" s="15"/>
      <c r="L677" s="21"/>
      <c r="N677" s="12"/>
    </row>
    <row r="678" spans="1:14" ht="21.75" customHeight="1" x14ac:dyDescent="0.25">
      <c r="A678" s="4">
        <v>695</v>
      </c>
      <c r="B678" s="30"/>
      <c r="C678" s="2"/>
      <c r="D678" s="2"/>
      <c r="E678" s="2"/>
      <c r="F678" s="2"/>
      <c r="G678" s="14">
        <f ca="1">Tabla36891011181915161723456756389101112[[#This Row],[FECHA RADICACION]]-TODAY()</f>
        <v>-46063</v>
      </c>
      <c r="H678" s="14"/>
      <c r="I678" s="14"/>
      <c r="J678" s="14"/>
      <c r="K678" s="15"/>
      <c r="L678" s="21"/>
      <c r="N678" s="12"/>
    </row>
    <row r="679" spans="1:14" ht="21.75" customHeight="1" x14ac:dyDescent="0.25">
      <c r="A679" s="4">
        <v>696</v>
      </c>
      <c r="B679" s="30"/>
      <c r="C679" s="35"/>
      <c r="D679" s="2"/>
      <c r="E679" s="2"/>
      <c r="F679" s="2"/>
      <c r="G679" s="14">
        <f ca="1">Tabla36891011181915161723456756389101112[[#This Row],[FECHA RADICACION]]-TODAY()</f>
        <v>-46063</v>
      </c>
      <c r="H679" s="14"/>
      <c r="I679" s="14"/>
      <c r="J679" s="4"/>
      <c r="K679" s="15"/>
      <c r="L679" s="21"/>
      <c r="M679" s="59"/>
      <c r="N679" s="12"/>
    </row>
    <row r="680" spans="1:14" ht="21.75" customHeight="1" x14ac:dyDescent="0.25">
      <c r="A680" s="4">
        <v>697</v>
      </c>
      <c r="B680" s="64"/>
      <c r="C680" s="35"/>
      <c r="D680" s="2"/>
      <c r="E680" s="2"/>
      <c r="F680" s="2"/>
      <c r="G680" s="14">
        <f ca="1">Tabla36891011181915161723456756389101112[[#This Row],[FECHA RADICACION]]-TODAY()</f>
        <v>-46063</v>
      </c>
      <c r="H680" s="14"/>
      <c r="I680" s="14"/>
      <c r="J680" s="4"/>
      <c r="K680" s="15"/>
      <c r="L680" s="21"/>
      <c r="M680" s="59"/>
      <c r="N680" s="12"/>
    </row>
    <row r="681" spans="1:14" ht="21.75" customHeight="1" x14ac:dyDescent="0.25">
      <c r="A681" s="4">
        <v>698</v>
      </c>
      <c r="B681" s="30"/>
      <c r="C681" s="35"/>
      <c r="D681" s="2"/>
      <c r="E681" s="2"/>
      <c r="F681" s="2"/>
      <c r="G681" s="14">
        <f ca="1">Tabla36891011181915161723456756389101112[[#This Row],[FECHA RADICACION]]-TODAY()</f>
        <v>-46063</v>
      </c>
      <c r="H681" s="14"/>
      <c r="I681" s="14"/>
      <c r="J681" s="14"/>
      <c r="K681" s="15"/>
      <c r="L681" s="21"/>
      <c r="N681" s="12"/>
    </row>
    <row r="682" spans="1:14" ht="21.75" customHeight="1" x14ac:dyDescent="0.25">
      <c r="A682" s="4">
        <v>699</v>
      </c>
      <c r="B682" s="30"/>
      <c r="C682" s="35"/>
      <c r="D682" s="2"/>
      <c r="E682" s="2"/>
      <c r="F682" s="2"/>
      <c r="G682" s="14">
        <f ca="1">Tabla36891011181915161723456756389101112[[#This Row],[FECHA RADICACION]]-TODAY()</f>
        <v>-46063</v>
      </c>
      <c r="H682" s="14"/>
      <c r="I682" s="14"/>
      <c r="J682" s="4"/>
      <c r="K682" s="15"/>
      <c r="L682" s="21"/>
      <c r="N682" s="12"/>
    </row>
    <row r="683" spans="1:14" ht="21.75" customHeight="1" x14ac:dyDescent="0.25">
      <c r="A683" s="4">
        <v>700</v>
      </c>
      <c r="B683" s="30"/>
      <c r="C683" s="35"/>
      <c r="D683" s="2"/>
      <c r="E683" s="2"/>
      <c r="F683" s="2"/>
      <c r="G683" s="14">
        <f ca="1">Tabla36891011181915161723456756389101112[[#This Row],[FECHA RADICACION]]-TODAY()</f>
        <v>-46063</v>
      </c>
      <c r="H683" s="14"/>
      <c r="I683" s="14"/>
      <c r="J683" s="4"/>
      <c r="K683" s="15"/>
      <c r="L683" s="21"/>
      <c r="N683" s="12"/>
    </row>
    <row r="684" spans="1:14" ht="21.75" customHeight="1" x14ac:dyDescent="0.25">
      <c r="A684" s="4">
        <v>701</v>
      </c>
      <c r="B684" s="30"/>
      <c r="C684" s="35"/>
      <c r="D684" s="2"/>
      <c r="E684" s="2"/>
      <c r="F684" s="2"/>
      <c r="G684" s="14">
        <f ca="1">Tabla36891011181915161723456756389101112[[#This Row],[FECHA RADICACION]]-TODAY()</f>
        <v>-46063</v>
      </c>
      <c r="H684" s="14"/>
      <c r="I684" s="14"/>
      <c r="J684" s="4"/>
      <c r="K684" s="15"/>
      <c r="L684" s="21"/>
      <c r="N684" s="12"/>
    </row>
    <row r="685" spans="1:14" ht="21.75" customHeight="1" x14ac:dyDescent="0.25">
      <c r="A685" s="4">
        <v>702</v>
      </c>
      <c r="B685" s="30"/>
      <c r="C685" s="35"/>
      <c r="D685" s="2"/>
      <c r="E685" s="2"/>
      <c r="F685" s="2"/>
      <c r="G685" s="14">
        <f ca="1">Tabla36891011181915161723456756389101112[[#This Row],[FECHA RADICACION]]-TODAY()</f>
        <v>-46063</v>
      </c>
      <c r="H685" s="14"/>
      <c r="I685" s="14"/>
      <c r="J685" s="4"/>
      <c r="K685" s="15"/>
      <c r="L685" s="21"/>
      <c r="N685" s="12"/>
    </row>
    <row r="686" spans="1:14" ht="21.75" customHeight="1" x14ac:dyDescent="0.25">
      <c r="A686" s="4">
        <v>703</v>
      </c>
      <c r="B686" s="30"/>
      <c r="C686" s="35"/>
      <c r="D686" s="2"/>
      <c r="E686" s="2"/>
      <c r="F686" s="2"/>
      <c r="G686" s="14">
        <f ca="1">Tabla36891011181915161723456756389101112[[#This Row],[FECHA RADICACION]]-TODAY()</f>
        <v>-46063</v>
      </c>
      <c r="H686" s="14"/>
      <c r="I686" s="14"/>
      <c r="J686" s="4"/>
      <c r="K686" s="15"/>
      <c r="L686" s="21"/>
      <c r="N686" s="12"/>
    </row>
    <row r="687" spans="1:14" ht="21.75" customHeight="1" x14ac:dyDescent="0.25">
      <c r="A687" s="4">
        <v>704</v>
      </c>
      <c r="B687" s="30"/>
      <c r="C687" s="35"/>
      <c r="D687" s="2"/>
      <c r="E687" s="2"/>
      <c r="F687" s="2"/>
      <c r="G687" s="14">
        <f ca="1">Tabla36891011181915161723456756389101112[[#This Row],[FECHA RADICACION]]-TODAY()</f>
        <v>-46063</v>
      </c>
      <c r="H687" s="14"/>
      <c r="I687" s="14"/>
      <c r="J687" s="4"/>
      <c r="K687" s="15"/>
      <c r="L687" s="21"/>
      <c r="N687" s="12"/>
    </row>
    <row r="688" spans="1:14" ht="21.75" customHeight="1" x14ac:dyDescent="0.25">
      <c r="A688" s="4">
        <v>705</v>
      </c>
      <c r="B688" s="30"/>
      <c r="C688" s="35"/>
      <c r="D688" s="2"/>
      <c r="E688" s="2"/>
      <c r="F688" s="2"/>
      <c r="G688" s="14">
        <f ca="1">Tabla36891011181915161723456756389101112[[#This Row],[FECHA RADICACION]]-TODAY()</f>
        <v>-46063</v>
      </c>
      <c r="H688" s="14"/>
      <c r="I688" s="14"/>
      <c r="J688" s="4"/>
      <c r="K688" s="15"/>
      <c r="L688" s="21"/>
      <c r="N688" s="12"/>
    </row>
    <row r="689" spans="1:14" ht="21.75" customHeight="1" x14ac:dyDescent="0.25">
      <c r="A689" s="4">
        <v>706</v>
      </c>
      <c r="B689" s="30"/>
      <c r="C689" s="35"/>
      <c r="D689" s="2"/>
      <c r="E689" s="2"/>
      <c r="F689" s="2"/>
      <c r="G689" s="14">
        <f ca="1">Tabla36891011181915161723456756389101112[[#This Row],[FECHA RADICACION]]-TODAY()</f>
        <v>-46063</v>
      </c>
      <c r="H689" s="14"/>
      <c r="I689" s="14"/>
      <c r="J689" s="14"/>
      <c r="K689" s="15"/>
      <c r="L689" s="21"/>
      <c r="N689" s="12"/>
    </row>
    <row r="690" spans="1:14" ht="21.75" customHeight="1" x14ac:dyDescent="0.25">
      <c r="A690" s="4">
        <v>707</v>
      </c>
      <c r="B690" s="30"/>
      <c r="C690" s="35"/>
      <c r="D690" s="2"/>
      <c r="E690" s="6"/>
      <c r="F690" s="6"/>
      <c r="G690" s="14">
        <f ca="1">Tabla36891011181915161723456756389101112[[#This Row],[FECHA RADICACION]]-TODAY()</f>
        <v>-46063</v>
      </c>
      <c r="H690" s="14"/>
      <c r="I690" s="14"/>
      <c r="J690" s="4"/>
      <c r="K690" s="15"/>
      <c r="L690" s="21"/>
      <c r="N690" s="12"/>
    </row>
    <row r="691" spans="1:14" ht="21.75" customHeight="1" x14ac:dyDescent="0.25">
      <c r="A691" s="4">
        <v>708</v>
      </c>
      <c r="B691" s="30"/>
      <c r="C691" s="35"/>
      <c r="D691" s="2"/>
      <c r="E691" s="15"/>
      <c r="F691" s="15"/>
      <c r="G691" s="14">
        <f ca="1">Tabla36891011181915161723456756389101112[[#This Row],[FECHA RADICACION]]-TODAY()</f>
        <v>-46063</v>
      </c>
      <c r="H691" s="47"/>
      <c r="I691" s="14"/>
      <c r="J691" s="4"/>
      <c r="K691" s="15"/>
      <c r="L691" s="21"/>
      <c r="N691" s="12"/>
    </row>
    <row r="692" spans="1:14" ht="21.75" customHeight="1" x14ac:dyDescent="0.25">
      <c r="A692" s="4">
        <v>709</v>
      </c>
      <c r="B692" s="30"/>
      <c r="C692" s="35"/>
      <c r="D692" s="2"/>
      <c r="E692" s="6"/>
      <c r="F692" s="6"/>
      <c r="G692" s="14">
        <f ca="1">Tabla36891011181915161723456756389101112[[#This Row],[FECHA RADICACION]]-TODAY()</f>
        <v>-46063</v>
      </c>
      <c r="H692" s="14"/>
      <c r="I692" s="14"/>
      <c r="J692" s="14"/>
      <c r="K692" s="15"/>
      <c r="L692" s="21"/>
      <c r="N692" s="12"/>
    </row>
    <row r="693" spans="1:14" ht="21.75" customHeight="1" x14ac:dyDescent="0.25">
      <c r="A693" s="4">
        <v>710</v>
      </c>
      <c r="B693" s="30"/>
      <c r="C693" s="35"/>
      <c r="D693" s="2"/>
      <c r="E693" s="6"/>
      <c r="F693" s="6"/>
      <c r="G693" s="14">
        <f ca="1">Tabla36891011181915161723456756389101112[[#This Row],[FECHA RADICACION]]-TODAY()</f>
        <v>-46063</v>
      </c>
      <c r="H693" s="14"/>
      <c r="I693" s="14"/>
      <c r="J693" s="14"/>
      <c r="K693" s="15"/>
      <c r="L693" s="21"/>
      <c r="N693" s="12"/>
    </row>
    <row r="694" spans="1:14" ht="21.75" customHeight="1" x14ac:dyDescent="0.25">
      <c r="A694" s="4">
        <v>711</v>
      </c>
      <c r="B694" s="30"/>
      <c r="C694" s="35"/>
      <c r="D694" s="2"/>
      <c r="E694" s="6"/>
      <c r="F694" s="6"/>
      <c r="G694" s="14">
        <f ca="1">Tabla36891011181915161723456756389101112[[#This Row],[FECHA RADICACION]]-TODAY()</f>
        <v>-46063</v>
      </c>
      <c r="H694" s="14"/>
      <c r="I694" s="14"/>
      <c r="J694" s="14"/>
      <c r="K694" s="15"/>
      <c r="L694" s="21"/>
      <c r="N694" s="12"/>
    </row>
    <row r="695" spans="1:14" ht="21.75" customHeight="1" x14ac:dyDescent="0.25">
      <c r="A695" s="4">
        <v>712</v>
      </c>
      <c r="B695" s="30"/>
      <c r="C695" s="35"/>
      <c r="D695" s="2"/>
      <c r="E695" s="6"/>
      <c r="F695" s="6"/>
      <c r="G695" s="14">
        <f ca="1">Tabla36891011181915161723456756389101112[[#This Row],[FECHA RADICACION]]-TODAY()</f>
        <v>-46063</v>
      </c>
      <c r="H695" s="14"/>
      <c r="I695" s="14"/>
      <c r="J695" s="14"/>
      <c r="K695" s="15"/>
      <c r="L695" s="21"/>
      <c r="N695" s="12"/>
    </row>
    <row r="696" spans="1:14" ht="21.75" customHeight="1" x14ac:dyDescent="0.25">
      <c r="A696" s="4">
        <v>713</v>
      </c>
      <c r="B696" s="30"/>
      <c r="C696" s="35"/>
      <c r="D696" s="2"/>
      <c r="E696" s="6"/>
      <c r="F696" s="6"/>
      <c r="G696" s="14">
        <f ca="1">Tabla36891011181915161723456756389101112[[#This Row],[FECHA RADICACION]]-TODAY()</f>
        <v>-46063</v>
      </c>
      <c r="H696" s="14"/>
      <c r="I696" s="14"/>
      <c r="J696" s="4"/>
      <c r="K696" s="15"/>
      <c r="L696" s="21"/>
      <c r="N696" s="12"/>
    </row>
    <row r="697" spans="1:14" ht="21.75" customHeight="1" x14ac:dyDescent="0.25">
      <c r="A697" s="4">
        <v>714</v>
      </c>
      <c r="B697" s="30"/>
      <c r="C697" s="35"/>
      <c r="D697" s="2"/>
      <c r="E697" s="6"/>
      <c r="F697" s="6"/>
      <c r="G697" s="14">
        <f ca="1">Tabla36891011181915161723456756389101112[[#This Row],[FECHA RADICACION]]-TODAY()</f>
        <v>-46063</v>
      </c>
      <c r="H697" s="14"/>
      <c r="I697" s="14"/>
      <c r="J697" s="14"/>
      <c r="K697" s="15"/>
      <c r="L697" s="21"/>
      <c r="N697" s="12"/>
    </row>
    <row r="698" spans="1:14" ht="21.75" customHeight="1" x14ac:dyDescent="0.25">
      <c r="A698" s="4">
        <v>715</v>
      </c>
      <c r="B698" s="30"/>
      <c r="C698" s="35"/>
      <c r="D698" s="2"/>
      <c r="E698" s="6"/>
      <c r="F698" s="6"/>
      <c r="G698" s="14">
        <f ca="1">Tabla36891011181915161723456756389101112[[#This Row],[FECHA RADICACION]]-TODAY()</f>
        <v>-46063</v>
      </c>
      <c r="H698" s="14"/>
      <c r="I698" s="14"/>
      <c r="J698" s="14"/>
      <c r="K698" s="15"/>
      <c r="L698" s="21"/>
      <c r="N698" s="12"/>
    </row>
    <row r="699" spans="1:14" ht="21.75" customHeight="1" x14ac:dyDescent="0.25">
      <c r="A699" s="4">
        <v>716</v>
      </c>
      <c r="B699" s="30"/>
      <c r="C699" s="35"/>
      <c r="D699" s="2"/>
      <c r="E699" s="6"/>
      <c r="F699" s="6"/>
      <c r="G699" s="14">
        <f ca="1">Tabla36891011181915161723456756389101112[[#This Row],[FECHA RADICACION]]-TODAY()</f>
        <v>-46063</v>
      </c>
      <c r="H699" s="14"/>
      <c r="I699" s="14"/>
      <c r="J699" s="4"/>
      <c r="K699" s="15"/>
      <c r="L699" s="21"/>
      <c r="N699" s="12"/>
    </row>
    <row r="700" spans="1:14" ht="21.75" customHeight="1" x14ac:dyDescent="0.25">
      <c r="A700" s="4">
        <v>717</v>
      </c>
      <c r="B700" s="83"/>
      <c r="C700" s="35"/>
      <c r="D700" s="2"/>
      <c r="E700" s="6"/>
      <c r="F700" s="6"/>
      <c r="G700" s="14">
        <f ca="1">Tabla36891011181915161723456756389101112[[#This Row],[FECHA RADICACION]]-TODAY()</f>
        <v>-46063</v>
      </c>
      <c r="H700" s="14"/>
      <c r="I700" s="14"/>
      <c r="J700" s="14"/>
      <c r="K700" s="15"/>
      <c r="L700" s="21"/>
      <c r="N700" s="12"/>
    </row>
    <row r="701" spans="1:14" ht="21.75" customHeight="1" x14ac:dyDescent="0.25">
      <c r="A701" s="4">
        <v>718</v>
      </c>
      <c r="B701" s="83"/>
      <c r="C701" s="35"/>
      <c r="D701" s="2"/>
      <c r="E701" s="6"/>
      <c r="F701" s="6"/>
      <c r="G701" s="14">
        <f ca="1">Tabla36891011181915161723456756389101112[[#This Row],[FECHA RADICACION]]-TODAY()</f>
        <v>-46063</v>
      </c>
      <c r="H701" s="14"/>
      <c r="I701" s="14"/>
      <c r="J701" s="14"/>
      <c r="K701" s="15"/>
      <c r="L701" s="21"/>
      <c r="N701" s="12"/>
    </row>
    <row r="702" spans="1:14" ht="21.75" customHeight="1" x14ac:dyDescent="0.25">
      <c r="A702" s="4">
        <v>719</v>
      </c>
      <c r="B702" s="83"/>
      <c r="C702" s="35"/>
      <c r="D702" s="2"/>
      <c r="E702" s="6"/>
      <c r="F702" s="6"/>
      <c r="G702" s="14">
        <f ca="1">Tabla36891011181915161723456756389101112[[#This Row],[FECHA RADICACION]]-TODAY()</f>
        <v>-46063</v>
      </c>
      <c r="H702" s="14"/>
      <c r="I702" s="14"/>
      <c r="J702" s="14"/>
      <c r="K702" s="15"/>
      <c r="L702" s="21"/>
      <c r="N702" s="12"/>
    </row>
    <row r="703" spans="1:14" ht="21.75" customHeight="1" x14ac:dyDescent="0.25">
      <c r="A703" s="4">
        <v>720</v>
      </c>
      <c r="B703" s="83"/>
      <c r="C703" s="35"/>
      <c r="D703" s="2"/>
      <c r="E703" s="6"/>
      <c r="F703" s="6"/>
      <c r="G703" s="14">
        <f ca="1">Tabla36891011181915161723456756389101112[[#This Row],[FECHA RADICACION]]-TODAY()</f>
        <v>-46063</v>
      </c>
      <c r="H703" s="14"/>
      <c r="I703" s="14"/>
      <c r="J703" s="4"/>
      <c r="K703" s="15"/>
      <c r="L703" s="21"/>
      <c r="N703" s="12"/>
    </row>
    <row r="704" spans="1:14" ht="21.75" customHeight="1" x14ac:dyDescent="0.25">
      <c r="A704" s="4">
        <v>721</v>
      </c>
      <c r="B704" s="83"/>
      <c r="C704" s="35"/>
      <c r="D704" s="2"/>
      <c r="E704" s="6"/>
      <c r="F704" s="6"/>
      <c r="G704" s="14">
        <f ca="1">Tabla36891011181915161723456756389101112[[#This Row],[FECHA RADICACION]]-TODAY()</f>
        <v>-46063</v>
      </c>
      <c r="H704" s="14"/>
      <c r="I704" s="14"/>
      <c r="J704" s="4"/>
      <c r="K704" s="15"/>
      <c r="L704" s="21"/>
      <c r="N704" s="12"/>
    </row>
    <row r="705" spans="1:14" ht="21.75" customHeight="1" x14ac:dyDescent="0.25">
      <c r="A705" s="4">
        <v>722</v>
      </c>
      <c r="B705" s="83"/>
      <c r="C705" s="35"/>
      <c r="D705" s="2"/>
      <c r="E705" s="6"/>
      <c r="F705" s="6"/>
      <c r="G705" s="14">
        <f ca="1">Tabla36891011181915161723456756389101112[[#This Row],[FECHA RADICACION]]-TODAY()</f>
        <v>-46063</v>
      </c>
      <c r="H705" s="14"/>
      <c r="I705" s="14"/>
      <c r="J705" s="4"/>
      <c r="K705" s="15"/>
      <c r="L705" s="21"/>
      <c r="N705" s="12"/>
    </row>
    <row r="706" spans="1:14" ht="21.75" customHeight="1" x14ac:dyDescent="0.25">
      <c r="A706" s="4">
        <v>723</v>
      </c>
      <c r="B706" s="83"/>
      <c r="C706" s="35"/>
      <c r="D706" s="2"/>
      <c r="E706" s="6"/>
      <c r="F706" s="6"/>
      <c r="G706" s="14">
        <f ca="1">Tabla36891011181915161723456756389101112[[#This Row],[FECHA RADICACION]]-TODAY()</f>
        <v>-46063</v>
      </c>
      <c r="H706" s="14"/>
      <c r="I706" s="14"/>
      <c r="J706" s="14"/>
      <c r="K706" s="15"/>
      <c r="L706" s="21"/>
      <c r="N706" s="12"/>
    </row>
    <row r="707" spans="1:14" ht="21.75" customHeight="1" x14ac:dyDescent="0.25">
      <c r="A707" s="4">
        <v>724</v>
      </c>
      <c r="B707" s="83"/>
      <c r="C707" s="35"/>
      <c r="D707" s="2"/>
      <c r="E707" s="6"/>
      <c r="F707" s="6"/>
      <c r="G707" s="14">
        <f ca="1">Tabla36891011181915161723456756389101112[[#This Row],[FECHA RADICACION]]-TODAY()</f>
        <v>-46063</v>
      </c>
      <c r="H707" s="14"/>
      <c r="I707" s="14"/>
      <c r="J707" s="4"/>
      <c r="K707" s="15"/>
      <c r="L707" s="21"/>
      <c r="N707" s="12"/>
    </row>
    <row r="708" spans="1:14" ht="21.75" customHeight="1" x14ac:dyDescent="0.25">
      <c r="A708" s="4">
        <v>725</v>
      </c>
      <c r="B708" s="83"/>
      <c r="C708" s="35"/>
      <c r="D708" s="2"/>
      <c r="E708" s="6"/>
      <c r="F708" s="6"/>
      <c r="G708" s="14">
        <f ca="1">Tabla36891011181915161723456756389101112[[#This Row],[FECHA RADICACION]]-TODAY()</f>
        <v>-46063</v>
      </c>
      <c r="H708" s="14"/>
      <c r="I708" s="14"/>
      <c r="J708" s="4"/>
      <c r="K708" s="15"/>
      <c r="L708" s="21"/>
      <c r="N708" s="12"/>
    </row>
    <row r="709" spans="1:14" ht="21.75" customHeight="1" x14ac:dyDescent="0.25">
      <c r="A709" s="4">
        <v>726</v>
      </c>
      <c r="B709" s="83"/>
      <c r="C709" s="35"/>
      <c r="D709" s="2"/>
      <c r="E709" s="6"/>
      <c r="F709" s="6"/>
      <c r="G709" s="14">
        <f ca="1">Tabla36891011181915161723456756389101112[[#This Row],[FECHA RADICACION]]-TODAY()</f>
        <v>-46063</v>
      </c>
      <c r="H709" s="14"/>
      <c r="I709" s="14"/>
      <c r="J709" s="4"/>
      <c r="K709" s="15"/>
      <c r="L709" s="21"/>
      <c r="N709" s="12"/>
    </row>
    <row r="710" spans="1:14" ht="21.75" customHeight="1" x14ac:dyDescent="0.25">
      <c r="A710" s="4">
        <v>727</v>
      </c>
      <c r="B710" s="83"/>
      <c r="C710" s="35"/>
      <c r="D710" s="2"/>
      <c r="E710" s="6"/>
      <c r="F710" s="6"/>
      <c r="G710" s="14">
        <f ca="1">Tabla36891011181915161723456756389101112[[#This Row],[FECHA RADICACION]]-TODAY()</f>
        <v>-46063</v>
      </c>
      <c r="H710" s="14"/>
      <c r="I710" s="14"/>
      <c r="J710" s="4"/>
      <c r="K710" s="15"/>
      <c r="L710" s="21"/>
      <c r="N710" s="12"/>
    </row>
    <row r="711" spans="1:14" ht="21.75" customHeight="1" x14ac:dyDescent="0.25">
      <c r="A711" s="4">
        <v>728</v>
      </c>
      <c r="B711" s="83"/>
      <c r="C711" s="35"/>
      <c r="D711" s="2"/>
      <c r="E711" s="6"/>
      <c r="F711" s="6"/>
      <c r="G711" s="14">
        <f ca="1">Tabla36891011181915161723456756389101112[[#This Row],[FECHA RADICACION]]-TODAY()</f>
        <v>-46063</v>
      </c>
      <c r="H711" s="14"/>
      <c r="I711" s="14"/>
      <c r="J711" s="4"/>
      <c r="K711" s="15"/>
      <c r="L711" s="21"/>
      <c r="N711" s="12"/>
    </row>
    <row r="712" spans="1:14" ht="21.75" customHeight="1" x14ac:dyDescent="0.25">
      <c r="A712" s="4">
        <v>729</v>
      </c>
      <c r="B712" s="83"/>
      <c r="C712" s="35"/>
      <c r="D712" s="2"/>
      <c r="E712" s="6"/>
      <c r="F712" s="6"/>
      <c r="G712" s="14">
        <f ca="1">Tabla36891011181915161723456756389101112[[#This Row],[FECHA RADICACION]]-TODAY()</f>
        <v>-46063</v>
      </c>
      <c r="H712" s="14"/>
      <c r="I712" s="14"/>
      <c r="J712" s="4"/>
      <c r="K712" s="15"/>
      <c r="L712" s="21"/>
      <c r="N712" s="12"/>
    </row>
    <row r="713" spans="1:14" ht="21.75" customHeight="1" x14ac:dyDescent="0.25">
      <c r="A713" s="4">
        <v>730</v>
      </c>
      <c r="B713" s="83"/>
      <c r="C713" s="35"/>
      <c r="D713" s="2"/>
      <c r="E713" s="6"/>
      <c r="F713" s="6"/>
      <c r="G713" s="14">
        <f ca="1">Tabla36891011181915161723456756389101112[[#This Row],[FECHA RADICACION]]-TODAY()</f>
        <v>-46063</v>
      </c>
      <c r="H713" s="14"/>
      <c r="I713" s="14"/>
      <c r="J713" s="4"/>
      <c r="K713" s="15"/>
      <c r="L713" s="21"/>
      <c r="N713" s="12"/>
    </row>
    <row r="714" spans="1:14" ht="21.75" customHeight="1" x14ac:dyDescent="0.25">
      <c r="A714" s="4">
        <v>731</v>
      </c>
      <c r="B714" s="83"/>
      <c r="C714" s="35"/>
      <c r="D714" s="2"/>
      <c r="E714" s="6"/>
      <c r="F714" s="6"/>
      <c r="G714" s="14">
        <f ca="1">Tabla36891011181915161723456756389101112[[#This Row],[FECHA RADICACION]]-TODAY()</f>
        <v>-46063</v>
      </c>
      <c r="H714" s="14"/>
      <c r="I714" s="14"/>
      <c r="J714" s="14"/>
      <c r="K714" s="15"/>
      <c r="L714" s="21"/>
      <c r="N714" s="12"/>
    </row>
    <row r="715" spans="1:14" ht="21.75" customHeight="1" x14ac:dyDescent="0.25">
      <c r="A715" s="4">
        <v>732</v>
      </c>
      <c r="B715" s="83"/>
      <c r="C715" s="35"/>
      <c r="D715" s="2"/>
      <c r="E715" s="2"/>
      <c r="F715" s="2"/>
      <c r="G715" s="14">
        <f ca="1">Tabla36891011181915161723456756389101112[[#This Row],[FECHA RADICACION]]-TODAY()</f>
        <v>-46063</v>
      </c>
      <c r="H715" s="14"/>
      <c r="I715" s="14"/>
      <c r="J715" s="4"/>
      <c r="K715" s="15"/>
      <c r="L715" s="21"/>
      <c r="N715" s="12"/>
    </row>
    <row r="716" spans="1:14" ht="21.75" customHeight="1" x14ac:dyDescent="0.25">
      <c r="A716" s="4">
        <v>733</v>
      </c>
      <c r="B716" s="83"/>
      <c r="C716" s="35"/>
      <c r="D716" s="2"/>
      <c r="E716" s="2"/>
      <c r="F716" s="2"/>
      <c r="G716" s="14">
        <f ca="1">Tabla36891011181915161723456756389101112[[#This Row],[FECHA RADICACION]]-TODAY()</f>
        <v>-46063</v>
      </c>
      <c r="H716" s="14"/>
      <c r="I716" s="14"/>
      <c r="J716" s="14"/>
      <c r="K716" s="15"/>
      <c r="L716" s="21"/>
      <c r="N716" s="12"/>
    </row>
    <row r="717" spans="1:14" ht="21.75" customHeight="1" x14ac:dyDescent="0.25">
      <c r="A717" s="4">
        <v>734</v>
      </c>
      <c r="B717" s="83"/>
      <c r="C717" s="35"/>
      <c r="D717" s="2"/>
      <c r="E717" s="6"/>
      <c r="F717" s="6"/>
      <c r="G717" s="14">
        <f ca="1">Tabla36891011181915161723456756389101112[[#This Row],[FECHA RADICACION]]-TODAY()</f>
        <v>-46063</v>
      </c>
      <c r="H717" s="14"/>
      <c r="I717" s="14"/>
      <c r="J717" s="4"/>
      <c r="K717" s="15"/>
      <c r="L717" s="21"/>
      <c r="N717" s="12"/>
    </row>
    <row r="718" spans="1:14" ht="21.75" customHeight="1" x14ac:dyDescent="0.25">
      <c r="A718" s="4">
        <v>735</v>
      </c>
      <c r="B718" s="83"/>
      <c r="C718" s="35"/>
      <c r="D718" s="2"/>
      <c r="E718" s="6"/>
      <c r="F718" s="6"/>
      <c r="G718" s="14">
        <f ca="1">Tabla36891011181915161723456756389101112[[#This Row],[FECHA RADICACION]]-TODAY()</f>
        <v>-46063</v>
      </c>
      <c r="H718" s="14"/>
      <c r="I718" s="14"/>
      <c r="J718" s="14"/>
      <c r="K718" s="15"/>
      <c r="L718" s="21"/>
      <c r="N718" s="12"/>
    </row>
    <row r="719" spans="1:14" ht="21.75" customHeight="1" x14ac:dyDescent="0.25">
      <c r="A719" s="4">
        <v>736</v>
      </c>
      <c r="B719" s="83"/>
      <c r="C719" s="35"/>
      <c r="D719" s="2"/>
      <c r="E719" s="6"/>
      <c r="F719" s="6"/>
      <c r="G719" s="14">
        <f ca="1">Tabla36891011181915161723456756389101112[[#This Row],[FECHA RADICACION]]-TODAY()</f>
        <v>-46063</v>
      </c>
      <c r="H719" s="14"/>
      <c r="I719" s="14"/>
      <c r="J719" s="4"/>
      <c r="K719" s="15"/>
      <c r="L719" s="21"/>
      <c r="N719" s="12"/>
    </row>
    <row r="720" spans="1:14" ht="21.75" customHeight="1" x14ac:dyDescent="0.25">
      <c r="A720" s="4">
        <v>737</v>
      </c>
      <c r="B720" s="83"/>
      <c r="C720" s="35"/>
      <c r="D720" s="2"/>
      <c r="E720" s="6"/>
      <c r="F720" s="6"/>
      <c r="G720" s="14">
        <f ca="1">Tabla36891011181915161723456756389101112[[#This Row],[FECHA RADICACION]]-TODAY()</f>
        <v>-46063</v>
      </c>
      <c r="H720" s="14"/>
      <c r="I720" s="14"/>
      <c r="J720" s="14"/>
      <c r="K720" s="15"/>
      <c r="L720" s="21"/>
      <c r="N720" s="12"/>
    </row>
    <row r="721" spans="1:14" ht="21.75" customHeight="1" x14ac:dyDescent="0.25">
      <c r="A721" s="4">
        <v>738</v>
      </c>
      <c r="B721" s="83"/>
      <c r="C721" s="35"/>
      <c r="D721" s="2"/>
      <c r="E721" s="6"/>
      <c r="F721" s="6"/>
      <c r="G721" s="14">
        <f ca="1">Tabla36891011181915161723456756389101112[[#This Row],[FECHA RADICACION]]-TODAY()</f>
        <v>-46063</v>
      </c>
      <c r="H721" s="14"/>
      <c r="I721" s="14"/>
      <c r="J721" s="14"/>
      <c r="K721" s="15"/>
      <c r="L721" s="21"/>
      <c r="N721" s="12"/>
    </row>
    <row r="722" spans="1:14" ht="21.75" customHeight="1" x14ac:dyDescent="0.25">
      <c r="A722" s="4">
        <v>739</v>
      </c>
      <c r="B722" s="83"/>
      <c r="C722" s="35"/>
      <c r="D722" s="2"/>
      <c r="E722" s="6"/>
      <c r="F722" s="6"/>
      <c r="G722" s="14">
        <f ca="1">Tabla36891011181915161723456756389101112[[#This Row],[FECHA RADICACION]]-TODAY()</f>
        <v>-46063</v>
      </c>
      <c r="H722" s="14"/>
      <c r="I722" s="14"/>
      <c r="J722" s="4"/>
      <c r="K722" s="15"/>
      <c r="L722" s="21"/>
      <c r="N722" s="12"/>
    </row>
    <row r="723" spans="1:14" ht="21.75" customHeight="1" x14ac:dyDescent="0.25">
      <c r="A723" s="4">
        <v>740</v>
      </c>
      <c r="B723" s="83"/>
      <c r="C723" s="35"/>
      <c r="D723" s="2"/>
      <c r="E723" s="6"/>
      <c r="F723" s="6"/>
      <c r="G723" s="14">
        <f ca="1">Tabla36891011181915161723456756389101112[[#This Row],[FECHA RADICACION]]-TODAY()</f>
        <v>-46063</v>
      </c>
      <c r="H723" s="14"/>
      <c r="I723" s="14"/>
      <c r="J723" s="14"/>
      <c r="K723" s="15"/>
      <c r="L723" s="21"/>
      <c r="N723" s="12"/>
    </row>
    <row r="724" spans="1:14" ht="21.75" customHeight="1" x14ac:dyDescent="0.25">
      <c r="A724" s="4">
        <v>741</v>
      </c>
      <c r="B724" s="83"/>
      <c r="C724" s="35"/>
      <c r="D724" s="2"/>
      <c r="E724" s="6"/>
      <c r="F724" s="6"/>
      <c r="G724" s="14">
        <f ca="1">Tabla36891011181915161723456756389101112[[#This Row],[FECHA RADICACION]]-TODAY()</f>
        <v>-46063</v>
      </c>
      <c r="H724" s="14"/>
      <c r="I724" s="14"/>
      <c r="J724" s="4"/>
      <c r="K724" s="15"/>
      <c r="L724" s="21"/>
      <c r="N724" s="12"/>
    </row>
    <row r="725" spans="1:14" ht="21.75" customHeight="1" x14ac:dyDescent="0.25">
      <c r="A725" s="4">
        <v>742</v>
      </c>
      <c r="B725" s="83"/>
      <c r="C725" s="35"/>
      <c r="D725" s="2"/>
      <c r="E725" s="6"/>
      <c r="F725" s="6"/>
      <c r="G725" s="14">
        <f ca="1">Tabla36891011181915161723456756389101112[[#This Row],[FECHA RADICACION]]-TODAY()</f>
        <v>-46063</v>
      </c>
      <c r="H725" s="14"/>
      <c r="I725" s="14"/>
      <c r="J725" s="14"/>
      <c r="K725" s="15"/>
      <c r="L725" s="21"/>
      <c r="N725" s="12"/>
    </row>
    <row r="726" spans="1:14" ht="21.75" customHeight="1" x14ac:dyDescent="0.25">
      <c r="A726" s="4">
        <v>743</v>
      </c>
      <c r="B726" s="83"/>
      <c r="C726" s="35"/>
      <c r="D726" s="2"/>
      <c r="E726" s="6"/>
      <c r="F726" s="6"/>
      <c r="G726" s="14">
        <f ca="1">Tabla36891011181915161723456756389101112[[#This Row],[FECHA RADICACION]]-TODAY()</f>
        <v>-46063</v>
      </c>
      <c r="H726" s="14"/>
      <c r="I726" s="14"/>
      <c r="J726" s="14"/>
      <c r="K726" s="15"/>
      <c r="L726" s="21"/>
      <c r="N726" s="12"/>
    </row>
    <row r="727" spans="1:14" ht="21.75" customHeight="1" x14ac:dyDescent="0.25">
      <c r="A727" s="4">
        <v>744</v>
      </c>
      <c r="B727" s="83"/>
      <c r="C727" s="35"/>
      <c r="D727" s="2"/>
      <c r="E727" s="6"/>
      <c r="F727" s="6"/>
      <c r="G727" s="14">
        <f ca="1">Tabla36891011181915161723456756389101112[[#This Row],[FECHA RADICACION]]-TODAY()</f>
        <v>-46063</v>
      </c>
      <c r="H727" s="14"/>
      <c r="I727" s="14"/>
      <c r="J727" s="4"/>
      <c r="K727" s="15"/>
      <c r="L727" s="21"/>
      <c r="N727" s="12"/>
    </row>
    <row r="728" spans="1:14" ht="21.75" customHeight="1" x14ac:dyDescent="0.25">
      <c r="A728" s="4">
        <v>745</v>
      </c>
      <c r="B728" s="83"/>
      <c r="C728" s="35"/>
      <c r="D728" s="2"/>
      <c r="E728" s="6"/>
      <c r="F728" s="6"/>
      <c r="G728" s="14">
        <f ca="1">Tabla36891011181915161723456756389101112[[#This Row],[FECHA RADICACION]]-TODAY()</f>
        <v>-46063</v>
      </c>
      <c r="H728" s="14"/>
      <c r="I728" s="14"/>
      <c r="J728" s="14"/>
      <c r="K728" s="15"/>
      <c r="L728" s="21"/>
      <c r="N728" s="12"/>
    </row>
    <row r="729" spans="1:14" ht="21.75" customHeight="1" x14ac:dyDescent="0.25">
      <c r="A729" s="4">
        <v>746</v>
      </c>
      <c r="B729" s="83"/>
      <c r="C729" s="35"/>
      <c r="D729" s="2"/>
      <c r="E729" s="6"/>
      <c r="F729" s="6"/>
      <c r="G729" s="14">
        <f ca="1">Tabla36891011181915161723456756389101112[[#This Row],[FECHA RADICACION]]-TODAY()</f>
        <v>-46063</v>
      </c>
      <c r="H729" s="14"/>
      <c r="I729" s="14"/>
      <c r="J729" s="4"/>
      <c r="K729" s="15"/>
      <c r="L729" s="21"/>
      <c r="N729" s="12"/>
    </row>
    <row r="730" spans="1:14" ht="21.75" customHeight="1" x14ac:dyDescent="0.25">
      <c r="A730" s="4">
        <v>747</v>
      </c>
      <c r="B730" s="83"/>
      <c r="C730" s="35"/>
      <c r="D730" s="2"/>
      <c r="E730" s="6"/>
      <c r="F730" s="6"/>
      <c r="G730" s="14">
        <f ca="1">Tabla36891011181915161723456756389101112[[#This Row],[FECHA RADICACION]]-TODAY()</f>
        <v>-46063</v>
      </c>
      <c r="H730" s="14"/>
      <c r="I730" s="14"/>
      <c r="J730" s="14"/>
      <c r="K730" s="15"/>
      <c r="L730" s="21"/>
      <c r="N730" s="12"/>
    </row>
    <row r="731" spans="1:14" ht="21.75" customHeight="1" x14ac:dyDescent="0.25">
      <c r="A731" s="4">
        <v>748</v>
      </c>
      <c r="B731" s="83"/>
      <c r="C731" s="35"/>
      <c r="D731" s="2"/>
      <c r="E731" s="6"/>
      <c r="F731" s="6"/>
      <c r="G731" s="14">
        <f ca="1">Tabla36891011181915161723456756389101112[[#This Row],[FECHA RADICACION]]-TODAY()</f>
        <v>-46063</v>
      </c>
      <c r="H731" s="14"/>
      <c r="I731" s="14"/>
      <c r="J731" s="4"/>
      <c r="K731" s="15"/>
      <c r="L731" s="21"/>
      <c r="N731" s="12"/>
    </row>
    <row r="732" spans="1:14" ht="21.75" customHeight="1" x14ac:dyDescent="0.25">
      <c r="A732" s="4">
        <v>749</v>
      </c>
      <c r="B732" s="83"/>
      <c r="C732" s="35"/>
      <c r="D732" s="2"/>
      <c r="E732" s="6"/>
      <c r="F732" s="6"/>
      <c r="G732" s="14">
        <f ca="1">Tabla36891011181915161723456756389101112[[#This Row],[FECHA RADICACION]]-TODAY()</f>
        <v>-46063</v>
      </c>
      <c r="H732" s="14"/>
      <c r="I732" s="14"/>
      <c r="J732" s="14"/>
      <c r="K732" s="15"/>
      <c r="L732" s="21"/>
      <c r="N732" s="12"/>
    </row>
    <row r="733" spans="1:14" ht="21.75" customHeight="1" x14ac:dyDescent="0.25">
      <c r="A733" s="4">
        <v>750</v>
      </c>
      <c r="B733" s="83"/>
      <c r="C733" s="35"/>
      <c r="D733" s="2"/>
      <c r="E733" s="6"/>
      <c r="F733" s="6"/>
      <c r="G733" s="14">
        <f ca="1">Tabla36891011181915161723456756389101112[[#This Row],[FECHA RADICACION]]-TODAY()</f>
        <v>-46063</v>
      </c>
      <c r="H733" s="14"/>
      <c r="I733" s="14"/>
      <c r="J733" s="14"/>
      <c r="K733" s="15"/>
      <c r="L733" s="21"/>
      <c r="N733" s="12"/>
    </row>
    <row r="734" spans="1:14" ht="21.75" customHeight="1" x14ac:dyDescent="0.25">
      <c r="A734" s="4">
        <v>751</v>
      </c>
      <c r="B734" s="83"/>
      <c r="C734" s="35"/>
      <c r="D734" s="2"/>
      <c r="E734" s="6"/>
      <c r="F734" s="6"/>
      <c r="G734" s="14">
        <f ca="1">Tabla36891011181915161723456756389101112[[#This Row],[FECHA RADICACION]]-TODAY()</f>
        <v>-46063</v>
      </c>
      <c r="H734" s="14"/>
      <c r="I734" s="14"/>
      <c r="J734" s="14"/>
      <c r="K734" s="15"/>
      <c r="L734" s="21"/>
      <c r="N734" s="12"/>
    </row>
    <row r="735" spans="1:14" ht="21.75" customHeight="1" x14ac:dyDescent="0.25">
      <c r="A735" s="4">
        <v>752</v>
      </c>
      <c r="B735" s="83"/>
      <c r="C735" s="35"/>
      <c r="D735" s="2"/>
      <c r="E735" s="6"/>
      <c r="F735" s="6"/>
      <c r="G735" s="14">
        <f ca="1">Tabla36891011181915161723456756389101112[[#This Row],[FECHA RADICACION]]-TODAY()</f>
        <v>-46063</v>
      </c>
      <c r="H735" s="14"/>
      <c r="I735" s="14"/>
      <c r="J735" s="14"/>
      <c r="K735" s="15"/>
      <c r="L735" s="21"/>
      <c r="N735" s="12"/>
    </row>
    <row r="736" spans="1:14" ht="21.75" customHeight="1" x14ac:dyDescent="0.25">
      <c r="A736" s="4">
        <v>753</v>
      </c>
      <c r="B736" s="83"/>
      <c r="C736" s="35"/>
      <c r="D736" s="2"/>
      <c r="E736" s="6"/>
      <c r="F736" s="6"/>
      <c r="G736" s="14">
        <f ca="1">Tabla36891011181915161723456756389101112[[#This Row],[FECHA RADICACION]]-TODAY()</f>
        <v>-46063</v>
      </c>
      <c r="H736" s="14"/>
      <c r="I736" s="14"/>
      <c r="J736" s="14"/>
      <c r="K736" s="15"/>
      <c r="L736" s="21"/>
      <c r="N736" s="12"/>
    </row>
    <row r="737" spans="1:14" ht="21.75" customHeight="1" x14ac:dyDescent="0.25">
      <c r="A737" s="4">
        <v>754</v>
      </c>
      <c r="B737" s="83"/>
      <c r="C737" s="35"/>
      <c r="D737" s="2"/>
      <c r="E737" s="6"/>
      <c r="F737" s="6"/>
      <c r="G737" s="14">
        <f ca="1">Tabla36891011181915161723456756389101112[[#This Row],[FECHA RADICACION]]-TODAY()</f>
        <v>-46063</v>
      </c>
      <c r="H737" s="14"/>
      <c r="I737" s="14"/>
      <c r="J737" s="4"/>
      <c r="K737" s="15"/>
      <c r="L737" s="21"/>
      <c r="N737" s="12"/>
    </row>
    <row r="738" spans="1:14" ht="21.75" customHeight="1" x14ac:dyDescent="0.25">
      <c r="A738" s="4">
        <v>755</v>
      </c>
      <c r="B738" s="83"/>
      <c r="C738" s="35"/>
      <c r="D738" s="2"/>
      <c r="E738" s="6"/>
      <c r="F738" s="6"/>
      <c r="G738" s="14">
        <f ca="1">Tabla36891011181915161723456756389101112[[#This Row],[FECHA RADICACION]]-TODAY()</f>
        <v>-46063</v>
      </c>
      <c r="H738" s="14"/>
      <c r="I738" s="14"/>
      <c r="J738" s="14"/>
      <c r="K738" s="15"/>
      <c r="L738" s="21"/>
      <c r="N738" s="12"/>
    </row>
    <row r="739" spans="1:14" ht="21.75" customHeight="1" x14ac:dyDescent="0.25">
      <c r="A739" s="4">
        <v>756</v>
      </c>
      <c r="B739" s="83"/>
      <c r="C739" s="35"/>
      <c r="D739" s="2"/>
      <c r="E739" s="6"/>
      <c r="F739" s="6"/>
      <c r="G739" s="14">
        <f ca="1">Tabla36891011181915161723456756389101112[[#This Row],[FECHA RADICACION]]-TODAY()</f>
        <v>-46063</v>
      </c>
      <c r="H739" s="14"/>
      <c r="I739" s="14"/>
      <c r="J739" s="14"/>
      <c r="K739" s="15"/>
      <c r="L739" s="21"/>
      <c r="N739" s="12"/>
    </row>
    <row r="740" spans="1:14" ht="21.75" customHeight="1" x14ac:dyDescent="0.25">
      <c r="A740" s="4">
        <v>757</v>
      </c>
      <c r="B740" s="83"/>
      <c r="C740" s="35"/>
      <c r="D740" s="2"/>
      <c r="E740" s="6"/>
      <c r="F740" s="6"/>
      <c r="G740" s="14">
        <f ca="1">Tabla36891011181915161723456756389101112[[#This Row],[FECHA RADICACION]]-TODAY()</f>
        <v>-46063</v>
      </c>
      <c r="H740" s="14"/>
      <c r="I740" s="14"/>
      <c r="J740" s="14"/>
      <c r="K740" s="15"/>
      <c r="L740" s="21"/>
      <c r="N740" s="12"/>
    </row>
    <row r="741" spans="1:14" ht="21.75" customHeight="1" x14ac:dyDescent="0.25">
      <c r="A741" s="4">
        <v>758</v>
      </c>
      <c r="B741" s="83"/>
      <c r="C741" s="35"/>
      <c r="D741" s="2"/>
      <c r="E741" s="6"/>
      <c r="F741" s="6"/>
      <c r="G741" s="14">
        <f ca="1">Tabla36891011181915161723456756389101112[[#This Row],[FECHA RADICACION]]-TODAY()</f>
        <v>-46063</v>
      </c>
      <c r="H741" s="14"/>
      <c r="I741" s="14"/>
      <c r="J741" s="14"/>
      <c r="K741" s="15"/>
      <c r="L741" s="21"/>
      <c r="N741" s="12"/>
    </row>
    <row r="742" spans="1:14" ht="21.75" customHeight="1" x14ac:dyDescent="0.25">
      <c r="A742" s="4">
        <v>759</v>
      </c>
      <c r="B742" s="83"/>
      <c r="C742" s="35"/>
      <c r="D742" s="2"/>
      <c r="E742" s="6"/>
      <c r="F742" s="6"/>
      <c r="G742" s="14">
        <f ca="1">Tabla36891011181915161723456756389101112[[#This Row],[FECHA RADICACION]]-TODAY()</f>
        <v>-46063</v>
      </c>
      <c r="H742" s="14"/>
      <c r="I742" s="14"/>
      <c r="J742" s="14"/>
      <c r="K742" s="15"/>
      <c r="L742" s="21"/>
      <c r="N742" s="12"/>
    </row>
    <row r="743" spans="1:14" ht="21.75" customHeight="1" x14ac:dyDescent="0.25">
      <c r="A743" s="4">
        <v>760</v>
      </c>
      <c r="B743" s="83"/>
      <c r="C743" s="35"/>
      <c r="D743" s="2"/>
      <c r="E743" s="6"/>
      <c r="F743" s="6"/>
      <c r="G743" s="14">
        <f ca="1">Tabla36891011181915161723456756389101112[[#This Row],[FECHA RADICACION]]-TODAY()</f>
        <v>-46063</v>
      </c>
      <c r="H743" s="14"/>
      <c r="I743" s="14"/>
      <c r="J743" s="14"/>
      <c r="K743" s="15"/>
      <c r="L743" s="21"/>
      <c r="N743" s="12"/>
    </row>
    <row r="744" spans="1:14" ht="21.75" customHeight="1" x14ac:dyDescent="0.25">
      <c r="A744" s="4">
        <v>761</v>
      </c>
      <c r="B744" s="83"/>
      <c r="C744" s="35"/>
      <c r="D744" s="2"/>
      <c r="E744" s="2"/>
      <c r="F744" s="2"/>
      <c r="G744" s="14">
        <f ca="1">Tabla36891011181915161723456756389101112[[#This Row],[FECHA RADICACION]]-TODAY()</f>
        <v>-46063</v>
      </c>
      <c r="H744" s="14"/>
      <c r="I744" s="14"/>
      <c r="J744" s="14"/>
      <c r="K744" s="15"/>
      <c r="L744" s="21"/>
      <c r="N744" s="12"/>
    </row>
    <row r="745" spans="1:14" ht="21.75" customHeight="1" x14ac:dyDescent="0.25">
      <c r="A745" s="4">
        <v>762</v>
      </c>
      <c r="B745" s="83"/>
      <c r="C745" s="35"/>
      <c r="D745" s="2"/>
      <c r="E745" s="2"/>
      <c r="F745" s="2"/>
      <c r="G745" s="14">
        <f ca="1">Tabla36891011181915161723456756389101112[[#This Row],[FECHA RADICACION]]-TODAY()</f>
        <v>-46063</v>
      </c>
      <c r="H745" s="14"/>
      <c r="I745" s="14"/>
      <c r="J745" s="14"/>
      <c r="K745" s="15"/>
      <c r="L745" s="21"/>
      <c r="N745" s="12"/>
    </row>
    <row r="746" spans="1:14" ht="21.75" customHeight="1" x14ac:dyDescent="0.25">
      <c r="A746" s="4">
        <v>763</v>
      </c>
      <c r="B746" s="83"/>
      <c r="C746" s="35"/>
      <c r="D746" s="2"/>
      <c r="E746" s="2"/>
      <c r="F746" s="2"/>
      <c r="G746" s="14">
        <f ca="1">Tabla36891011181915161723456756389101112[[#This Row],[FECHA RADICACION]]-TODAY()</f>
        <v>-46063</v>
      </c>
      <c r="H746" s="14"/>
      <c r="I746" s="14"/>
      <c r="J746" s="14"/>
      <c r="K746" s="15"/>
      <c r="L746" s="21"/>
      <c r="N746" s="12"/>
    </row>
    <row r="747" spans="1:14" ht="21.75" customHeight="1" x14ac:dyDescent="0.25">
      <c r="A747" s="4">
        <v>764</v>
      </c>
      <c r="B747" s="83"/>
      <c r="C747" s="35"/>
      <c r="D747" s="2"/>
      <c r="E747" s="2"/>
      <c r="F747" s="2"/>
      <c r="G747" s="14">
        <f ca="1">Tabla36891011181915161723456756389101112[[#This Row],[FECHA RADICACION]]-TODAY()</f>
        <v>-46063</v>
      </c>
      <c r="H747" s="14"/>
      <c r="I747" s="14"/>
      <c r="J747" s="14"/>
      <c r="K747" s="15"/>
      <c r="L747" s="21"/>
      <c r="N747" s="12"/>
    </row>
    <row r="748" spans="1:14" ht="21.75" customHeight="1" x14ac:dyDescent="0.25">
      <c r="A748" s="4">
        <v>765</v>
      </c>
      <c r="B748" s="83"/>
      <c r="C748" s="35"/>
      <c r="D748" s="2"/>
      <c r="E748" s="2"/>
      <c r="F748" s="2"/>
      <c r="G748" s="14">
        <f ca="1">Tabla36891011181915161723456756389101112[[#This Row],[FECHA RADICACION]]-TODAY()</f>
        <v>-46063</v>
      </c>
      <c r="H748" s="14"/>
      <c r="I748" s="14"/>
      <c r="J748" s="4"/>
      <c r="K748" s="15"/>
      <c r="L748" s="21"/>
      <c r="N748" s="12"/>
    </row>
    <row r="749" spans="1:14" ht="21.75" customHeight="1" x14ac:dyDescent="0.25">
      <c r="A749" s="4">
        <v>766</v>
      </c>
      <c r="B749" s="83"/>
      <c r="C749" s="35"/>
      <c r="D749" s="2"/>
      <c r="E749" s="2"/>
      <c r="F749" s="2"/>
      <c r="G749" s="14">
        <f ca="1">Tabla36891011181915161723456756389101112[[#This Row],[FECHA RADICACION]]-TODAY()</f>
        <v>-46063</v>
      </c>
      <c r="H749" s="14"/>
      <c r="I749" s="14"/>
      <c r="J749" s="4"/>
      <c r="K749" s="15"/>
      <c r="L749" s="21"/>
      <c r="N749" s="12"/>
    </row>
    <row r="750" spans="1:14" ht="21.75" customHeight="1" x14ac:dyDescent="0.25">
      <c r="A750" s="4">
        <v>767</v>
      </c>
      <c r="B750" s="83"/>
      <c r="C750" s="35"/>
      <c r="D750" s="2"/>
      <c r="E750" s="2"/>
      <c r="F750" s="2"/>
      <c r="G750" s="14">
        <f ca="1">Tabla36891011181915161723456756389101112[[#This Row],[FECHA RADICACION]]-TODAY()</f>
        <v>-46063</v>
      </c>
      <c r="H750" s="14"/>
      <c r="I750" s="14"/>
      <c r="J750" s="14"/>
      <c r="K750" s="15"/>
      <c r="L750" s="21"/>
      <c r="N750" s="12"/>
    </row>
    <row r="751" spans="1:14" ht="21.75" customHeight="1" x14ac:dyDescent="0.25">
      <c r="A751" s="4">
        <v>768</v>
      </c>
      <c r="B751" s="83"/>
      <c r="C751" s="35"/>
      <c r="D751" s="2"/>
      <c r="E751" s="2"/>
      <c r="F751" s="2"/>
      <c r="G751" s="14">
        <f ca="1">Tabla36891011181915161723456756389101112[[#This Row],[FECHA RADICACION]]-TODAY()</f>
        <v>-46063</v>
      </c>
      <c r="H751" s="14"/>
      <c r="I751" s="14"/>
      <c r="J751" s="14"/>
      <c r="K751" s="15"/>
      <c r="L751" s="21"/>
      <c r="N751" s="12"/>
    </row>
    <row r="752" spans="1:14" ht="21.75" customHeight="1" x14ac:dyDescent="0.25">
      <c r="A752" s="4">
        <v>769</v>
      </c>
      <c r="B752" s="83"/>
      <c r="C752" s="35"/>
      <c r="D752" s="2"/>
      <c r="E752" s="2"/>
      <c r="F752" s="2"/>
      <c r="G752" s="14">
        <f ca="1">Tabla36891011181915161723456756389101112[[#This Row],[FECHA RADICACION]]-TODAY()</f>
        <v>-46063</v>
      </c>
      <c r="H752" s="14"/>
      <c r="I752" s="14"/>
      <c r="J752" s="4"/>
      <c r="K752" s="15"/>
      <c r="L752" s="21"/>
      <c r="N752" s="12"/>
    </row>
    <row r="753" spans="1:14" ht="21.75" customHeight="1" x14ac:dyDescent="0.25">
      <c r="A753" s="4">
        <v>770</v>
      </c>
      <c r="B753" s="83"/>
      <c r="C753" s="35"/>
      <c r="D753" s="2"/>
      <c r="E753" s="2"/>
      <c r="F753" s="2"/>
      <c r="G753" s="14">
        <f ca="1">Tabla36891011181915161723456756389101112[[#This Row],[FECHA RADICACION]]-TODAY()</f>
        <v>-46063</v>
      </c>
      <c r="H753" s="14"/>
      <c r="I753" s="14"/>
      <c r="J753" s="4"/>
      <c r="K753" s="15"/>
      <c r="L753" s="21"/>
      <c r="N753" s="12"/>
    </row>
    <row r="754" spans="1:14" ht="21.75" customHeight="1" x14ac:dyDescent="0.25">
      <c r="A754" s="4">
        <v>771</v>
      </c>
      <c r="B754" s="83"/>
      <c r="C754" s="35"/>
      <c r="D754" s="2"/>
      <c r="E754" s="2"/>
      <c r="F754" s="2"/>
      <c r="G754" s="14">
        <f ca="1">Tabla36891011181915161723456756389101112[[#This Row],[FECHA RADICACION]]-TODAY()</f>
        <v>-46063</v>
      </c>
      <c r="H754" s="14"/>
      <c r="I754" s="14"/>
      <c r="J754" s="4"/>
      <c r="K754" s="15"/>
      <c r="L754" s="21"/>
      <c r="N754" s="12"/>
    </row>
    <row r="755" spans="1:14" ht="21.75" customHeight="1" x14ac:dyDescent="0.25">
      <c r="A755" s="4">
        <v>772</v>
      </c>
      <c r="B755" s="83"/>
      <c r="C755" s="35"/>
      <c r="D755" s="2"/>
      <c r="E755" s="2"/>
      <c r="F755" s="2"/>
      <c r="G755" s="14">
        <f ca="1">Tabla36891011181915161723456756389101112[[#This Row],[FECHA RADICACION]]-TODAY()</f>
        <v>-46063</v>
      </c>
      <c r="H755" s="14"/>
      <c r="I755" s="14"/>
      <c r="J755" s="14"/>
      <c r="K755" s="15"/>
      <c r="L755" s="21"/>
      <c r="N755" s="12"/>
    </row>
    <row r="756" spans="1:14" ht="21.75" customHeight="1" x14ac:dyDescent="0.25">
      <c r="A756" s="4">
        <v>773</v>
      </c>
      <c r="B756" s="83"/>
      <c r="C756" s="35"/>
      <c r="D756" s="2"/>
      <c r="E756" s="2"/>
      <c r="F756" s="2"/>
      <c r="G756" s="14">
        <f ca="1">Tabla36891011181915161723456756389101112[[#This Row],[FECHA RADICACION]]-TODAY()</f>
        <v>-46063</v>
      </c>
      <c r="H756" s="14"/>
      <c r="I756" s="14"/>
      <c r="J756" s="4"/>
      <c r="K756" s="15"/>
      <c r="L756" s="21"/>
      <c r="N756" s="12"/>
    </row>
    <row r="757" spans="1:14" ht="21.75" customHeight="1" x14ac:dyDescent="0.25">
      <c r="A757" s="4">
        <v>774</v>
      </c>
      <c r="B757" s="83"/>
      <c r="C757" s="35"/>
      <c r="D757" s="2"/>
      <c r="E757" s="2"/>
      <c r="F757" s="2"/>
      <c r="G757" s="14">
        <f ca="1">Tabla36891011181915161723456756389101112[[#This Row],[FECHA RADICACION]]-TODAY()</f>
        <v>-46063</v>
      </c>
      <c r="H757" s="14"/>
      <c r="I757" s="14"/>
      <c r="J757" s="14"/>
      <c r="K757" s="15"/>
      <c r="L757" s="21"/>
      <c r="N757" s="12"/>
    </row>
    <row r="758" spans="1:14" ht="21.75" customHeight="1" x14ac:dyDescent="0.25">
      <c r="A758" s="4">
        <v>775</v>
      </c>
      <c r="B758" s="83"/>
      <c r="C758" s="35"/>
      <c r="D758" s="2"/>
      <c r="E758" s="2"/>
      <c r="F758" s="2"/>
      <c r="G758" s="14">
        <f ca="1">Tabla36891011181915161723456756389101112[[#This Row],[FECHA RADICACION]]-TODAY()</f>
        <v>-46063</v>
      </c>
      <c r="H758" s="14"/>
      <c r="I758" s="14"/>
      <c r="J758" s="14"/>
      <c r="K758" s="15"/>
      <c r="L758" s="21"/>
      <c r="N758" s="12"/>
    </row>
    <row r="759" spans="1:14" ht="21.75" customHeight="1" x14ac:dyDescent="0.25">
      <c r="A759" s="4">
        <v>776</v>
      </c>
      <c r="B759" s="83"/>
      <c r="C759" s="35"/>
      <c r="D759" s="2"/>
      <c r="E759" s="2"/>
      <c r="F759" s="2"/>
      <c r="G759" s="14">
        <f ca="1">Tabla36891011181915161723456756389101112[[#This Row],[FECHA RADICACION]]-TODAY()</f>
        <v>-46063</v>
      </c>
      <c r="H759" s="14"/>
      <c r="I759" s="14"/>
      <c r="J759" s="4"/>
      <c r="K759" s="15"/>
      <c r="L759" s="21"/>
      <c r="N759" s="12"/>
    </row>
    <row r="760" spans="1:14" ht="21.75" customHeight="1" x14ac:dyDescent="0.25">
      <c r="A760" s="4">
        <v>777</v>
      </c>
      <c r="B760" s="83"/>
      <c r="C760" s="35"/>
      <c r="D760" s="2"/>
      <c r="E760" s="2"/>
      <c r="F760" s="2"/>
      <c r="G760" s="14">
        <f ca="1">Tabla36891011181915161723456756389101112[[#This Row],[FECHA RADICACION]]-TODAY()</f>
        <v>-46063</v>
      </c>
      <c r="H760" s="14"/>
      <c r="I760" s="14"/>
      <c r="J760" s="14"/>
      <c r="K760" s="15"/>
      <c r="L760" s="21"/>
      <c r="N760" s="12"/>
    </row>
    <row r="761" spans="1:14" ht="21.75" customHeight="1" x14ac:dyDescent="0.25">
      <c r="A761" s="4">
        <v>778</v>
      </c>
      <c r="B761" s="83"/>
      <c r="C761" s="35"/>
      <c r="D761" s="2"/>
      <c r="E761" s="2"/>
      <c r="F761" s="2"/>
      <c r="G761" s="14">
        <f ca="1">Tabla36891011181915161723456756389101112[[#This Row],[FECHA RADICACION]]-TODAY()</f>
        <v>-46063</v>
      </c>
      <c r="H761" s="14"/>
      <c r="I761" s="14"/>
      <c r="J761" s="14"/>
      <c r="K761" s="15"/>
      <c r="L761" s="21"/>
      <c r="N761" s="12"/>
    </row>
    <row r="762" spans="1:14" ht="21.75" customHeight="1" x14ac:dyDescent="0.25">
      <c r="A762" s="4">
        <v>779</v>
      </c>
      <c r="B762" s="83"/>
      <c r="C762" s="35"/>
      <c r="D762" s="2"/>
      <c r="E762" s="2"/>
      <c r="F762" s="2"/>
      <c r="G762" s="14">
        <f ca="1">Tabla36891011181915161723456756389101112[[#This Row],[FECHA RADICACION]]-TODAY()</f>
        <v>-46063</v>
      </c>
      <c r="H762" s="14"/>
      <c r="I762" s="14"/>
      <c r="J762" s="4"/>
      <c r="K762" s="15"/>
      <c r="L762" s="21"/>
      <c r="N762" s="12"/>
    </row>
    <row r="763" spans="1:14" ht="21.75" customHeight="1" x14ac:dyDescent="0.25">
      <c r="A763" s="4">
        <v>780</v>
      </c>
      <c r="B763" s="83"/>
      <c r="C763" s="35"/>
      <c r="D763" s="2"/>
      <c r="E763" s="2"/>
      <c r="F763" s="2"/>
      <c r="G763" s="14">
        <f ca="1">Tabla36891011181915161723456756389101112[[#This Row],[FECHA RADICACION]]-TODAY()</f>
        <v>-46063</v>
      </c>
      <c r="H763" s="14"/>
      <c r="I763" s="14"/>
      <c r="J763" s="14"/>
      <c r="K763" s="15"/>
      <c r="L763" s="21"/>
      <c r="N763" s="12"/>
    </row>
    <row r="764" spans="1:14" ht="21.75" customHeight="1" x14ac:dyDescent="0.25">
      <c r="A764" s="4">
        <v>781</v>
      </c>
      <c r="B764" s="83"/>
      <c r="C764" s="35"/>
      <c r="D764" s="2"/>
      <c r="E764" s="2"/>
      <c r="F764" s="2"/>
      <c r="G764" s="14">
        <f ca="1">Tabla36891011181915161723456756389101112[[#This Row],[FECHA RADICACION]]-TODAY()</f>
        <v>-46063</v>
      </c>
      <c r="H764" s="14"/>
      <c r="I764" s="14"/>
      <c r="J764" s="14"/>
      <c r="K764" s="15"/>
      <c r="L764" s="21"/>
      <c r="N764" s="12"/>
    </row>
    <row r="765" spans="1:14" ht="21.75" customHeight="1" x14ac:dyDescent="0.25">
      <c r="A765" s="4">
        <v>782</v>
      </c>
      <c r="B765" s="84"/>
      <c r="C765" s="35"/>
      <c r="D765" s="2"/>
      <c r="E765" s="2"/>
      <c r="F765" s="2"/>
      <c r="G765" s="14">
        <f ca="1">Tabla36891011181915161723456756389101112[[#This Row],[FECHA RADICACION]]-TODAY()</f>
        <v>-46063</v>
      </c>
      <c r="H765" s="14"/>
      <c r="I765" s="14"/>
      <c r="J765" s="4"/>
      <c r="K765" s="15"/>
      <c r="L765" s="21"/>
      <c r="N765" s="12"/>
    </row>
    <row r="766" spans="1:14" ht="21.75" customHeight="1" x14ac:dyDescent="0.25">
      <c r="A766" s="4">
        <v>783</v>
      </c>
      <c r="B766" s="83"/>
      <c r="C766" s="35"/>
      <c r="D766" s="2"/>
      <c r="E766" s="2"/>
      <c r="F766" s="2"/>
      <c r="G766" s="14">
        <f ca="1">Tabla36891011181915161723456756389101112[[#This Row],[FECHA RADICACION]]-TODAY()</f>
        <v>-46063</v>
      </c>
      <c r="H766" s="14"/>
      <c r="I766" s="14"/>
      <c r="J766" s="4"/>
      <c r="K766" s="15"/>
      <c r="L766" s="21"/>
      <c r="N766" s="12"/>
    </row>
    <row r="767" spans="1:14" ht="21.75" customHeight="1" x14ac:dyDescent="0.25">
      <c r="A767" s="4">
        <v>784</v>
      </c>
      <c r="B767" s="85"/>
      <c r="C767" s="35"/>
      <c r="D767" s="2"/>
      <c r="E767" s="6"/>
      <c r="F767" s="16"/>
      <c r="G767" s="19">
        <f ca="1">Tabla36891011181915161723456756389101112[[#This Row],[FECHA RADICACION]]-TODAY()</f>
        <v>-46063</v>
      </c>
      <c r="H767" s="19"/>
      <c r="I767" s="19"/>
      <c r="J767" s="23"/>
      <c r="K767" s="18"/>
      <c r="L767" s="24"/>
      <c r="M767" s="23"/>
      <c r="N767" s="3"/>
    </row>
    <row r="768" spans="1:14" ht="21.75" customHeight="1" x14ac:dyDescent="0.25">
      <c r="A768" s="4">
        <v>785</v>
      </c>
      <c r="B768" s="85"/>
      <c r="C768" s="77"/>
      <c r="D768" s="77"/>
      <c r="E768" s="6"/>
      <c r="F768" s="6"/>
      <c r="G768" s="14">
        <f ca="1">Tabla36891011181915161723456756389101112[[#This Row],[FECHA RADICACION]]-TODAY()</f>
        <v>-46063</v>
      </c>
      <c r="H768" s="14"/>
      <c r="I768" s="14"/>
      <c r="J768" s="14"/>
      <c r="K768" s="15"/>
      <c r="L768" s="21"/>
      <c r="N768" s="12"/>
    </row>
    <row r="769" spans="1:14" ht="21.75" customHeight="1" x14ac:dyDescent="0.25">
      <c r="A769" s="4">
        <v>786</v>
      </c>
      <c r="B769" s="85"/>
      <c r="C769" s="77"/>
      <c r="D769" s="77"/>
      <c r="E769" s="6"/>
      <c r="F769" s="6"/>
      <c r="G769" s="14">
        <f ca="1">Tabla36891011181915161723456756389101112[[#This Row],[FECHA RADICACION]]-TODAY()</f>
        <v>-46063</v>
      </c>
      <c r="H769" s="14"/>
      <c r="I769" s="14"/>
      <c r="J769" s="4"/>
      <c r="K769" s="15"/>
      <c r="L769" s="21"/>
      <c r="N769" s="12"/>
    </row>
    <row r="770" spans="1:14" ht="21.75" customHeight="1" x14ac:dyDescent="0.25">
      <c r="A770" s="4">
        <v>787</v>
      </c>
      <c r="B770" s="85"/>
      <c r="C770" s="77"/>
      <c r="D770" s="77"/>
      <c r="E770" s="6"/>
      <c r="F770" s="6"/>
      <c r="G770" s="14">
        <f ca="1">Tabla36891011181915161723456756389101112[[#This Row],[FECHA RADICACION]]-TODAY()</f>
        <v>-46063</v>
      </c>
      <c r="H770" s="14"/>
      <c r="I770" s="14"/>
      <c r="J770" s="14"/>
      <c r="K770" s="15"/>
      <c r="L770" s="21"/>
      <c r="N770" s="12"/>
    </row>
    <row r="771" spans="1:14" ht="21.75" customHeight="1" x14ac:dyDescent="0.25">
      <c r="A771" s="4">
        <v>788</v>
      </c>
      <c r="B771" s="85"/>
      <c r="C771" s="77"/>
      <c r="D771" s="77"/>
      <c r="E771" s="6"/>
      <c r="F771" s="6"/>
      <c r="G771" s="14">
        <f ca="1">Tabla36891011181915161723456756389101112[[#This Row],[FECHA RADICACION]]-TODAY()</f>
        <v>-46063</v>
      </c>
      <c r="H771" s="14"/>
      <c r="I771" s="14"/>
      <c r="J771" s="14"/>
      <c r="K771" s="15"/>
      <c r="L771" s="21"/>
      <c r="N771" s="12"/>
    </row>
    <row r="772" spans="1:14" ht="21.75" customHeight="1" x14ac:dyDescent="0.25">
      <c r="A772" s="4">
        <v>789</v>
      </c>
      <c r="B772" s="85"/>
      <c r="C772" s="77"/>
      <c r="D772" s="77"/>
      <c r="E772" s="6"/>
      <c r="F772" s="6"/>
      <c r="G772" s="14">
        <f ca="1">Tabla36891011181915161723456756389101112[[#This Row],[FECHA RADICACION]]-TODAY()</f>
        <v>-46063</v>
      </c>
      <c r="H772" s="14"/>
      <c r="I772" s="14"/>
      <c r="J772" s="4"/>
      <c r="K772" s="15"/>
      <c r="L772" s="21"/>
      <c r="N772" s="12"/>
    </row>
    <row r="773" spans="1:14" ht="21.75" customHeight="1" x14ac:dyDescent="0.25">
      <c r="A773" s="4">
        <v>790</v>
      </c>
      <c r="B773" s="85"/>
      <c r="C773" s="77"/>
      <c r="D773" s="77"/>
      <c r="E773" s="6"/>
      <c r="F773" s="6"/>
      <c r="G773" s="14">
        <f ca="1">Tabla36891011181915161723456756389101112[[#This Row],[FECHA RADICACION]]-TODAY()</f>
        <v>-46063</v>
      </c>
      <c r="H773" s="14"/>
      <c r="I773" s="14"/>
      <c r="J773" s="4"/>
      <c r="K773" s="15"/>
      <c r="L773" s="21"/>
      <c r="N773" s="12"/>
    </row>
    <row r="774" spans="1:14" ht="21.75" customHeight="1" x14ac:dyDescent="0.25">
      <c r="A774" s="4">
        <v>791</v>
      </c>
      <c r="B774" s="85"/>
      <c r="C774" s="77"/>
      <c r="D774" s="77"/>
      <c r="E774" s="6"/>
      <c r="F774" s="6"/>
      <c r="G774" s="14">
        <f ca="1">Tabla36891011181915161723456756389101112[[#This Row],[FECHA RADICACION]]-TODAY()</f>
        <v>-46063</v>
      </c>
      <c r="H774" s="14"/>
      <c r="I774" s="14"/>
      <c r="J774" s="14"/>
      <c r="K774" s="15"/>
      <c r="L774" s="21"/>
      <c r="N774" s="12"/>
    </row>
    <row r="775" spans="1:14" ht="21.75" customHeight="1" x14ac:dyDescent="0.25">
      <c r="A775" s="4">
        <v>792</v>
      </c>
      <c r="B775" s="85"/>
      <c r="C775" s="77"/>
      <c r="D775" s="77"/>
      <c r="E775" s="6"/>
      <c r="F775" s="6"/>
      <c r="G775" s="14">
        <f ca="1">Tabla36891011181915161723456756389101112[[#This Row],[FECHA RADICACION]]-TODAY()</f>
        <v>-46063</v>
      </c>
      <c r="H775" s="14"/>
      <c r="I775" s="14"/>
      <c r="J775" s="14"/>
      <c r="K775" s="15"/>
      <c r="L775" s="21"/>
      <c r="N775" s="12"/>
    </row>
    <row r="776" spans="1:14" ht="21.75" customHeight="1" x14ac:dyDescent="0.25">
      <c r="A776" s="4">
        <v>793</v>
      </c>
      <c r="B776" s="85"/>
      <c r="C776" s="77"/>
      <c r="D776" s="77"/>
      <c r="E776" s="6"/>
      <c r="F776" s="6"/>
      <c r="G776" s="14">
        <f ca="1">Tabla36891011181915161723456756389101112[[#This Row],[FECHA RADICACION]]-TODAY()</f>
        <v>-46063</v>
      </c>
      <c r="H776" s="14"/>
      <c r="I776" s="14"/>
      <c r="J776" s="14"/>
      <c r="K776" s="15"/>
      <c r="L776" s="21"/>
      <c r="N776" s="12"/>
    </row>
    <row r="777" spans="1:14" ht="21.75" customHeight="1" x14ac:dyDescent="0.25">
      <c r="A777" s="4">
        <v>794</v>
      </c>
      <c r="B777" s="85"/>
      <c r="C777" s="77"/>
      <c r="D777" s="77"/>
      <c r="E777" s="6"/>
      <c r="F777" s="6"/>
      <c r="G777" s="14">
        <f ca="1">Tabla36891011181915161723456756389101112[[#This Row],[FECHA RADICACION]]-TODAY()</f>
        <v>-46063</v>
      </c>
      <c r="H777" s="14"/>
      <c r="I777" s="14"/>
      <c r="J777" s="14"/>
      <c r="K777" s="15"/>
      <c r="L777" s="21"/>
      <c r="N777" s="12"/>
    </row>
    <row r="778" spans="1:14" ht="21.75" customHeight="1" x14ac:dyDescent="0.25">
      <c r="A778" s="4">
        <v>795</v>
      </c>
      <c r="B778" s="85"/>
      <c r="C778" s="77"/>
      <c r="D778" s="77"/>
      <c r="E778" s="6"/>
      <c r="F778" s="6"/>
      <c r="G778" s="14">
        <f ca="1">Tabla36891011181915161723456756389101112[[#This Row],[FECHA RADICACION]]-TODAY()</f>
        <v>-46063</v>
      </c>
      <c r="H778" s="14"/>
      <c r="I778" s="14"/>
      <c r="J778" s="4"/>
      <c r="K778" s="15"/>
      <c r="L778" s="21"/>
      <c r="N778" s="12"/>
    </row>
    <row r="779" spans="1:14" ht="21.75" customHeight="1" x14ac:dyDescent="0.25">
      <c r="A779" s="4">
        <v>796</v>
      </c>
      <c r="B779" s="85"/>
      <c r="C779" s="77"/>
      <c r="D779" s="77"/>
      <c r="E779" s="6"/>
      <c r="F779" s="6"/>
      <c r="G779" s="14">
        <f ca="1">Tabla36891011181915161723456756389101112[[#This Row],[FECHA RADICACION]]-TODAY()</f>
        <v>-46063</v>
      </c>
      <c r="H779" s="14"/>
      <c r="I779" s="14"/>
      <c r="J779" s="14"/>
      <c r="K779" s="15"/>
      <c r="L779" s="21"/>
      <c r="N779" s="12"/>
    </row>
    <row r="780" spans="1:14" ht="21.75" customHeight="1" x14ac:dyDescent="0.25">
      <c r="A780" s="4">
        <v>797</v>
      </c>
      <c r="B780" s="85"/>
      <c r="C780" s="77"/>
      <c r="D780" s="77"/>
      <c r="E780" s="6"/>
      <c r="F780" s="6"/>
      <c r="G780" s="14">
        <f ca="1">Tabla36891011181915161723456756389101112[[#This Row],[FECHA RADICACION]]-TODAY()</f>
        <v>-46063</v>
      </c>
      <c r="H780" s="14"/>
      <c r="I780" s="14"/>
      <c r="J780" s="14"/>
      <c r="K780" s="15"/>
      <c r="L780" s="21"/>
      <c r="N780" s="12"/>
    </row>
    <row r="781" spans="1:14" ht="21.75" customHeight="1" x14ac:dyDescent="0.25">
      <c r="A781" s="4">
        <v>798</v>
      </c>
      <c r="B781" s="85"/>
      <c r="C781" s="77"/>
      <c r="D781" s="77"/>
      <c r="E781" s="6"/>
      <c r="F781" s="6"/>
      <c r="G781" s="14">
        <f ca="1">Tabla36891011181915161723456756389101112[[#This Row],[FECHA RADICACION]]-TODAY()</f>
        <v>-46063</v>
      </c>
      <c r="H781" s="14"/>
      <c r="I781" s="14"/>
      <c r="J781" s="14"/>
      <c r="K781" s="15"/>
      <c r="L781" s="21"/>
      <c r="N781" s="12"/>
    </row>
    <row r="782" spans="1:14" ht="21.75" customHeight="1" x14ac:dyDescent="0.25">
      <c r="A782" s="4">
        <v>799</v>
      </c>
      <c r="B782" s="85"/>
      <c r="C782" s="77"/>
      <c r="D782" s="77"/>
      <c r="E782" s="6"/>
      <c r="F782" s="6"/>
      <c r="G782" s="14">
        <f ca="1">Tabla36891011181915161723456756389101112[[#This Row],[FECHA RADICACION]]-TODAY()</f>
        <v>-46063</v>
      </c>
      <c r="H782" s="14"/>
      <c r="I782" s="14"/>
      <c r="J782" s="4"/>
      <c r="K782" s="15"/>
      <c r="L782" s="21"/>
      <c r="N782" s="12"/>
    </row>
    <row r="783" spans="1:14" ht="21.75" customHeight="1" x14ac:dyDescent="0.25">
      <c r="A783" s="4">
        <v>800</v>
      </c>
      <c r="B783" s="85"/>
      <c r="C783" s="77"/>
      <c r="D783" s="77"/>
      <c r="E783" s="6"/>
      <c r="F783" s="6"/>
      <c r="G783" s="14">
        <f ca="1">Tabla36891011181915161723456756389101112[[#This Row],[FECHA RADICACION]]-TODAY()</f>
        <v>-46063</v>
      </c>
      <c r="H783" s="14"/>
      <c r="I783" s="14"/>
      <c r="J783" s="14"/>
      <c r="K783" s="15"/>
      <c r="L783" s="21"/>
      <c r="N783" s="12"/>
    </row>
    <row r="784" spans="1:14" ht="21.75" customHeight="1" x14ac:dyDescent="0.25">
      <c r="A784" s="4">
        <v>801</v>
      </c>
      <c r="B784" s="85"/>
      <c r="C784" s="77"/>
      <c r="D784" s="77"/>
      <c r="E784" s="6"/>
      <c r="F784" s="6"/>
      <c r="G784" s="14">
        <f ca="1">Tabla36891011181915161723456756389101112[[#This Row],[FECHA RADICACION]]-TODAY()</f>
        <v>-46063</v>
      </c>
      <c r="H784" s="14"/>
      <c r="I784" s="14"/>
      <c r="J784" s="14"/>
      <c r="K784" s="15"/>
      <c r="L784" s="21"/>
      <c r="N784" s="12"/>
    </row>
    <row r="785" spans="1:14" ht="21.75" customHeight="1" x14ac:dyDescent="0.25">
      <c r="A785" s="4">
        <v>802</v>
      </c>
      <c r="B785" s="85"/>
      <c r="C785" s="2"/>
      <c r="D785" s="77"/>
      <c r="E785" s="6"/>
      <c r="F785" s="6"/>
      <c r="G785" s="14">
        <f ca="1">Tabla36891011181915161723456756389101112[[#This Row],[FECHA RADICACION]]-TODAY()</f>
        <v>-46063</v>
      </c>
      <c r="H785" s="14"/>
      <c r="I785" s="14"/>
      <c r="J785" s="4"/>
      <c r="K785" s="15"/>
      <c r="L785" s="21"/>
      <c r="N785" s="12"/>
    </row>
    <row r="786" spans="1:14" ht="21.75" customHeight="1" x14ac:dyDescent="0.25">
      <c r="A786" s="4">
        <v>803</v>
      </c>
      <c r="B786" s="85"/>
      <c r="C786" s="2"/>
      <c r="D786" s="77"/>
      <c r="E786" s="6"/>
      <c r="F786" s="6"/>
      <c r="G786" s="14">
        <f ca="1">Tabla36891011181915161723456756389101112[[#This Row],[FECHA RADICACION]]-TODAY()</f>
        <v>-46063</v>
      </c>
      <c r="H786" s="14"/>
      <c r="I786" s="14"/>
      <c r="J786" s="14"/>
      <c r="K786" s="15"/>
      <c r="L786" s="21"/>
      <c r="N786" s="12"/>
    </row>
    <row r="787" spans="1:14" ht="21.75" customHeight="1" x14ac:dyDescent="0.25">
      <c r="A787" s="4">
        <v>804</v>
      </c>
      <c r="B787" s="85"/>
      <c r="C787" s="2"/>
      <c r="D787" s="77"/>
      <c r="E787" s="6"/>
      <c r="F787" s="6"/>
      <c r="G787" s="14">
        <f ca="1">Tabla36891011181915161723456756389101112[[#This Row],[FECHA RADICACION]]-TODAY()</f>
        <v>-46063</v>
      </c>
      <c r="H787" s="14"/>
      <c r="I787" s="14"/>
      <c r="J787" s="14"/>
      <c r="K787" s="15"/>
      <c r="L787" s="21"/>
      <c r="N787" s="12"/>
    </row>
    <row r="788" spans="1:14" ht="21.75" customHeight="1" x14ac:dyDescent="0.25">
      <c r="A788" s="4">
        <v>805</v>
      </c>
      <c r="B788" s="85"/>
      <c r="C788" s="2"/>
      <c r="D788" s="77"/>
      <c r="E788" s="6"/>
      <c r="F788" s="6"/>
      <c r="G788" s="14">
        <f ca="1">Tabla36891011181915161723456756389101112[[#This Row],[FECHA RADICACION]]-TODAY()</f>
        <v>-46063</v>
      </c>
      <c r="H788" s="14"/>
      <c r="I788" s="14"/>
      <c r="J788" s="14"/>
      <c r="K788" s="15"/>
      <c r="L788" s="21"/>
      <c r="N788" s="12"/>
    </row>
    <row r="789" spans="1:14" ht="21.75" customHeight="1" x14ac:dyDescent="0.25">
      <c r="A789" s="4">
        <v>806</v>
      </c>
      <c r="B789" s="85"/>
      <c r="C789" s="2"/>
      <c r="D789" s="77"/>
      <c r="E789" s="6"/>
      <c r="F789" s="6"/>
      <c r="G789" s="14">
        <f ca="1">Tabla36891011181915161723456756389101112[[#This Row],[FECHA RADICACION]]-TODAY()</f>
        <v>-46063</v>
      </c>
      <c r="H789" s="14"/>
      <c r="I789" s="14"/>
      <c r="J789" s="14"/>
      <c r="K789" s="15"/>
      <c r="L789" s="21"/>
      <c r="N789" s="12"/>
    </row>
    <row r="790" spans="1:14" ht="21.75" customHeight="1" x14ac:dyDescent="0.25">
      <c r="A790" s="4">
        <v>807</v>
      </c>
      <c r="B790" s="85"/>
      <c r="C790" s="2"/>
      <c r="D790" s="77"/>
      <c r="E790" s="6"/>
      <c r="F790" s="6"/>
      <c r="G790" s="14">
        <f ca="1">Tabla36891011181915161723456756389101112[[#This Row],[FECHA RADICACION]]-TODAY()</f>
        <v>-46063</v>
      </c>
      <c r="H790" s="14"/>
      <c r="I790" s="14"/>
      <c r="J790" s="14"/>
      <c r="K790" s="15"/>
      <c r="L790" s="21"/>
      <c r="N790" s="12"/>
    </row>
    <row r="791" spans="1:14" ht="21.75" customHeight="1" x14ac:dyDescent="0.25">
      <c r="A791" s="4">
        <v>808</v>
      </c>
      <c r="B791" s="85"/>
      <c r="C791" s="2"/>
      <c r="D791" s="77"/>
      <c r="E791" s="6"/>
      <c r="F791" s="6"/>
      <c r="G791" s="14">
        <f ca="1">Tabla36891011181915161723456756389101112[[#This Row],[FECHA RADICACION]]-TODAY()</f>
        <v>-46063</v>
      </c>
      <c r="H791" s="14"/>
      <c r="I791" s="14"/>
      <c r="J791" s="4"/>
      <c r="K791" s="15"/>
      <c r="L791" s="21"/>
      <c r="N791" s="12"/>
    </row>
    <row r="792" spans="1:14" ht="21.75" customHeight="1" x14ac:dyDescent="0.25">
      <c r="A792" s="4">
        <v>809</v>
      </c>
      <c r="B792" s="85"/>
      <c r="C792" s="2"/>
      <c r="D792" s="77"/>
      <c r="E792" s="6"/>
      <c r="F792" s="6"/>
      <c r="G792" s="14">
        <f ca="1">Tabla36891011181915161723456756389101112[[#This Row],[FECHA RADICACION]]-TODAY()</f>
        <v>-46063</v>
      </c>
      <c r="H792" s="14"/>
      <c r="I792" s="14"/>
      <c r="J792" s="4"/>
      <c r="K792" s="15"/>
      <c r="L792" s="21"/>
      <c r="N792" s="12"/>
    </row>
    <row r="793" spans="1:14" ht="21.75" customHeight="1" x14ac:dyDescent="0.25">
      <c r="A793" s="4">
        <v>810</v>
      </c>
      <c r="B793" s="85"/>
      <c r="C793" s="2"/>
      <c r="D793" s="77"/>
      <c r="E793" s="6"/>
      <c r="F793" s="6"/>
      <c r="G793" s="14">
        <f ca="1">Tabla36891011181915161723456756389101112[[#This Row],[FECHA RADICACION]]-TODAY()</f>
        <v>-46063</v>
      </c>
      <c r="H793" s="14"/>
      <c r="I793" s="14"/>
      <c r="J793" s="4"/>
      <c r="K793" s="15"/>
      <c r="L793" s="21"/>
      <c r="N793" s="12"/>
    </row>
    <row r="794" spans="1:14" ht="21.75" customHeight="1" x14ac:dyDescent="0.25">
      <c r="A794" s="4">
        <v>811</v>
      </c>
      <c r="B794" s="85"/>
      <c r="C794" s="2"/>
      <c r="D794" s="77"/>
      <c r="E794" s="6"/>
      <c r="F794" s="6"/>
      <c r="G794" s="14">
        <f ca="1">Tabla36891011181915161723456756389101112[[#This Row],[FECHA RADICACION]]-TODAY()</f>
        <v>-46063</v>
      </c>
      <c r="H794" s="14"/>
      <c r="I794" s="14"/>
      <c r="J794" s="4"/>
      <c r="K794" s="15"/>
      <c r="L794" s="21"/>
      <c r="N794" s="12"/>
    </row>
    <row r="795" spans="1:14" ht="21.75" customHeight="1" x14ac:dyDescent="0.25">
      <c r="A795" s="4">
        <v>812</v>
      </c>
      <c r="B795" s="85"/>
      <c r="C795" s="77"/>
      <c r="D795" s="77"/>
      <c r="E795" s="2"/>
      <c r="F795" s="2"/>
      <c r="G795" s="14">
        <f ca="1">Tabla36891011181915161723456756389101112[[#This Row],[FECHA RADICACION]]-TODAY()</f>
        <v>-46063</v>
      </c>
      <c r="H795" s="14"/>
      <c r="I795" s="14"/>
      <c r="J795" s="14"/>
      <c r="K795" s="15"/>
      <c r="L795" s="21"/>
      <c r="N795" s="12"/>
    </row>
    <row r="796" spans="1:14" ht="21.75" customHeight="1" x14ac:dyDescent="0.25">
      <c r="A796" s="4">
        <v>813</v>
      </c>
      <c r="B796" s="85"/>
      <c r="C796" s="77"/>
      <c r="D796" s="77"/>
      <c r="E796" s="2"/>
      <c r="F796" s="2"/>
      <c r="G796" s="14">
        <f ca="1">Tabla36891011181915161723456756389101112[[#This Row],[FECHA RADICACION]]-TODAY()</f>
        <v>-46063</v>
      </c>
      <c r="H796" s="14"/>
      <c r="I796" s="14"/>
      <c r="J796" s="14"/>
      <c r="K796" s="15"/>
      <c r="L796" s="21"/>
      <c r="N796" s="12"/>
    </row>
    <row r="797" spans="1:14" ht="21.75" customHeight="1" x14ac:dyDescent="0.25">
      <c r="A797" s="4">
        <v>814</v>
      </c>
      <c r="B797" s="85"/>
      <c r="C797" s="77"/>
      <c r="D797" s="77"/>
      <c r="E797" s="2"/>
      <c r="F797" s="2"/>
      <c r="G797" s="14">
        <f ca="1">Tabla36891011181915161723456756389101112[[#This Row],[FECHA RADICACION]]-TODAY()</f>
        <v>-46063</v>
      </c>
      <c r="H797" s="14"/>
      <c r="I797" s="14"/>
      <c r="J797" s="14"/>
      <c r="K797" s="15"/>
      <c r="L797" s="21"/>
      <c r="N797" s="12"/>
    </row>
    <row r="798" spans="1:14" ht="21.75" customHeight="1" x14ac:dyDescent="0.25">
      <c r="A798" s="4">
        <v>815</v>
      </c>
      <c r="B798" s="85"/>
      <c r="C798" s="77"/>
      <c r="D798" s="77"/>
      <c r="E798" s="2"/>
      <c r="F798" s="2"/>
      <c r="G798" s="14">
        <f ca="1">Tabla36891011181915161723456756389101112[[#This Row],[FECHA RADICACION]]-TODAY()</f>
        <v>-46063</v>
      </c>
      <c r="H798" s="14"/>
      <c r="I798" s="14"/>
      <c r="J798" s="14"/>
      <c r="K798" s="15"/>
      <c r="L798" s="21"/>
      <c r="N798" s="12"/>
    </row>
    <row r="799" spans="1:14" ht="21.75" customHeight="1" x14ac:dyDescent="0.25">
      <c r="A799" s="4">
        <v>816</v>
      </c>
      <c r="B799" s="85"/>
      <c r="C799" s="77"/>
      <c r="D799" s="77"/>
      <c r="E799" s="2"/>
      <c r="F799" s="2"/>
      <c r="G799" s="14">
        <f ca="1">Tabla36891011181915161723456756389101112[[#This Row],[FECHA RADICACION]]-TODAY()</f>
        <v>-46063</v>
      </c>
      <c r="H799" s="14"/>
      <c r="I799" s="14"/>
      <c r="J799" s="14"/>
      <c r="K799" s="15"/>
      <c r="L799" s="21"/>
      <c r="N799" s="12"/>
    </row>
    <row r="800" spans="1:14" ht="21.75" customHeight="1" x14ac:dyDescent="0.25">
      <c r="A800" s="4">
        <v>817</v>
      </c>
      <c r="B800" s="85"/>
      <c r="C800" s="77"/>
      <c r="D800" s="77"/>
      <c r="E800" s="2"/>
      <c r="F800" s="2"/>
      <c r="G800" s="14">
        <f ca="1">Tabla36891011181915161723456756389101112[[#This Row],[FECHA RADICACION]]-TODAY()</f>
        <v>-46063</v>
      </c>
      <c r="H800" s="14"/>
      <c r="I800" s="14"/>
      <c r="J800" s="4"/>
      <c r="K800" s="15"/>
      <c r="L800" s="21"/>
      <c r="N800" s="12"/>
    </row>
    <row r="801" spans="1:14" ht="21.75" customHeight="1" x14ac:dyDescent="0.25">
      <c r="A801" s="4">
        <v>818</v>
      </c>
      <c r="B801" s="85"/>
      <c r="C801" s="77"/>
      <c r="D801" s="77"/>
      <c r="E801" s="2"/>
      <c r="F801" s="2"/>
      <c r="G801" s="14">
        <f ca="1">Tabla36891011181915161723456756389101112[[#This Row],[FECHA RADICACION]]-TODAY()</f>
        <v>-46063</v>
      </c>
      <c r="H801" s="14"/>
      <c r="I801" s="14"/>
      <c r="J801" s="4"/>
      <c r="K801" s="15"/>
      <c r="L801" s="21"/>
      <c r="N801" s="12"/>
    </row>
    <row r="802" spans="1:14" ht="21.75" customHeight="1" x14ac:dyDescent="0.25">
      <c r="A802" s="4">
        <v>819</v>
      </c>
      <c r="B802" s="85"/>
      <c r="C802" s="77"/>
      <c r="D802" s="77"/>
      <c r="E802" s="2"/>
      <c r="F802" s="2"/>
      <c r="G802" s="14">
        <f ca="1">Tabla36891011181915161723456756389101112[[#This Row],[FECHA RADICACION]]-TODAY()</f>
        <v>-46063</v>
      </c>
      <c r="H802" s="14"/>
      <c r="I802" s="14"/>
      <c r="J802" s="4"/>
      <c r="K802" s="15"/>
      <c r="L802" s="21"/>
      <c r="N802" s="12"/>
    </row>
    <row r="803" spans="1:14" ht="21.75" customHeight="1" x14ac:dyDescent="0.25">
      <c r="A803" s="4">
        <v>820</v>
      </c>
      <c r="B803" s="85"/>
      <c r="C803" s="77"/>
      <c r="D803" s="77"/>
      <c r="E803" s="2"/>
      <c r="F803" s="2"/>
      <c r="G803" s="14">
        <f ca="1">Tabla36891011181915161723456756389101112[[#This Row],[FECHA RADICACION]]-TODAY()</f>
        <v>-46063</v>
      </c>
      <c r="H803" s="14"/>
      <c r="I803" s="14"/>
      <c r="J803" s="4"/>
      <c r="K803" s="15"/>
      <c r="L803" s="21"/>
      <c r="N803" s="12"/>
    </row>
    <row r="804" spans="1:14" ht="21.75" customHeight="1" x14ac:dyDescent="0.25">
      <c r="A804" s="4">
        <v>821</v>
      </c>
      <c r="B804" s="85"/>
      <c r="C804" s="35"/>
      <c r="D804" s="77"/>
      <c r="E804" s="2"/>
      <c r="F804" s="2"/>
      <c r="G804" s="14">
        <f ca="1">Tabla36891011181915161723456756389101112[[#This Row],[FECHA RADICACION]]-TODAY()</f>
        <v>-46063</v>
      </c>
      <c r="H804" s="14"/>
      <c r="I804" s="14"/>
      <c r="J804" s="14"/>
      <c r="K804" s="15"/>
      <c r="L804" s="21"/>
      <c r="N804" s="12"/>
    </row>
    <row r="805" spans="1:14" ht="21.75" customHeight="1" x14ac:dyDescent="0.25">
      <c r="A805" s="4">
        <v>822</v>
      </c>
      <c r="B805" s="85"/>
      <c r="C805" s="35"/>
      <c r="D805" s="77"/>
      <c r="E805" s="2"/>
      <c r="F805" s="2"/>
      <c r="G805" s="14">
        <f ca="1">Tabla36891011181915161723456756389101112[[#This Row],[FECHA RADICACION]]-TODAY()</f>
        <v>-46063</v>
      </c>
      <c r="H805" s="14"/>
      <c r="I805" s="14"/>
      <c r="J805" s="14"/>
      <c r="K805" s="15"/>
      <c r="L805" s="21"/>
      <c r="N805" s="12"/>
    </row>
    <row r="806" spans="1:14" ht="21.75" customHeight="1" x14ac:dyDescent="0.25">
      <c r="A806" s="4">
        <v>823</v>
      </c>
      <c r="B806" s="85"/>
      <c r="C806" s="35"/>
      <c r="D806" s="77"/>
      <c r="E806" s="2"/>
      <c r="F806" s="2"/>
      <c r="G806" s="14">
        <f ca="1">Tabla36891011181915161723456756389101112[[#This Row],[FECHA RADICACION]]-TODAY()</f>
        <v>-46063</v>
      </c>
      <c r="H806" s="14"/>
      <c r="I806" s="14"/>
      <c r="J806" s="14"/>
      <c r="K806" s="15"/>
      <c r="L806" s="21"/>
      <c r="N806" s="12"/>
    </row>
    <row r="807" spans="1:14" ht="21.75" customHeight="1" x14ac:dyDescent="0.25">
      <c r="A807" s="4">
        <v>824</v>
      </c>
      <c r="B807" s="85"/>
      <c r="C807" s="35"/>
      <c r="D807" s="77"/>
      <c r="E807" s="2"/>
      <c r="F807" s="2"/>
      <c r="G807" s="14">
        <f ca="1">Tabla36891011181915161723456756389101112[[#This Row],[FECHA RADICACION]]-TODAY()</f>
        <v>-46063</v>
      </c>
      <c r="H807" s="14"/>
      <c r="I807" s="14"/>
      <c r="J807" s="14"/>
      <c r="K807" s="15"/>
      <c r="L807" s="21"/>
      <c r="N807" s="12"/>
    </row>
    <row r="808" spans="1:14" ht="21.75" customHeight="1" x14ac:dyDescent="0.25">
      <c r="A808" s="4">
        <v>825</v>
      </c>
      <c r="B808" s="85"/>
      <c r="C808" s="35"/>
      <c r="D808" s="77"/>
      <c r="E808" s="2"/>
      <c r="F808" s="2"/>
      <c r="G808" s="14">
        <f ca="1">Tabla36891011181915161723456756389101112[[#This Row],[FECHA RADICACION]]-TODAY()</f>
        <v>-46063</v>
      </c>
      <c r="H808" s="14"/>
      <c r="I808" s="14"/>
      <c r="J808" s="14"/>
      <c r="K808" s="15"/>
      <c r="L808" s="21"/>
      <c r="N808" s="12"/>
    </row>
    <row r="809" spans="1:14" ht="21.75" customHeight="1" x14ac:dyDescent="0.25">
      <c r="A809" s="4">
        <v>826</v>
      </c>
      <c r="B809" s="85"/>
      <c r="C809" s="35"/>
      <c r="D809" s="77"/>
      <c r="E809" s="2"/>
      <c r="F809" s="2"/>
      <c r="G809" s="14">
        <f ca="1">Tabla36891011181915161723456756389101112[[#This Row],[FECHA RADICACION]]-TODAY()</f>
        <v>-46063</v>
      </c>
      <c r="H809" s="14"/>
      <c r="I809" s="14"/>
      <c r="J809" s="4"/>
      <c r="K809" s="15"/>
      <c r="L809" s="21"/>
      <c r="N809" s="12"/>
    </row>
    <row r="810" spans="1:14" ht="21.75" customHeight="1" x14ac:dyDescent="0.25">
      <c r="A810" s="4">
        <v>827</v>
      </c>
      <c r="B810" s="85"/>
      <c r="C810" s="35"/>
      <c r="D810" s="77"/>
      <c r="E810" s="2"/>
      <c r="F810" s="2"/>
      <c r="G810" s="14">
        <f ca="1">Tabla36891011181915161723456756389101112[[#This Row],[FECHA RADICACION]]-TODAY()</f>
        <v>-46063</v>
      </c>
      <c r="H810" s="14"/>
      <c r="I810" s="14"/>
      <c r="J810" s="4"/>
      <c r="K810" s="15"/>
      <c r="L810" s="21"/>
      <c r="N810" s="12"/>
    </row>
    <row r="811" spans="1:14" ht="21.75" customHeight="1" x14ac:dyDescent="0.25">
      <c r="A811" s="4">
        <v>828</v>
      </c>
      <c r="B811" s="85"/>
      <c r="C811" s="35"/>
      <c r="D811" s="77"/>
      <c r="E811" s="2"/>
      <c r="F811" s="2"/>
      <c r="G811" s="14">
        <f ca="1">Tabla36891011181915161723456756389101112[[#This Row],[FECHA RADICACION]]-TODAY()</f>
        <v>-46063</v>
      </c>
      <c r="H811" s="14"/>
      <c r="I811" s="14"/>
      <c r="J811" s="14"/>
      <c r="K811" s="15"/>
      <c r="L811" s="21"/>
      <c r="N811" s="12"/>
    </row>
    <row r="812" spans="1:14" ht="21.75" customHeight="1" x14ac:dyDescent="0.25">
      <c r="A812" s="4">
        <v>829</v>
      </c>
      <c r="B812" s="85"/>
      <c r="C812" s="35"/>
      <c r="D812" s="77"/>
      <c r="E812" s="2"/>
      <c r="F812" s="2"/>
      <c r="G812" s="14">
        <f ca="1">Tabla36891011181915161723456756389101112[[#This Row],[FECHA RADICACION]]-TODAY()</f>
        <v>-46063</v>
      </c>
      <c r="H812" s="14"/>
      <c r="I812" s="14"/>
      <c r="J812" s="4"/>
      <c r="K812" s="15"/>
      <c r="L812" s="21"/>
      <c r="N812" s="12"/>
    </row>
    <row r="813" spans="1:14" ht="21.75" customHeight="1" x14ac:dyDescent="0.25">
      <c r="A813" s="4">
        <v>830</v>
      </c>
      <c r="B813" s="85"/>
      <c r="C813" s="35"/>
      <c r="D813" s="77"/>
      <c r="E813" s="2"/>
      <c r="F813" s="2"/>
      <c r="G813" s="14">
        <f ca="1">Tabla36891011181915161723456756389101112[[#This Row],[FECHA RADICACION]]-TODAY()</f>
        <v>-46063</v>
      </c>
      <c r="H813" s="14"/>
      <c r="I813" s="14"/>
      <c r="J813" s="14"/>
      <c r="K813" s="15"/>
      <c r="L813" s="21"/>
      <c r="N813" s="12"/>
    </row>
    <row r="814" spans="1:14" ht="21.75" customHeight="1" x14ac:dyDescent="0.25">
      <c r="A814" s="4">
        <v>831</v>
      </c>
      <c r="B814" s="85"/>
      <c r="C814" s="35"/>
      <c r="D814" s="35"/>
      <c r="E814" s="2"/>
      <c r="F814" s="2"/>
      <c r="G814" s="14">
        <f ca="1">Tabla36891011181915161723456756389101112[[#This Row],[FECHA RADICACION]]-TODAY()</f>
        <v>-46063</v>
      </c>
      <c r="H814" s="14"/>
      <c r="I814" s="14"/>
      <c r="J814" s="4"/>
      <c r="K814" s="15"/>
      <c r="L814" s="21"/>
      <c r="N814" s="12"/>
    </row>
    <row r="815" spans="1:14" ht="21.75" customHeight="1" x14ac:dyDescent="0.25">
      <c r="A815" s="4">
        <v>832</v>
      </c>
      <c r="B815" s="85"/>
      <c r="C815" s="35"/>
      <c r="D815" s="35"/>
      <c r="E815" s="2"/>
      <c r="F815" s="2"/>
      <c r="G815" s="14">
        <f ca="1">Tabla36891011181915161723456756389101112[[#This Row],[FECHA RADICACION]]-TODAY()</f>
        <v>-46063</v>
      </c>
      <c r="H815" s="14"/>
      <c r="I815" s="14"/>
      <c r="J815" s="4"/>
      <c r="K815" s="15"/>
      <c r="L815" s="21"/>
      <c r="N815" s="12"/>
    </row>
    <row r="816" spans="1:14" ht="21.75" customHeight="1" x14ac:dyDescent="0.25">
      <c r="A816" s="4">
        <v>833</v>
      </c>
      <c r="B816" s="85"/>
      <c r="C816" s="35"/>
      <c r="D816" s="35"/>
      <c r="E816" s="2"/>
      <c r="F816" s="2"/>
      <c r="G816" s="14">
        <f ca="1">Tabla36891011181915161723456756389101112[[#This Row],[FECHA RADICACION]]-TODAY()</f>
        <v>-46063</v>
      </c>
      <c r="H816" s="14"/>
      <c r="I816" s="14"/>
      <c r="J816" s="4"/>
      <c r="K816" s="15"/>
      <c r="L816" s="21"/>
      <c r="N816" s="12"/>
    </row>
    <row r="817" spans="1:14" ht="21.75" customHeight="1" x14ac:dyDescent="0.25">
      <c r="A817" s="4">
        <v>834</v>
      </c>
      <c r="B817" s="85"/>
      <c r="C817" s="35"/>
      <c r="D817" s="35"/>
      <c r="E817" s="2"/>
      <c r="F817" s="2"/>
      <c r="G817" s="14">
        <f ca="1">Tabla36891011181915161723456756389101112[[#This Row],[FECHA RADICACION]]-TODAY()</f>
        <v>-46063</v>
      </c>
      <c r="H817" s="14"/>
      <c r="I817" s="14"/>
      <c r="J817" s="14"/>
      <c r="K817" s="15"/>
      <c r="L817" s="21"/>
      <c r="N817" s="12"/>
    </row>
    <row r="818" spans="1:14" ht="21.75" customHeight="1" x14ac:dyDescent="0.25">
      <c r="A818" s="4">
        <v>835</v>
      </c>
      <c r="B818" s="85"/>
      <c r="C818" s="35"/>
      <c r="D818" s="35"/>
      <c r="E818" s="2"/>
      <c r="F818" s="2"/>
      <c r="G818" s="14">
        <f ca="1">Tabla36891011181915161723456756389101112[[#This Row],[FECHA RADICACION]]-TODAY()</f>
        <v>-46063</v>
      </c>
      <c r="H818" s="14"/>
      <c r="I818" s="14"/>
      <c r="J818" s="14"/>
      <c r="K818" s="15"/>
      <c r="L818" s="21"/>
      <c r="N818" s="12"/>
    </row>
    <row r="819" spans="1:14" ht="21.75" customHeight="1" x14ac:dyDescent="0.25">
      <c r="A819" s="4">
        <v>836</v>
      </c>
      <c r="B819" s="85"/>
      <c r="C819" s="35"/>
      <c r="D819" s="35"/>
      <c r="E819" s="2"/>
      <c r="F819" s="2"/>
      <c r="G819" s="14">
        <f ca="1">Tabla36891011181915161723456756389101112[[#This Row],[FECHA RADICACION]]-TODAY()</f>
        <v>-46063</v>
      </c>
      <c r="H819" s="14"/>
      <c r="I819" s="14"/>
      <c r="J819" s="14"/>
      <c r="K819" s="15"/>
      <c r="L819" s="21"/>
      <c r="N819" s="12"/>
    </row>
    <row r="820" spans="1:14" ht="21.75" customHeight="1" x14ac:dyDescent="0.25">
      <c r="A820" s="4">
        <v>837</v>
      </c>
      <c r="B820" s="85"/>
      <c r="C820" s="35"/>
      <c r="D820" s="35"/>
      <c r="E820" s="2"/>
      <c r="F820" s="2"/>
      <c r="G820" s="14">
        <f ca="1">Tabla36891011181915161723456756389101112[[#This Row],[FECHA RADICACION]]-TODAY()</f>
        <v>-46063</v>
      </c>
      <c r="H820" s="14"/>
      <c r="I820" s="14"/>
      <c r="J820" s="14"/>
      <c r="K820" s="15"/>
      <c r="L820" s="21"/>
      <c r="N820" s="12"/>
    </row>
    <row r="821" spans="1:14" ht="21.75" customHeight="1" x14ac:dyDescent="0.25">
      <c r="A821" s="4">
        <v>838</v>
      </c>
      <c r="B821" s="85"/>
      <c r="C821" s="35"/>
      <c r="D821" s="35"/>
      <c r="E821" s="2"/>
      <c r="F821" s="2"/>
      <c r="G821" s="14">
        <f ca="1">Tabla36891011181915161723456756389101112[[#This Row],[FECHA RADICACION]]-TODAY()</f>
        <v>-46063</v>
      </c>
      <c r="H821" s="14"/>
      <c r="I821" s="14"/>
      <c r="J821" s="4"/>
      <c r="K821" s="15"/>
      <c r="L821" s="21"/>
      <c r="N821" s="12"/>
    </row>
    <row r="822" spans="1:14" ht="21.75" customHeight="1" x14ac:dyDescent="0.25">
      <c r="A822" s="4">
        <v>839</v>
      </c>
      <c r="B822" s="85"/>
      <c r="C822" s="35"/>
      <c r="D822" s="35"/>
      <c r="E822" s="2"/>
      <c r="F822" s="2"/>
      <c r="G822" s="14">
        <f ca="1">Tabla36891011181915161723456756389101112[[#This Row],[FECHA RADICACION]]-TODAY()</f>
        <v>-46063</v>
      </c>
      <c r="H822" s="14"/>
      <c r="I822" s="14"/>
      <c r="J822" s="4"/>
      <c r="K822" s="15"/>
      <c r="L822" s="21"/>
      <c r="N822" s="12"/>
    </row>
    <row r="823" spans="1:14" ht="21.75" customHeight="1" x14ac:dyDescent="0.25">
      <c r="A823" s="4">
        <v>840</v>
      </c>
      <c r="B823" s="85"/>
      <c r="C823" s="35"/>
      <c r="D823" s="35"/>
      <c r="E823" s="2"/>
      <c r="F823" s="2"/>
      <c r="G823" s="14">
        <f ca="1">Tabla36891011181915161723456756389101112[[#This Row],[FECHA RADICACION]]-TODAY()</f>
        <v>-46063</v>
      </c>
      <c r="H823" s="14"/>
      <c r="I823" s="14"/>
      <c r="J823" s="14"/>
      <c r="K823" s="15"/>
      <c r="L823" s="21"/>
      <c r="N823" s="12"/>
    </row>
    <row r="824" spans="1:14" ht="21.75" customHeight="1" x14ac:dyDescent="0.25">
      <c r="A824" s="4">
        <v>841</v>
      </c>
      <c r="B824" s="85"/>
      <c r="C824" s="35"/>
      <c r="D824" s="35"/>
      <c r="E824" s="2"/>
      <c r="F824" s="2"/>
      <c r="G824" s="14">
        <f ca="1">Tabla36891011181915161723456756389101112[[#This Row],[FECHA RADICACION]]-TODAY()</f>
        <v>-46063</v>
      </c>
      <c r="H824" s="14"/>
      <c r="I824" s="14"/>
      <c r="J824" s="14"/>
      <c r="K824" s="15"/>
      <c r="L824" s="21"/>
      <c r="N824" s="12"/>
    </row>
    <row r="825" spans="1:14" ht="21.75" customHeight="1" x14ac:dyDescent="0.25">
      <c r="A825" s="4">
        <v>842</v>
      </c>
      <c r="B825" s="85"/>
      <c r="C825" s="35"/>
      <c r="D825" s="35"/>
      <c r="E825" s="2"/>
      <c r="F825" s="2"/>
      <c r="G825" s="14">
        <f ca="1">Tabla36891011181915161723456756389101112[[#This Row],[FECHA RADICACION]]-TODAY()</f>
        <v>-46063</v>
      </c>
      <c r="H825" s="14"/>
      <c r="I825" s="14"/>
      <c r="J825" s="14"/>
      <c r="K825" s="15"/>
      <c r="L825" s="21"/>
      <c r="N825" s="12"/>
    </row>
    <row r="826" spans="1:14" ht="21.75" customHeight="1" x14ac:dyDescent="0.25">
      <c r="A826" s="4">
        <v>843</v>
      </c>
      <c r="B826" s="83"/>
      <c r="C826" s="35"/>
      <c r="D826" s="35"/>
      <c r="E826" s="2"/>
      <c r="F826" s="2"/>
      <c r="G826" s="14">
        <f ca="1">Tabla36891011181915161723456756389101112[[#This Row],[FECHA RADICACION]]-TODAY()</f>
        <v>-46063</v>
      </c>
      <c r="H826" s="14"/>
      <c r="I826" s="14"/>
      <c r="J826" s="4"/>
      <c r="K826" s="15"/>
      <c r="L826" s="21"/>
      <c r="N826" s="12"/>
    </row>
    <row r="827" spans="1:14" ht="21.75" customHeight="1" x14ac:dyDescent="0.25">
      <c r="A827" s="4">
        <v>844</v>
      </c>
      <c r="B827" s="83"/>
      <c r="C827" s="35"/>
      <c r="D827" s="35"/>
      <c r="E827" s="2"/>
      <c r="F827" s="2"/>
      <c r="G827" s="14">
        <f ca="1">Tabla36891011181915161723456756389101112[[#This Row],[FECHA RADICACION]]-TODAY()</f>
        <v>-46063</v>
      </c>
      <c r="H827" s="14"/>
      <c r="I827" s="14"/>
      <c r="J827" s="4"/>
      <c r="K827" s="15"/>
      <c r="L827" s="21"/>
      <c r="N827" s="12"/>
    </row>
    <row r="828" spans="1:14" ht="21.75" customHeight="1" x14ac:dyDescent="0.25">
      <c r="A828" s="4">
        <v>845</v>
      </c>
      <c r="B828" s="83"/>
      <c r="C828" s="35"/>
      <c r="D828" s="35"/>
      <c r="E828" s="2"/>
      <c r="F828" s="2"/>
      <c r="G828" s="14">
        <f ca="1">Tabla36891011181915161723456756389101112[[#This Row],[FECHA RADICACION]]-TODAY()</f>
        <v>-46063</v>
      </c>
      <c r="H828" s="14"/>
      <c r="I828" s="14"/>
      <c r="J828" s="4"/>
      <c r="K828" s="15"/>
      <c r="L828" s="21"/>
      <c r="N828" s="12"/>
    </row>
    <row r="829" spans="1:14" ht="21.75" customHeight="1" x14ac:dyDescent="0.25">
      <c r="A829" s="4">
        <v>846</v>
      </c>
      <c r="B829" s="83"/>
      <c r="C829" s="35"/>
      <c r="D829" s="35"/>
      <c r="E829" s="2"/>
      <c r="F829" s="2"/>
      <c r="G829" s="14">
        <f ca="1">Tabla36891011181915161723456756389101112[[#This Row],[FECHA RADICACION]]-TODAY()</f>
        <v>-46063</v>
      </c>
      <c r="H829" s="14"/>
      <c r="I829" s="14"/>
      <c r="J829" s="14"/>
      <c r="K829" s="15"/>
      <c r="L829" s="21"/>
      <c r="N829" s="12"/>
    </row>
    <row r="830" spans="1:14" ht="21.75" customHeight="1" x14ac:dyDescent="0.25">
      <c r="A830" s="4">
        <v>847</v>
      </c>
      <c r="B830" s="83"/>
      <c r="C830" s="35"/>
      <c r="D830" s="35"/>
      <c r="E830" s="2"/>
      <c r="F830" s="2"/>
      <c r="G830" s="14">
        <f ca="1">Tabla36891011181915161723456756389101112[[#This Row],[FECHA RADICACION]]-TODAY()</f>
        <v>-46063</v>
      </c>
      <c r="H830" s="14"/>
      <c r="I830" s="14"/>
      <c r="J830" s="14"/>
      <c r="K830" s="15"/>
      <c r="L830" s="21"/>
      <c r="N830" s="12"/>
    </row>
    <row r="831" spans="1:14" ht="21.75" customHeight="1" x14ac:dyDescent="0.25">
      <c r="A831" s="4">
        <v>848</v>
      </c>
      <c r="B831" s="83"/>
      <c r="C831" s="35"/>
      <c r="D831" s="35"/>
      <c r="E831" s="2"/>
      <c r="F831" s="2"/>
      <c r="G831" s="14">
        <f ca="1">Tabla36891011181915161723456756389101112[[#This Row],[FECHA RADICACION]]-TODAY()</f>
        <v>-46063</v>
      </c>
      <c r="H831" s="14"/>
      <c r="I831" s="14"/>
      <c r="J831" s="4"/>
      <c r="K831" s="15"/>
      <c r="L831" s="21"/>
      <c r="N831" s="12"/>
    </row>
    <row r="832" spans="1:14" ht="21.75" customHeight="1" x14ac:dyDescent="0.25">
      <c r="A832" s="4">
        <v>849</v>
      </c>
      <c r="B832" s="83"/>
      <c r="C832" s="35"/>
      <c r="D832" s="35"/>
      <c r="E832" s="2"/>
      <c r="F832" s="2"/>
      <c r="G832" s="14">
        <f ca="1">Tabla36891011181915161723456756389101112[[#This Row],[FECHA RADICACION]]-TODAY()</f>
        <v>-46063</v>
      </c>
      <c r="H832" s="14"/>
      <c r="I832" s="14"/>
      <c r="J832" s="14"/>
      <c r="K832" s="15"/>
      <c r="L832" s="21"/>
      <c r="N832" s="12"/>
    </row>
    <row r="833" spans="1:14" ht="21.75" customHeight="1" x14ac:dyDescent="0.25">
      <c r="A833" s="4">
        <v>850</v>
      </c>
      <c r="B833" s="83"/>
      <c r="C833" s="35"/>
      <c r="D833" s="35"/>
      <c r="E833" s="2"/>
      <c r="F833" s="2"/>
      <c r="G833" s="14">
        <f ca="1">Tabla36891011181915161723456756389101112[[#This Row],[FECHA RADICACION]]-TODAY()</f>
        <v>-46063</v>
      </c>
      <c r="H833" s="14"/>
      <c r="I833" s="14"/>
      <c r="J833" s="14"/>
      <c r="K833" s="15"/>
      <c r="L833" s="21"/>
      <c r="N833" s="12"/>
    </row>
    <row r="834" spans="1:14" ht="21.75" customHeight="1" x14ac:dyDescent="0.25">
      <c r="A834" s="4">
        <v>851</v>
      </c>
      <c r="B834" s="83"/>
      <c r="C834" s="35"/>
      <c r="D834" s="35"/>
      <c r="E834" s="2"/>
      <c r="F834" s="2"/>
      <c r="G834" s="14">
        <f ca="1">Tabla36891011181915161723456756389101112[[#This Row],[FECHA RADICACION]]-TODAY()</f>
        <v>-46063</v>
      </c>
      <c r="H834" s="14"/>
      <c r="I834" s="14"/>
      <c r="J834" s="14"/>
      <c r="K834" s="15"/>
      <c r="L834" s="21"/>
      <c r="N834" s="12"/>
    </row>
    <row r="835" spans="1:14" ht="21.75" customHeight="1" x14ac:dyDescent="0.25">
      <c r="A835" s="4">
        <v>852</v>
      </c>
      <c r="B835" s="83"/>
      <c r="C835" s="35"/>
      <c r="D835" s="35"/>
      <c r="E835" s="2"/>
      <c r="F835" s="2"/>
      <c r="G835" s="14">
        <f ca="1">Tabla36891011181915161723456756389101112[[#This Row],[FECHA RADICACION]]-TODAY()</f>
        <v>-46063</v>
      </c>
      <c r="H835" s="14"/>
      <c r="I835" s="14"/>
      <c r="J835" s="4"/>
      <c r="K835" s="15"/>
      <c r="L835" s="21"/>
      <c r="N835" s="12"/>
    </row>
    <row r="836" spans="1:14" ht="21.75" customHeight="1" x14ac:dyDescent="0.25">
      <c r="A836" s="4">
        <v>853</v>
      </c>
      <c r="B836" s="83"/>
      <c r="C836" s="35"/>
      <c r="D836" s="35"/>
      <c r="E836" s="2"/>
      <c r="F836" s="2"/>
      <c r="G836" s="14">
        <f ca="1">Tabla36891011181915161723456756389101112[[#This Row],[FECHA RADICACION]]-TODAY()</f>
        <v>-46063</v>
      </c>
      <c r="H836" s="14"/>
      <c r="I836" s="14"/>
      <c r="J836" s="14"/>
      <c r="K836" s="15"/>
      <c r="L836" s="21"/>
      <c r="N836" s="12"/>
    </row>
    <row r="837" spans="1:14" ht="21.75" customHeight="1" x14ac:dyDescent="0.25">
      <c r="A837" s="4">
        <v>854</v>
      </c>
      <c r="B837" s="83"/>
      <c r="C837" s="35"/>
      <c r="D837" s="35"/>
      <c r="E837" s="2"/>
      <c r="F837" s="2"/>
      <c r="G837" s="14">
        <f ca="1">Tabla36891011181915161723456756389101112[[#This Row],[FECHA RADICACION]]-TODAY()</f>
        <v>-46063</v>
      </c>
      <c r="H837" s="14"/>
      <c r="I837" s="14"/>
      <c r="J837" s="4"/>
      <c r="K837" s="15"/>
      <c r="L837" s="21"/>
      <c r="N837" s="12"/>
    </row>
    <row r="838" spans="1:14" ht="21.75" customHeight="1" x14ac:dyDescent="0.25">
      <c r="A838" s="4">
        <v>855</v>
      </c>
      <c r="B838" s="83"/>
      <c r="C838" s="35"/>
      <c r="D838" s="35"/>
      <c r="E838" s="2"/>
      <c r="F838" s="2"/>
      <c r="G838" s="14">
        <f ca="1">Tabla36891011181915161723456756389101112[[#This Row],[FECHA RADICACION]]-TODAY()</f>
        <v>-46063</v>
      </c>
      <c r="H838" s="14"/>
      <c r="I838" s="14"/>
      <c r="J838" s="14"/>
      <c r="K838" s="15"/>
      <c r="L838" s="21"/>
      <c r="N838" s="12"/>
    </row>
    <row r="839" spans="1:14" ht="21.75" customHeight="1" x14ac:dyDescent="0.25">
      <c r="A839" s="4">
        <v>856</v>
      </c>
      <c r="B839" s="83"/>
      <c r="C839" s="35"/>
      <c r="D839" s="35"/>
      <c r="E839" s="2"/>
      <c r="F839" s="2"/>
      <c r="G839" s="14">
        <f ca="1">Tabla36891011181915161723456756389101112[[#This Row],[FECHA RADICACION]]-TODAY()</f>
        <v>-46063</v>
      </c>
      <c r="H839" s="14"/>
      <c r="I839" s="14"/>
      <c r="J839" s="14"/>
      <c r="K839" s="15"/>
      <c r="L839" s="21"/>
      <c r="N839" s="12"/>
    </row>
    <row r="840" spans="1:14" ht="21.75" customHeight="1" x14ac:dyDescent="0.25">
      <c r="A840" s="4">
        <v>857</v>
      </c>
      <c r="B840" s="83"/>
      <c r="C840" s="35"/>
      <c r="D840" s="35"/>
      <c r="E840" s="2"/>
      <c r="F840" s="2"/>
      <c r="G840" s="14">
        <f ca="1">Tabla36891011181915161723456756389101112[[#This Row],[FECHA RADICACION]]-TODAY()</f>
        <v>-46063</v>
      </c>
      <c r="H840" s="14"/>
      <c r="I840" s="14"/>
      <c r="J840" s="14"/>
      <c r="K840" s="15"/>
      <c r="L840" s="21"/>
      <c r="N840" s="12"/>
    </row>
    <row r="841" spans="1:14" ht="21.75" customHeight="1" x14ac:dyDescent="0.25">
      <c r="A841" s="4">
        <v>858</v>
      </c>
      <c r="B841" s="83"/>
      <c r="C841" s="35"/>
      <c r="D841" s="35"/>
      <c r="E841" s="2"/>
      <c r="F841" s="2"/>
      <c r="G841" s="14">
        <f ca="1">Tabla36891011181915161723456756389101112[[#This Row],[FECHA RADICACION]]-TODAY()</f>
        <v>-46063</v>
      </c>
      <c r="H841" s="14"/>
      <c r="I841" s="14"/>
      <c r="J841" s="14"/>
      <c r="K841" s="15"/>
      <c r="L841" s="21"/>
      <c r="N841" s="12"/>
    </row>
    <row r="842" spans="1:14" ht="21.75" customHeight="1" x14ac:dyDescent="0.25">
      <c r="A842" s="4">
        <v>859</v>
      </c>
      <c r="B842" s="83"/>
      <c r="C842" s="35"/>
      <c r="D842" s="35"/>
      <c r="E842" s="2"/>
      <c r="F842" s="2"/>
      <c r="G842" s="14">
        <f ca="1">Tabla36891011181915161723456756389101112[[#This Row],[FECHA RADICACION]]-TODAY()</f>
        <v>-46063</v>
      </c>
      <c r="H842" s="14"/>
      <c r="I842" s="14"/>
      <c r="J842" s="14"/>
      <c r="K842" s="15"/>
      <c r="L842" s="21"/>
      <c r="N842" s="12"/>
    </row>
    <row r="843" spans="1:14" ht="21.75" customHeight="1" x14ac:dyDescent="0.25">
      <c r="A843" s="4">
        <v>860</v>
      </c>
      <c r="B843" s="83"/>
      <c r="C843" s="35"/>
      <c r="D843" s="35"/>
      <c r="E843" s="2"/>
      <c r="F843" s="2"/>
      <c r="G843" s="14">
        <f ca="1">Tabla36891011181915161723456756389101112[[#This Row],[FECHA RADICACION]]-TODAY()</f>
        <v>-46063</v>
      </c>
      <c r="H843" s="14"/>
      <c r="I843" s="14"/>
      <c r="J843" s="4"/>
      <c r="K843" s="15"/>
      <c r="L843" s="21"/>
      <c r="N843" s="12"/>
    </row>
    <row r="844" spans="1:14" ht="21.75" customHeight="1" x14ac:dyDescent="0.25">
      <c r="A844" s="4">
        <v>861</v>
      </c>
      <c r="B844" s="83"/>
      <c r="C844" s="35"/>
      <c r="D844" s="35"/>
      <c r="E844" s="2"/>
      <c r="F844" s="2"/>
      <c r="G844" s="14">
        <f ca="1">Tabla36891011181915161723456756389101112[[#This Row],[FECHA RADICACION]]-TODAY()</f>
        <v>-46063</v>
      </c>
      <c r="H844" s="14"/>
      <c r="I844" s="14"/>
      <c r="J844" s="14"/>
      <c r="K844" s="15"/>
      <c r="L844" s="21"/>
      <c r="N844" s="12"/>
    </row>
    <row r="845" spans="1:14" ht="21.75" customHeight="1" x14ac:dyDescent="0.25">
      <c r="A845" s="4">
        <v>862</v>
      </c>
      <c r="B845" s="83"/>
      <c r="C845" s="35"/>
      <c r="D845" s="35"/>
      <c r="E845" s="2"/>
      <c r="F845" s="2"/>
      <c r="G845" s="14">
        <f ca="1">Tabla36891011181915161723456756389101112[[#This Row],[FECHA RADICACION]]-TODAY()</f>
        <v>-46063</v>
      </c>
      <c r="H845" s="14"/>
      <c r="I845" s="14"/>
      <c r="J845" s="4"/>
      <c r="K845" s="15"/>
      <c r="L845" s="21"/>
      <c r="N845" s="12"/>
    </row>
    <row r="846" spans="1:14" ht="21.75" customHeight="1" x14ac:dyDescent="0.25">
      <c r="A846" s="4">
        <v>863</v>
      </c>
      <c r="B846" s="83"/>
      <c r="C846" s="35"/>
      <c r="D846" s="35"/>
      <c r="E846" s="2"/>
      <c r="F846" s="2"/>
      <c r="G846" s="14">
        <f ca="1">Tabla36891011181915161723456756389101112[[#This Row],[FECHA RADICACION]]-TODAY()</f>
        <v>-46063</v>
      </c>
      <c r="H846" s="14"/>
      <c r="I846" s="14"/>
      <c r="J846" s="14"/>
      <c r="K846" s="15"/>
      <c r="L846" s="21"/>
      <c r="N846" s="12"/>
    </row>
    <row r="847" spans="1:14" ht="21.75" customHeight="1" x14ac:dyDescent="0.25">
      <c r="A847" s="4">
        <v>864</v>
      </c>
      <c r="B847" s="83"/>
      <c r="C847" s="35"/>
      <c r="D847" s="35"/>
      <c r="E847" s="2"/>
      <c r="F847" s="2"/>
      <c r="G847" s="14">
        <f ca="1">Tabla36891011181915161723456756389101112[[#This Row],[FECHA RADICACION]]-TODAY()</f>
        <v>-46063</v>
      </c>
      <c r="H847" s="14"/>
      <c r="I847" s="14"/>
      <c r="J847" s="14"/>
      <c r="K847" s="15"/>
      <c r="L847" s="21"/>
      <c r="N847" s="12"/>
    </row>
    <row r="848" spans="1:14" ht="21.75" customHeight="1" x14ac:dyDescent="0.25">
      <c r="A848" s="4">
        <v>865</v>
      </c>
      <c r="B848" s="83"/>
      <c r="C848" s="35"/>
      <c r="D848" s="35"/>
      <c r="E848" s="2"/>
      <c r="F848" s="2"/>
      <c r="G848" s="14">
        <f ca="1">Tabla36891011181915161723456756389101112[[#This Row],[FECHA RADICACION]]-TODAY()</f>
        <v>-46063</v>
      </c>
      <c r="H848" s="14"/>
      <c r="I848" s="14"/>
      <c r="J848" s="14"/>
      <c r="K848" s="15"/>
      <c r="L848" s="21"/>
      <c r="N848" s="12"/>
    </row>
    <row r="849" spans="1:14" ht="21.75" customHeight="1" x14ac:dyDescent="0.25">
      <c r="A849" s="4">
        <v>866</v>
      </c>
      <c r="B849" s="83"/>
      <c r="C849" s="35"/>
      <c r="D849" s="35"/>
      <c r="E849" s="2"/>
      <c r="F849" s="2"/>
      <c r="G849" s="14">
        <f ca="1">Tabla36891011181915161723456756389101112[[#This Row],[FECHA RADICACION]]-TODAY()</f>
        <v>-46063</v>
      </c>
      <c r="H849" s="14"/>
      <c r="I849" s="14"/>
      <c r="J849" s="14"/>
      <c r="K849" s="15"/>
      <c r="L849" s="21"/>
      <c r="N849" s="12"/>
    </row>
    <row r="850" spans="1:14" ht="21.75" customHeight="1" x14ac:dyDescent="0.25">
      <c r="A850" s="4">
        <v>867</v>
      </c>
      <c r="B850" s="83"/>
      <c r="C850" s="35"/>
      <c r="D850" s="35"/>
      <c r="E850" s="2"/>
      <c r="F850" s="2"/>
      <c r="G850" s="14">
        <f ca="1">Tabla36891011181915161723456756389101112[[#This Row],[FECHA RADICACION]]-TODAY()</f>
        <v>-46063</v>
      </c>
      <c r="H850" s="14"/>
      <c r="I850" s="14"/>
      <c r="J850" s="4"/>
      <c r="K850" s="15"/>
      <c r="L850" s="21"/>
      <c r="N850" s="12"/>
    </row>
    <row r="851" spans="1:14" ht="21.75" customHeight="1" x14ac:dyDescent="0.25">
      <c r="A851" s="4">
        <v>868</v>
      </c>
      <c r="B851" s="83"/>
      <c r="C851" s="35"/>
      <c r="D851" s="35"/>
      <c r="E851" s="2"/>
      <c r="F851" s="2"/>
      <c r="G851" s="14">
        <f ca="1">Tabla36891011181915161723456756389101112[[#This Row],[FECHA RADICACION]]-TODAY()</f>
        <v>-46063</v>
      </c>
      <c r="H851" s="14"/>
      <c r="I851" s="14"/>
      <c r="J851" s="4"/>
      <c r="K851" s="15"/>
      <c r="L851" s="21"/>
      <c r="N851" s="12"/>
    </row>
    <row r="852" spans="1:14" ht="21.75" customHeight="1" x14ac:dyDescent="0.25">
      <c r="A852" s="4">
        <v>869</v>
      </c>
      <c r="B852" s="84"/>
      <c r="C852" s="35"/>
      <c r="D852" s="35"/>
      <c r="E852" s="2"/>
      <c r="F852" s="2"/>
      <c r="G852" s="14">
        <f ca="1">Tabla36891011181915161723456756389101112[[#This Row],[FECHA RADICACION]]-TODAY()</f>
        <v>-46063</v>
      </c>
      <c r="H852" s="14"/>
      <c r="I852" s="14"/>
      <c r="J852" s="14"/>
      <c r="K852" s="15"/>
      <c r="L852" s="21"/>
      <c r="N852" s="12"/>
    </row>
    <row r="853" spans="1:14" ht="21.75" customHeight="1" x14ac:dyDescent="0.25">
      <c r="A853" s="4">
        <v>870</v>
      </c>
      <c r="B853" s="83"/>
      <c r="C853" s="35"/>
      <c r="D853" s="35"/>
      <c r="E853" s="2"/>
      <c r="F853" s="2"/>
      <c r="G853" s="14">
        <f ca="1">Tabla36891011181915161723456756389101112[[#This Row],[FECHA RADICACION]]-TODAY()</f>
        <v>-46063</v>
      </c>
      <c r="H853" s="14"/>
      <c r="I853" s="14"/>
      <c r="J853" s="14"/>
      <c r="K853" s="15"/>
      <c r="L853" s="21"/>
      <c r="N853" s="12"/>
    </row>
    <row r="854" spans="1:14" ht="21.75" customHeight="1" x14ac:dyDescent="0.25">
      <c r="A854" s="4">
        <v>871</v>
      </c>
      <c r="B854" s="83"/>
      <c r="C854" s="35"/>
      <c r="D854" s="35"/>
      <c r="E854" s="2"/>
      <c r="F854" s="2"/>
      <c r="G854" s="14">
        <f ca="1">Tabla36891011181915161723456756389101112[[#This Row],[FECHA RADICACION]]-TODAY()</f>
        <v>-46063</v>
      </c>
      <c r="H854" s="14"/>
      <c r="I854" s="14"/>
      <c r="J854" s="14"/>
      <c r="K854" s="15"/>
      <c r="L854" s="21"/>
      <c r="N854" s="12"/>
    </row>
    <row r="855" spans="1:14" ht="21.75" customHeight="1" x14ac:dyDescent="0.25">
      <c r="A855" s="4">
        <v>872</v>
      </c>
      <c r="B855" s="83"/>
      <c r="C855" s="35"/>
      <c r="D855" s="35"/>
      <c r="E855" s="2"/>
      <c r="F855" s="2"/>
      <c r="G855" s="14">
        <f ca="1">Tabla36891011181915161723456756389101112[[#This Row],[FECHA RADICACION]]-TODAY()</f>
        <v>-46063</v>
      </c>
      <c r="H855" s="14"/>
      <c r="I855" s="14"/>
      <c r="J855" s="14"/>
      <c r="K855" s="15"/>
      <c r="L855" s="21"/>
      <c r="N855" s="12"/>
    </row>
    <row r="856" spans="1:14" ht="21.75" customHeight="1" x14ac:dyDescent="0.25">
      <c r="A856" s="4">
        <v>873</v>
      </c>
      <c r="B856" s="83"/>
      <c r="C856" s="35"/>
      <c r="D856" s="35"/>
      <c r="E856" s="2"/>
      <c r="F856" s="2"/>
      <c r="G856" s="14">
        <f ca="1">Tabla36891011181915161723456756389101112[[#This Row],[FECHA RADICACION]]-TODAY()</f>
        <v>-46063</v>
      </c>
      <c r="H856" s="14"/>
      <c r="I856" s="14"/>
      <c r="J856" s="14"/>
      <c r="K856" s="15"/>
      <c r="L856" s="21"/>
      <c r="N856" s="12"/>
    </row>
    <row r="857" spans="1:14" ht="21.75" customHeight="1" x14ac:dyDescent="0.25">
      <c r="A857" s="4">
        <v>874</v>
      </c>
      <c r="B857" s="83"/>
      <c r="C857" s="35"/>
      <c r="D857" s="35"/>
      <c r="E857" s="2"/>
      <c r="F857" s="2"/>
      <c r="G857" s="14">
        <f ca="1">Tabla36891011181915161723456756389101112[[#This Row],[FECHA RADICACION]]-TODAY()</f>
        <v>-46063</v>
      </c>
      <c r="H857" s="14"/>
      <c r="I857" s="14"/>
      <c r="J857" s="4"/>
      <c r="K857" s="15"/>
      <c r="L857" s="21"/>
      <c r="N857" s="12"/>
    </row>
    <row r="858" spans="1:14" ht="21.75" customHeight="1" x14ac:dyDescent="0.25">
      <c r="A858" s="4">
        <v>875</v>
      </c>
      <c r="B858" s="83"/>
      <c r="C858" s="35"/>
      <c r="D858" s="35"/>
      <c r="E858" s="2"/>
      <c r="F858" s="2"/>
      <c r="G858" s="14">
        <f ca="1">Tabla36891011181915161723456756389101112[[#This Row],[FECHA RADICACION]]-TODAY()</f>
        <v>-46063</v>
      </c>
      <c r="H858" s="14"/>
      <c r="I858" s="14"/>
      <c r="J858" s="4"/>
      <c r="K858" s="15"/>
      <c r="L858" s="21"/>
      <c r="N858" s="12"/>
    </row>
    <row r="859" spans="1:14" ht="21.75" customHeight="1" x14ac:dyDescent="0.25">
      <c r="A859" s="4">
        <v>876</v>
      </c>
      <c r="B859" s="83"/>
      <c r="C859" s="35"/>
      <c r="D859" s="35"/>
      <c r="E859" s="2"/>
      <c r="F859" s="2"/>
      <c r="G859" s="14">
        <f ca="1">Tabla36891011181915161723456756389101112[[#This Row],[FECHA RADICACION]]-TODAY()</f>
        <v>-46063</v>
      </c>
      <c r="H859" s="14"/>
      <c r="I859" s="14"/>
      <c r="J859" s="4"/>
      <c r="K859" s="15"/>
      <c r="L859" s="21"/>
      <c r="N859" s="12"/>
    </row>
    <row r="860" spans="1:14" ht="21.75" customHeight="1" x14ac:dyDescent="0.25">
      <c r="A860" s="4">
        <v>877</v>
      </c>
      <c r="B860" s="83"/>
      <c r="C860" s="35"/>
      <c r="D860" s="35"/>
      <c r="E860" s="2"/>
      <c r="F860" s="2"/>
      <c r="G860" s="14">
        <f ca="1">Tabla36891011181915161723456756389101112[[#This Row],[FECHA RADICACION]]-TODAY()</f>
        <v>-46063</v>
      </c>
      <c r="H860" s="14"/>
      <c r="I860" s="14"/>
      <c r="J860" s="14"/>
      <c r="K860" s="15"/>
      <c r="L860" s="21"/>
      <c r="N860" s="12"/>
    </row>
    <row r="861" spans="1:14" ht="21.75" customHeight="1" x14ac:dyDescent="0.25">
      <c r="A861" s="4">
        <v>878</v>
      </c>
      <c r="B861" s="83"/>
      <c r="C861" s="35"/>
      <c r="D861" s="35"/>
      <c r="E861" s="2"/>
      <c r="F861" s="2"/>
      <c r="G861" s="14">
        <f ca="1">Tabla36891011181915161723456756389101112[[#This Row],[FECHA RADICACION]]-TODAY()</f>
        <v>-46063</v>
      </c>
      <c r="H861" s="14"/>
      <c r="I861" s="14"/>
      <c r="J861" s="14"/>
      <c r="K861" s="15"/>
      <c r="L861" s="21"/>
      <c r="N861" s="12"/>
    </row>
    <row r="862" spans="1:14" ht="21.75" customHeight="1" x14ac:dyDescent="0.25">
      <c r="A862" s="4">
        <v>879</v>
      </c>
      <c r="B862" s="83"/>
      <c r="C862" s="35"/>
      <c r="D862" s="35"/>
      <c r="E862" s="2"/>
      <c r="F862" s="2"/>
      <c r="G862" s="14">
        <f ca="1">Tabla36891011181915161723456756389101112[[#This Row],[FECHA RADICACION]]-TODAY()</f>
        <v>-46063</v>
      </c>
      <c r="H862" s="14"/>
      <c r="I862" s="14"/>
      <c r="J862" s="14"/>
      <c r="K862" s="15"/>
      <c r="L862" s="21"/>
      <c r="N862" s="12"/>
    </row>
    <row r="863" spans="1:14" ht="21.75" customHeight="1" x14ac:dyDescent="0.25">
      <c r="A863" s="4">
        <v>880</v>
      </c>
      <c r="B863" s="83"/>
      <c r="C863" s="35"/>
      <c r="D863" s="35"/>
      <c r="E863" s="2"/>
      <c r="F863" s="2"/>
      <c r="G863" s="14">
        <f ca="1">Tabla36891011181915161723456756389101112[[#This Row],[FECHA RADICACION]]-TODAY()</f>
        <v>-46063</v>
      </c>
      <c r="H863" s="14"/>
      <c r="I863" s="14"/>
      <c r="J863" s="14"/>
      <c r="K863" s="15"/>
      <c r="L863" s="21"/>
      <c r="N863" s="12"/>
    </row>
    <row r="864" spans="1:14" ht="21.75" customHeight="1" x14ac:dyDescent="0.25">
      <c r="A864" s="4">
        <v>881</v>
      </c>
      <c r="B864" s="83"/>
      <c r="C864" s="35"/>
      <c r="D864" s="35"/>
      <c r="E864" s="2"/>
      <c r="F864" s="2"/>
      <c r="G864" s="14">
        <f ca="1">Tabla36891011181915161723456756389101112[[#This Row],[FECHA RADICACION]]-TODAY()</f>
        <v>-46063</v>
      </c>
      <c r="H864" s="14"/>
      <c r="I864" s="14"/>
      <c r="J864" s="14"/>
      <c r="K864" s="15"/>
      <c r="L864" s="21"/>
      <c r="N864" s="12"/>
    </row>
    <row r="865" spans="1:14" ht="21.75" customHeight="1" x14ac:dyDescent="0.25">
      <c r="A865" s="4">
        <v>882</v>
      </c>
      <c r="B865" s="83"/>
      <c r="C865" s="35"/>
      <c r="D865" s="35"/>
      <c r="E865" s="2"/>
      <c r="F865" s="2"/>
      <c r="G865" s="14">
        <f ca="1">Tabla36891011181915161723456756389101112[[#This Row],[FECHA RADICACION]]-TODAY()</f>
        <v>-46063</v>
      </c>
      <c r="H865" s="14"/>
      <c r="I865" s="14"/>
      <c r="J865" s="14"/>
      <c r="K865" s="15"/>
      <c r="L865" s="21"/>
      <c r="N865" s="12"/>
    </row>
    <row r="866" spans="1:14" ht="21.75" customHeight="1" x14ac:dyDescent="0.25">
      <c r="A866" s="4">
        <v>883</v>
      </c>
      <c r="B866" s="83"/>
      <c r="C866" s="35"/>
      <c r="D866" s="35"/>
      <c r="E866" s="2"/>
      <c r="F866" s="2"/>
      <c r="G866" s="14">
        <f ca="1">Tabla36891011181915161723456756389101112[[#This Row],[FECHA RADICACION]]-TODAY()</f>
        <v>-46063</v>
      </c>
      <c r="H866" s="14"/>
      <c r="I866" s="14"/>
      <c r="J866" s="14"/>
      <c r="K866" s="15"/>
      <c r="L866" s="21"/>
      <c r="N866" s="12"/>
    </row>
    <row r="867" spans="1:14" ht="21.75" customHeight="1" x14ac:dyDescent="0.25">
      <c r="A867" s="4">
        <v>884</v>
      </c>
      <c r="B867" s="83"/>
      <c r="C867" s="35"/>
      <c r="D867" s="35"/>
      <c r="E867" s="2"/>
      <c r="F867" s="2"/>
      <c r="G867" s="14">
        <f ca="1">Tabla36891011181915161723456756389101112[[#This Row],[FECHA RADICACION]]-TODAY()</f>
        <v>-46063</v>
      </c>
      <c r="H867" s="14"/>
      <c r="I867" s="14"/>
      <c r="J867" s="4"/>
      <c r="K867" s="15"/>
      <c r="L867" s="21"/>
      <c r="N867" s="12"/>
    </row>
    <row r="868" spans="1:14" ht="21.75" customHeight="1" x14ac:dyDescent="0.25">
      <c r="A868" s="4">
        <v>885</v>
      </c>
      <c r="B868" s="83"/>
      <c r="C868" s="35"/>
      <c r="D868" s="35"/>
      <c r="E868" s="2"/>
      <c r="F868" s="2"/>
      <c r="G868" s="14">
        <f ca="1">Tabla36891011181915161723456756389101112[[#This Row],[FECHA RADICACION]]-TODAY()</f>
        <v>-46063</v>
      </c>
      <c r="H868" s="14"/>
      <c r="I868" s="14"/>
      <c r="J868" s="14"/>
      <c r="K868" s="15"/>
      <c r="L868" s="21"/>
      <c r="N868" s="12"/>
    </row>
    <row r="869" spans="1:14" ht="21.75" customHeight="1" x14ac:dyDescent="0.25">
      <c r="A869" s="4">
        <v>886</v>
      </c>
      <c r="B869" s="83"/>
      <c r="C869" s="35"/>
      <c r="D869" s="35"/>
      <c r="E869" s="2"/>
      <c r="F869" s="2"/>
      <c r="G869" s="14">
        <f ca="1">Tabla36891011181915161723456756389101112[[#This Row],[FECHA RADICACION]]-TODAY()</f>
        <v>-46063</v>
      </c>
      <c r="H869" s="14"/>
      <c r="I869" s="14"/>
      <c r="J869" s="14"/>
      <c r="K869" s="15"/>
      <c r="L869" s="21"/>
      <c r="N869" s="12"/>
    </row>
    <row r="870" spans="1:14" ht="21.75" customHeight="1" x14ac:dyDescent="0.25">
      <c r="A870" s="4">
        <v>887</v>
      </c>
      <c r="B870" s="83"/>
      <c r="C870" s="35"/>
      <c r="D870" s="35"/>
      <c r="E870" s="2"/>
      <c r="F870" s="2"/>
      <c r="G870" s="14">
        <f ca="1">Tabla36891011181915161723456756389101112[[#This Row],[FECHA RADICACION]]-TODAY()</f>
        <v>-46063</v>
      </c>
      <c r="H870" s="14"/>
      <c r="I870" s="14"/>
      <c r="J870" s="14"/>
      <c r="K870" s="15"/>
      <c r="L870" s="21"/>
      <c r="N870" s="12"/>
    </row>
    <row r="871" spans="1:14" ht="21.75" customHeight="1" x14ac:dyDescent="0.25">
      <c r="A871" s="4">
        <v>888</v>
      </c>
      <c r="B871" s="83"/>
      <c r="C871" s="35"/>
      <c r="D871" s="2"/>
      <c r="E871" s="2"/>
      <c r="F871" s="2"/>
      <c r="G871" s="14">
        <f ca="1">Tabla36891011181915161723456756389101112[[#This Row],[FECHA RADICACION]]-TODAY()</f>
        <v>-46063</v>
      </c>
      <c r="H871" s="14"/>
      <c r="I871" s="14"/>
      <c r="J871" s="4"/>
      <c r="K871" s="15"/>
      <c r="L871" s="21"/>
      <c r="N871" s="12"/>
    </row>
    <row r="872" spans="1:14" ht="21.75" customHeight="1" x14ac:dyDescent="0.25">
      <c r="A872" s="4">
        <v>889</v>
      </c>
      <c r="B872" s="83"/>
      <c r="C872" s="35"/>
      <c r="D872" s="2"/>
      <c r="E872" s="2"/>
      <c r="F872" s="2"/>
      <c r="G872" s="14">
        <f ca="1">Tabla36891011181915161723456756389101112[[#This Row],[FECHA RADICACION]]-TODAY()</f>
        <v>-46063</v>
      </c>
      <c r="H872" s="14"/>
      <c r="I872" s="14"/>
      <c r="J872" s="4"/>
      <c r="K872" s="15"/>
      <c r="L872" s="21"/>
      <c r="N872" s="12"/>
    </row>
    <row r="873" spans="1:14" ht="21.75" customHeight="1" x14ac:dyDescent="0.25">
      <c r="A873" s="4">
        <v>890</v>
      </c>
      <c r="B873" s="83"/>
      <c r="C873" s="35"/>
      <c r="D873" s="2"/>
      <c r="E873" s="2"/>
      <c r="F873" s="2"/>
      <c r="G873" s="14">
        <f ca="1">Tabla36891011181915161723456756389101112[[#This Row],[FECHA RADICACION]]-TODAY()</f>
        <v>-46063</v>
      </c>
      <c r="H873" s="14"/>
      <c r="I873" s="14"/>
      <c r="J873" s="4"/>
      <c r="K873" s="15"/>
      <c r="L873" s="21"/>
      <c r="N873" s="12"/>
    </row>
    <row r="874" spans="1:14" ht="21.75" customHeight="1" x14ac:dyDescent="0.25">
      <c r="A874" s="4">
        <v>891</v>
      </c>
      <c r="B874" s="83"/>
      <c r="C874" s="35"/>
      <c r="D874" s="2"/>
      <c r="E874" s="2"/>
      <c r="F874" s="2"/>
      <c r="G874" s="14">
        <f ca="1">Tabla36891011181915161723456756389101112[[#This Row],[FECHA RADICACION]]-TODAY()</f>
        <v>-46063</v>
      </c>
      <c r="H874" s="14"/>
      <c r="I874" s="14"/>
      <c r="J874" s="14"/>
      <c r="K874" s="15"/>
      <c r="L874" s="21"/>
      <c r="N874" s="12"/>
    </row>
    <row r="875" spans="1:14" ht="21.75" customHeight="1" x14ac:dyDescent="0.25">
      <c r="A875" s="4">
        <v>892</v>
      </c>
      <c r="B875" s="83"/>
      <c r="C875" s="35"/>
      <c r="D875" s="2"/>
      <c r="E875" s="2"/>
      <c r="F875" s="2"/>
      <c r="G875" s="14">
        <f ca="1">Tabla36891011181915161723456756389101112[[#This Row],[FECHA RADICACION]]-TODAY()</f>
        <v>-46063</v>
      </c>
      <c r="H875" s="14"/>
      <c r="I875" s="14"/>
      <c r="J875" s="4"/>
      <c r="K875" s="15"/>
      <c r="L875" s="21"/>
      <c r="N875" s="12"/>
    </row>
    <row r="876" spans="1:14" ht="21.75" customHeight="1" x14ac:dyDescent="0.25">
      <c r="A876" s="4">
        <v>893</v>
      </c>
      <c r="B876" s="83"/>
      <c r="C876" s="35"/>
      <c r="D876" s="2"/>
      <c r="E876" s="2"/>
      <c r="F876" s="2"/>
      <c r="G876" s="14">
        <f ca="1">Tabla36891011181915161723456756389101112[[#This Row],[FECHA RADICACION]]-TODAY()</f>
        <v>-46063</v>
      </c>
      <c r="H876" s="14"/>
      <c r="I876" s="14"/>
      <c r="J876" s="14"/>
      <c r="K876" s="15"/>
      <c r="L876" s="21"/>
      <c r="N876" s="12"/>
    </row>
    <row r="877" spans="1:14" ht="21.75" customHeight="1" x14ac:dyDescent="0.25">
      <c r="A877" s="4">
        <v>894</v>
      </c>
      <c r="B877" s="83"/>
      <c r="C877" s="35"/>
      <c r="D877" s="2"/>
      <c r="E877" s="2"/>
      <c r="F877" s="2"/>
      <c r="G877" s="14">
        <f ca="1">Tabla36891011181915161723456756389101112[[#This Row],[FECHA RADICACION]]-TODAY()</f>
        <v>-46063</v>
      </c>
      <c r="H877" s="14"/>
      <c r="I877" s="14"/>
      <c r="J877" s="4"/>
      <c r="K877" s="15"/>
      <c r="L877" s="21"/>
      <c r="N877" s="12"/>
    </row>
    <row r="878" spans="1:14" ht="21.75" customHeight="1" x14ac:dyDescent="0.25">
      <c r="A878" s="4">
        <v>895</v>
      </c>
      <c r="B878" s="83"/>
      <c r="C878" s="35"/>
      <c r="D878" s="2"/>
      <c r="E878" s="2"/>
      <c r="F878" s="2"/>
      <c r="G878" s="14">
        <f ca="1">Tabla36891011181915161723456756389101112[[#This Row],[FECHA RADICACION]]-TODAY()</f>
        <v>-46063</v>
      </c>
      <c r="H878" s="14"/>
      <c r="I878" s="14"/>
      <c r="J878" s="14"/>
      <c r="K878" s="15"/>
      <c r="L878" s="21"/>
      <c r="N878" s="12"/>
    </row>
    <row r="879" spans="1:14" ht="21.75" customHeight="1" x14ac:dyDescent="0.25">
      <c r="A879" s="4">
        <v>896</v>
      </c>
      <c r="B879" s="83"/>
      <c r="C879" s="35"/>
      <c r="D879" s="2"/>
      <c r="E879" s="2"/>
      <c r="F879" s="2"/>
      <c r="G879" s="14">
        <f ca="1">Tabla36891011181915161723456756389101112[[#This Row],[FECHA RADICACION]]-TODAY()</f>
        <v>-46063</v>
      </c>
      <c r="H879" s="14"/>
      <c r="I879" s="14"/>
      <c r="J879" s="14"/>
      <c r="K879" s="15"/>
      <c r="L879" s="21"/>
      <c r="N879" s="12"/>
    </row>
    <row r="880" spans="1:14" ht="21.75" customHeight="1" x14ac:dyDescent="0.25">
      <c r="A880" s="4">
        <v>897</v>
      </c>
      <c r="B880" s="83"/>
      <c r="C880" s="35"/>
      <c r="D880" s="2"/>
      <c r="E880" s="2"/>
      <c r="F880" s="2"/>
      <c r="G880" s="14">
        <f ca="1">Tabla36891011181915161723456756389101112[[#This Row],[FECHA RADICACION]]-TODAY()</f>
        <v>-46063</v>
      </c>
      <c r="H880" s="14"/>
      <c r="I880" s="14"/>
      <c r="J880" s="14"/>
      <c r="K880" s="15"/>
      <c r="L880" s="21"/>
      <c r="N880" s="12"/>
    </row>
    <row r="881" spans="1:14" ht="21.75" customHeight="1" x14ac:dyDescent="0.25">
      <c r="A881" s="4">
        <v>898</v>
      </c>
      <c r="B881" s="83"/>
      <c r="C881" s="35"/>
      <c r="D881" s="2"/>
      <c r="E881" s="2"/>
      <c r="F881" s="2"/>
      <c r="G881" s="14">
        <f ca="1">Tabla36891011181915161723456756389101112[[#This Row],[FECHA RADICACION]]-TODAY()</f>
        <v>-46063</v>
      </c>
      <c r="H881" s="14"/>
      <c r="I881" s="14"/>
      <c r="J881" s="4"/>
      <c r="K881" s="15"/>
      <c r="L881" s="21"/>
      <c r="N881" s="12"/>
    </row>
    <row r="882" spans="1:14" ht="21.75" customHeight="1" x14ac:dyDescent="0.25">
      <c r="A882" s="4">
        <v>899</v>
      </c>
      <c r="B882" s="83"/>
      <c r="C882" s="35"/>
      <c r="D882" s="2"/>
      <c r="E882" s="2"/>
      <c r="F882" s="2"/>
      <c r="G882" s="14">
        <f ca="1">Tabla36891011181915161723456756389101112[[#This Row],[FECHA RADICACION]]-TODAY()</f>
        <v>-46063</v>
      </c>
      <c r="H882" s="14"/>
      <c r="I882" s="14"/>
      <c r="J882" s="14"/>
      <c r="K882" s="15"/>
      <c r="L882" s="21"/>
      <c r="N882" s="12"/>
    </row>
    <row r="883" spans="1:14" ht="21.75" customHeight="1" x14ac:dyDescent="0.25">
      <c r="A883" s="4">
        <v>900</v>
      </c>
      <c r="B883" s="83"/>
      <c r="C883" s="35"/>
      <c r="D883" s="2"/>
      <c r="E883" s="2"/>
      <c r="F883" s="2"/>
      <c r="G883" s="14">
        <f ca="1">Tabla36891011181915161723456756389101112[[#This Row],[FECHA RADICACION]]-TODAY()</f>
        <v>-46063</v>
      </c>
      <c r="H883" s="14"/>
      <c r="I883" s="14"/>
      <c r="J883" s="4"/>
      <c r="K883" s="15"/>
      <c r="L883" s="21"/>
      <c r="N883" s="12"/>
    </row>
    <row r="884" spans="1:14" ht="21.75" customHeight="1" x14ac:dyDescent="0.25">
      <c r="A884" s="4">
        <v>901</v>
      </c>
      <c r="B884" s="83"/>
      <c r="C884" s="35"/>
      <c r="D884" s="2"/>
      <c r="E884" s="2"/>
      <c r="F884" s="2"/>
      <c r="G884" s="14">
        <f ca="1">Tabla36891011181915161723456756389101112[[#This Row],[FECHA RADICACION]]-TODAY()</f>
        <v>-46063</v>
      </c>
      <c r="H884" s="14"/>
      <c r="I884" s="14"/>
      <c r="J884" s="14"/>
      <c r="K884" s="15"/>
      <c r="L884" s="21"/>
      <c r="N884" s="12"/>
    </row>
    <row r="885" spans="1:14" ht="21.75" customHeight="1" x14ac:dyDescent="0.25">
      <c r="A885" s="4">
        <v>902</v>
      </c>
      <c r="B885" s="83"/>
      <c r="C885" s="35"/>
      <c r="D885" s="2"/>
      <c r="E885" s="2"/>
      <c r="F885" s="2"/>
      <c r="G885" s="14">
        <f ca="1">Tabla36891011181915161723456756389101112[[#This Row],[FECHA RADICACION]]-TODAY()</f>
        <v>-46063</v>
      </c>
      <c r="H885" s="14"/>
      <c r="I885" s="14"/>
      <c r="J885" s="4"/>
      <c r="K885" s="15"/>
      <c r="L885" s="21"/>
      <c r="N885" s="12"/>
    </row>
    <row r="886" spans="1:14" ht="21.75" customHeight="1" x14ac:dyDescent="0.25">
      <c r="A886" s="4">
        <v>903</v>
      </c>
      <c r="B886" s="83"/>
      <c r="C886" s="35"/>
      <c r="D886" s="2"/>
      <c r="E886" s="2"/>
      <c r="F886" s="2"/>
      <c r="G886" s="14">
        <f ca="1">Tabla36891011181915161723456756389101112[[#This Row],[FECHA RADICACION]]-TODAY()</f>
        <v>-46063</v>
      </c>
      <c r="H886" s="14"/>
      <c r="I886" s="14"/>
      <c r="J886" s="14"/>
      <c r="K886" s="15"/>
      <c r="L886" s="21"/>
      <c r="N886" s="12"/>
    </row>
    <row r="887" spans="1:14" ht="21.75" customHeight="1" x14ac:dyDescent="0.25">
      <c r="A887" s="4">
        <v>904</v>
      </c>
      <c r="B887" s="83"/>
      <c r="C887" s="35"/>
      <c r="D887" s="2"/>
      <c r="E887" s="2"/>
      <c r="F887" s="2"/>
      <c r="G887" s="14">
        <f ca="1">Tabla36891011181915161723456756389101112[[#This Row],[FECHA RADICACION]]-TODAY()</f>
        <v>-46063</v>
      </c>
      <c r="H887" s="14"/>
      <c r="I887" s="14"/>
      <c r="J887" s="4"/>
      <c r="K887" s="15"/>
      <c r="L887" s="21"/>
      <c r="N887" s="12"/>
    </row>
    <row r="888" spans="1:14" ht="21.75" customHeight="1" x14ac:dyDescent="0.25">
      <c r="A888" s="4">
        <v>905</v>
      </c>
      <c r="B888" s="83"/>
      <c r="C888" s="35"/>
      <c r="D888" s="2"/>
      <c r="E888" s="2"/>
      <c r="F888" s="2"/>
      <c r="G888" s="14">
        <f ca="1">Tabla36891011181915161723456756389101112[[#This Row],[FECHA RADICACION]]-TODAY()</f>
        <v>-46063</v>
      </c>
      <c r="H888" s="14"/>
      <c r="I888" s="14"/>
      <c r="J888" s="14"/>
      <c r="K888" s="15"/>
      <c r="L888" s="21"/>
      <c r="N888" s="12"/>
    </row>
    <row r="889" spans="1:14" ht="21.75" customHeight="1" x14ac:dyDescent="0.25">
      <c r="A889" s="4">
        <v>906</v>
      </c>
      <c r="B889" s="83"/>
      <c r="C889" s="35"/>
      <c r="D889" s="2"/>
      <c r="E889" s="2"/>
      <c r="F889" s="2"/>
      <c r="G889" s="14">
        <f ca="1">Tabla36891011181915161723456756389101112[[#This Row],[FECHA RADICACION]]-TODAY()</f>
        <v>-46063</v>
      </c>
      <c r="H889" s="14"/>
      <c r="I889" s="14"/>
      <c r="J889" s="14"/>
      <c r="K889" s="15"/>
      <c r="L889" s="21"/>
      <c r="N889" s="12"/>
    </row>
    <row r="890" spans="1:14" ht="21.75" customHeight="1" x14ac:dyDescent="0.25">
      <c r="A890" s="4">
        <v>907</v>
      </c>
      <c r="B890" s="83"/>
      <c r="C890" s="35"/>
      <c r="D890" s="2"/>
      <c r="E890" s="2"/>
      <c r="F890" s="2"/>
      <c r="G890" s="14">
        <f ca="1">Tabla36891011181915161723456756389101112[[#This Row],[FECHA RADICACION]]-TODAY()</f>
        <v>-46063</v>
      </c>
      <c r="H890" s="14"/>
      <c r="I890" s="14"/>
      <c r="J890" s="4"/>
      <c r="K890" s="15"/>
      <c r="L890" s="21"/>
      <c r="N890" s="12"/>
    </row>
    <row r="891" spans="1:14" ht="21.75" customHeight="1" x14ac:dyDescent="0.25">
      <c r="A891" s="4">
        <v>908</v>
      </c>
      <c r="B891" s="83"/>
      <c r="C891" s="35"/>
      <c r="D891" s="2"/>
      <c r="E891" s="2"/>
      <c r="F891" s="2"/>
      <c r="G891" s="14">
        <f ca="1">Tabla36891011181915161723456756389101112[[#This Row],[FECHA RADICACION]]-TODAY()</f>
        <v>-46063</v>
      </c>
      <c r="H891" s="14"/>
      <c r="I891" s="14"/>
      <c r="J891" s="14"/>
      <c r="K891" s="15"/>
      <c r="L891" s="21"/>
      <c r="N891" s="12"/>
    </row>
    <row r="892" spans="1:14" ht="21.75" customHeight="1" x14ac:dyDescent="0.25">
      <c r="A892" s="4">
        <v>909</v>
      </c>
      <c r="B892" s="83"/>
      <c r="C892" s="35"/>
      <c r="D892" s="2"/>
      <c r="E892" s="2"/>
      <c r="F892" s="2"/>
      <c r="G892" s="14">
        <f ca="1">Tabla36891011181915161723456756389101112[[#This Row],[FECHA RADICACION]]-TODAY()</f>
        <v>-46063</v>
      </c>
      <c r="H892" s="14"/>
      <c r="I892" s="14"/>
      <c r="J892" s="14"/>
      <c r="K892" s="15"/>
      <c r="L892" s="21"/>
      <c r="N892" s="12"/>
    </row>
    <row r="893" spans="1:14" ht="21.75" customHeight="1" x14ac:dyDescent="0.25">
      <c r="A893" s="4">
        <v>910</v>
      </c>
      <c r="B893" s="83"/>
      <c r="C893" s="35"/>
      <c r="D893" s="2"/>
      <c r="E893" s="2"/>
      <c r="F893" s="2"/>
      <c r="G893" s="14">
        <f ca="1">Tabla36891011181915161723456756389101112[[#This Row],[FECHA RADICACION]]-TODAY()</f>
        <v>-46063</v>
      </c>
      <c r="H893" s="14"/>
      <c r="I893" s="14"/>
      <c r="J893" s="14"/>
      <c r="K893" s="15"/>
      <c r="L893" s="21"/>
      <c r="N893" s="12"/>
    </row>
    <row r="894" spans="1:14" ht="21.75" customHeight="1" x14ac:dyDescent="0.25">
      <c r="A894" s="4">
        <v>911</v>
      </c>
      <c r="B894" s="83"/>
      <c r="C894" s="35"/>
      <c r="D894" s="2"/>
      <c r="E894" s="2"/>
      <c r="F894" s="2"/>
      <c r="G894" s="14">
        <f ca="1">Tabla36891011181915161723456756389101112[[#This Row],[FECHA RADICACION]]-TODAY()</f>
        <v>-46063</v>
      </c>
      <c r="H894" s="14"/>
      <c r="I894" s="14"/>
      <c r="J894" s="14"/>
      <c r="K894" s="15"/>
      <c r="L894" s="21"/>
      <c r="N894" s="12"/>
    </row>
    <row r="895" spans="1:14" ht="21.75" customHeight="1" x14ac:dyDescent="0.25">
      <c r="A895" s="4">
        <v>912</v>
      </c>
      <c r="B895" s="83"/>
      <c r="C895" s="35"/>
      <c r="D895" s="2"/>
      <c r="E895" s="2"/>
      <c r="F895" s="2"/>
      <c r="G895" s="14">
        <f ca="1">Tabla36891011181915161723456756389101112[[#This Row],[FECHA RADICACION]]-TODAY()</f>
        <v>-46063</v>
      </c>
      <c r="H895" s="14"/>
      <c r="I895" s="14"/>
      <c r="J895" s="4"/>
      <c r="K895" s="15"/>
      <c r="L895" s="21"/>
      <c r="N895" s="12"/>
    </row>
    <row r="896" spans="1:14" ht="21.75" customHeight="1" x14ac:dyDescent="0.25">
      <c r="A896" s="4">
        <v>913</v>
      </c>
      <c r="B896" s="83"/>
      <c r="C896" s="35"/>
      <c r="D896" s="2"/>
      <c r="E896" s="2"/>
      <c r="F896" s="2"/>
      <c r="G896" s="14">
        <f ca="1">Tabla36891011181915161723456756389101112[[#This Row],[FECHA RADICACION]]-TODAY()</f>
        <v>-46063</v>
      </c>
      <c r="H896" s="14"/>
      <c r="I896" s="14"/>
      <c r="J896" s="78"/>
      <c r="K896" s="15"/>
      <c r="L896" s="21"/>
      <c r="N896" s="12"/>
    </row>
    <row r="897" spans="1:14" ht="21.75" customHeight="1" x14ac:dyDescent="0.25">
      <c r="A897" s="4">
        <v>914</v>
      </c>
      <c r="B897" s="83"/>
      <c r="C897" s="35"/>
      <c r="D897" s="2"/>
      <c r="E897" s="2"/>
      <c r="F897" s="2"/>
      <c r="G897" s="14">
        <f ca="1">Tabla36891011181915161723456756389101112[[#This Row],[FECHA RADICACION]]-TODAY()</f>
        <v>-46063</v>
      </c>
      <c r="H897" s="14"/>
      <c r="I897" s="14"/>
      <c r="J897" s="14"/>
      <c r="K897" s="15"/>
      <c r="L897" s="21"/>
      <c r="N897" s="12"/>
    </row>
    <row r="898" spans="1:14" ht="21.75" customHeight="1" x14ac:dyDescent="0.25">
      <c r="A898" s="4">
        <v>915</v>
      </c>
      <c r="B898" s="83"/>
      <c r="C898" s="35"/>
      <c r="D898" s="2"/>
      <c r="E898" s="2"/>
      <c r="F898" s="2"/>
      <c r="G898" s="14">
        <f ca="1">Tabla36891011181915161723456756389101112[[#This Row],[FECHA RADICACION]]-TODAY()</f>
        <v>-46063</v>
      </c>
      <c r="H898" s="14"/>
      <c r="I898" s="14"/>
      <c r="J898" s="14"/>
      <c r="K898" s="15"/>
      <c r="L898" s="21"/>
      <c r="N898" s="12"/>
    </row>
    <row r="899" spans="1:14" ht="21.75" customHeight="1" x14ac:dyDescent="0.25">
      <c r="A899" s="4">
        <v>916</v>
      </c>
      <c r="B899" s="83"/>
      <c r="C899" s="35"/>
      <c r="D899" s="2"/>
      <c r="E899" s="2"/>
      <c r="F899" s="2"/>
      <c r="G899" s="14">
        <f ca="1">Tabla36891011181915161723456756389101112[[#This Row],[FECHA RADICACION]]-TODAY()</f>
        <v>-46063</v>
      </c>
      <c r="H899" s="14"/>
      <c r="I899" s="14"/>
      <c r="J899" s="14"/>
      <c r="K899" s="15"/>
      <c r="L899" s="21"/>
      <c r="N899" s="12"/>
    </row>
    <row r="900" spans="1:14" ht="21.75" customHeight="1" x14ac:dyDescent="0.25">
      <c r="A900" s="4">
        <v>917</v>
      </c>
      <c r="B900" s="83"/>
      <c r="C900" s="35"/>
      <c r="D900" s="2"/>
      <c r="E900" s="2"/>
      <c r="F900" s="2"/>
      <c r="G900" s="14">
        <f ca="1">Tabla36891011181915161723456756389101112[[#This Row],[FECHA RADICACION]]-TODAY()</f>
        <v>-46063</v>
      </c>
      <c r="H900" s="14"/>
      <c r="I900" s="14"/>
      <c r="J900" s="14"/>
      <c r="K900" s="15"/>
      <c r="L900" s="21"/>
      <c r="N900" s="12"/>
    </row>
    <row r="901" spans="1:14" ht="21.75" customHeight="1" x14ac:dyDescent="0.25">
      <c r="A901" s="4">
        <v>918</v>
      </c>
      <c r="B901" s="83"/>
      <c r="C901" s="35"/>
      <c r="D901" s="2"/>
      <c r="E901" s="2"/>
      <c r="F901" s="2"/>
      <c r="G901" s="14">
        <f ca="1">Tabla36891011181915161723456756389101112[[#This Row],[FECHA RADICACION]]-TODAY()</f>
        <v>-46063</v>
      </c>
      <c r="H901" s="14"/>
      <c r="I901" s="14"/>
      <c r="J901" s="4"/>
      <c r="K901" s="15"/>
      <c r="L901" s="21"/>
      <c r="N901" s="12"/>
    </row>
    <row r="902" spans="1:14" ht="21.75" customHeight="1" x14ac:dyDescent="0.25">
      <c r="A902" s="4">
        <v>919</v>
      </c>
      <c r="B902" s="83"/>
      <c r="C902" s="35"/>
      <c r="D902" s="2"/>
      <c r="E902" s="2"/>
      <c r="F902" s="2"/>
      <c r="G902" s="14">
        <f ca="1">Tabla36891011181915161723456756389101112[[#This Row],[FECHA RADICACION]]-TODAY()</f>
        <v>-46063</v>
      </c>
      <c r="H902" s="14"/>
      <c r="I902" s="14"/>
      <c r="J902" s="14"/>
      <c r="K902" s="15"/>
      <c r="L902" s="21"/>
      <c r="N902" s="12"/>
    </row>
    <row r="903" spans="1:14" ht="21.75" customHeight="1" x14ac:dyDescent="0.25">
      <c r="A903" s="4">
        <v>920</v>
      </c>
      <c r="B903" s="83"/>
      <c r="C903" s="35"/>
      <c r="D903" s="2"/>
      <c r="E903" s="2"/>
      <c r="F903" s="2"/>
      <c r="G903" s="14">
        <f ca="1">Tabla36891011181915161723456756389101112[[#This Row],[FECHA RADICACION]]-TODAY()</f>
        <v>-46063</v>
      </c>
      <c r="H903" s="14"/>
      <c r="I903" s="14"/>
      <c r="J903" s="14"/>
      <c r="K903" s="15"/>
      <c r="L903" s="21"/>
      <c r="N903" s="12"/>
    </row>
    <row r="904" spans="1:14" ht="21.75" customHeight="1" x14ac:dyDescent="0.25">
      <c r="A904" s="4">
        <v>921</v>
      </c>
      <c r="B904" s="83"/>
      <c r="C904" s="35"/>
      <c r="D904" s="2"/>
      <c r="E904" s="2"/>
      <c r="F904" s="2"/>
      <c r="G904" s="14">
        <f ca="1">Tabla36891011181915161723456756389101112[[#This Row],[FECHA RADICACION]]-TODAY()</f>
        <v>-46063</v>
      </c>
      <c r="H904" s="14"/>
      <c r="I904" s="14"/>
      <c r="J904" s="14"/>
      <c r="K904" s="15"/>
      <c r="L904" s="21"/>
      <c r="N904" s="12"/>
    </row>
    <row r="905" spans="1:14" ht="21.75" customHeight="1" x14ac:dyDescent="0.25">
      <c r="A905" s="4">
        <v>922</v>
      </c>
      <c r="B905" s="83"/>
      <c r="C905" s="35"/>
      <c r="D905" s="2"/>
      <c r="E905" s="2"/>
      <c r="F905" s="2"/>
      <c r="G905" s="14">
        <f ca="1">Tabla36891011181915161723456756389101112[[#This Row],[FECHA RADICACION]]-TODAY()</f>
        <v>-46063</v>
      </c>
      <c r="H905" s="14"/>
      <c r="I905" s="14"/>
      <c r="J905" s="14"/>
      <c r="K905" s="15"/>
      <c r="L905" s="21"/>
      <c r="N905" s="12"/>
    </row>
    <row r="906" spans="1:14" ht="21.75" customHeight="1" x14ac:dyDescent="0.25">
      <c r="A906" s="4">
        <v>923</v>
      </c>
      <c r="B906" s="83"/>
      <c r="C906" s="35"/>
      <c r="D906" s="2"/>
      <c r="E906" s="2"/>
      <c r="F906" s="2"/>
      <c r="G906" s="14">
        <f ca="1">Tabla36891011181915161723456756389101112[[#This Row],[FECHA RADICACION]]-TODAY()</f>
        <v>-46063</v>
      </c>
      <c r="H906" s="14"/>
      <c r="I906" s="14"/>
      <c r="J906" s="14"/>
      <c r="K906" s="15"/>
      <c r="L906" s="21"/>
      <c r="N906" s="12"/>
    </row>
    <row r="907" spans="1:14" ht="21.75" customHeight="1" x14ac:dyDescent="0.25">
      <c r="A907" s="4">
        <v>924</v>
      </c>
      <c r="B907" s="83"/>
      <c r="C907" s="35"/>
      <c r="D907" s="2"/>
      <c r="E907" s="2"/>
      <c r="F907" s="2"/>
      <c r="G907" s="14">
        <f ca="1">Tabla36891011181915161723456756389101112[[#This Row],[FECHA RADICACION]]-TODAY()</f>
        <v>-46063</v>
      </c>
      <c r="H907" s="14"/>
      <c r="I907" s="14"/>
      <c r="J907" s="14"/>
      <c r="K907" s="15"/>
      <c r="L907" s="21"/>
      <c r="N907" s="12"/>
    </row>
    <row r="908" spans="1:14" ht="21.75" customHeight="1" x14ac:dyDescent="0.25">
      <c r="A908" s="4">
        <v>925</v>
      </c>
      <c r="B908" s="83"/>
      <c r="C908" s="35"/>
      <c r="D908" s="2"/>
      <c r="E908" s="2"/>
      <c r="F908" s="2"/>
      <c r="G908" s="14">
        <f ca="1">Tabla36891011181915161723456756389101112[[#This Row],[FECHA RADICACION]]-TODAY()</f>
        <v>-46063</v>
      </c>
      <c r="H908" s="14"/>
      <c r="I908" s="14"/>
      <c r="J908" s="4"/>
      <c r="K908" s="15"/>
      <c r="L908" s="21"/>
      <c r="N908" s="12"/>
    </row>
    <row r="909" spans="1:14" ht="21.75" customHeight="1" x14ac:dyDescent="0.25">
      <c r="A909" s="4">
        <v>926</v>
      </c>
      <c r="B909" s="83"/>
      <c r="C909" s="35"/>
      <c r="D909" s="2"/>
      <c r="E909" s="2"/>
      <c r="F909" s="2"/>
      <c r="G909" s="14">
        <f ca="1">Tabla36891011181915161723456756389101112[[#This Row],[FECHA RADICACION]]-TODAY()</f>
        <v>-46063</v>
      </c>
      <c r="H909" s="14"/>
      <c r="I909" s="14"/>
      <c r="J909" s="14"/>
      <c r="K909" s="15"/>
      <c r="L909" s="21"/>
      <c r="N909" s="12"/>
    </row>
    <row r="910" spans="1:14" ht="21.75" customHeight="1" x14ac:dyDescent="0.25">
      <c r="A910" s="4">
        <v>927</v>
      </c>
      <c r="B910" s="83"/>
      <c r="C910" s="35"/>
      <c r="D910" s="2"/>
      <c r="E910" s="2"/>
      <c r="F910" s="2"/>
      <c r="G910" s="14">
        <f ca="1">Tabla36891011181915161723456756389101112[[#This Row],[FECHA RADICACION]]-TODAY()</f>
        <v>-46063</v>
      </c>
      <c r="H910" s="14"/>
      <c r="I910" s="14"/>
      <c r="J910" s="14"/>
      <c r="K910" s="15"/>
      <c r="L910" s="21"/>
      <c r="N910" s="12"/>
    </row>
    <row r="911" spans="1:14" ht="21.75" customHeight="1" x14ac:dyDescent="0.25">
      <c r="A911" s="4">
        <v>928</v>
      </c>
      <c r="B911" s="83"/>
      <c r="C911" s="35"/>
      <c r="D911" s="2"/>
      <c r="E911" s="2"/>
      <c r="F911" s="2"/>
      <c r="G911" s="14">
        <f ca="1">Tabla36891011181915161723456756389101112[[#This Row],[FECHA RADICACION]]-TODAY()</f>
        <v>-46063</v>
      </c>
      <c r="H911" s="14"/>
      <c r="I911" s="14"/>
      <c r="J911" s="14"/>
      <c r="K911" s="15"/>
      <c r="L911" s="21"/>
      <c r="N911" s="12"/>
    </row>
    <row r="912" spans="1:14" ht="21.75" customHeight="1" x14ac:dyDescent="0.25">
      <c r="A912" s="4">
        <v>929</v>
      </c>
      <c r="B912" s="83"/>
      <c r="C912" s="35"/>
      <c r="D912" s="2"/>
      <c r="E912" s="2"/>
      <c r="F912" s="2"/>
      <c r="G912" s="14">
        <f ca="1">Tabla36891011181915161723456756389101112[[#This Row],[FECHA RADICACION]]-TODAY()</f>
        <v>-46063</v>
      </c>
      <c r="H912" s="14"/>
      <c r="I912" s="14"/>
      <c r="J912" s="4"/>
      <c r="K912" s="15"/>
      <c r="L912" s="21"/>
      <c r="N912" s="12"/>
    </row>
    <row r="913" spans="1:14" ht="21.75" customHeight="1" x14ac:dyDescent="0.25">
      <c r="A913" s="4">
        <v>930</v>
      </c>
      <c r="B913" s="83"/>
      <c r="C913" s="35"/>
      <c r="D913" s="2"/>
      <c r="E913" s="2"/>
      <c r="F913" s="2"/>
      <c r="G913" s="14">
        <f ca="1">Tabla36891011181915161723456756389101112[[#This Row],[FECHA RADICACION]]-TODAY()</f>
        <v>-46063</v>
      </c>
      <c r="H913" s="14"/>
      <c r="I913" s="14"/>
      <c r="J913" s="78"/>
      <c r="K913" s="15"/>
      <c r="L913" s="21"/>
      <c r="N913" s="12"/>
    </row>
    <row r="914" spans="1:14" ht="21.75" customHeight="1" x14ac:dyDescent="0.25">
      <c r="A914" s="4">
        <v>931</v>
      </c>
      <c r="B914" s="83"/>
      <c r="C914" s="35"/>
      <c r="D914" s="2"/>
      <c r="E914" s="2"/>
      <c r="F914" s="2"/>
      <c r="G914" s="14">
        <f ca="1">Tabla36891011181915161723456756389101112[[#This Row],[FECHA RADICACION]]-TODAY()</f>
        <v>-46063</v>
      </c>
      <c r="H914" s="14"/>
      <c r="I914" s="14"/>
      <c r="J914" s="78"/>
      <c r="K914" s="15"/>
      <c r="L914" s="21"/>
      <c r="N914" s="12"/>
    </row>
    <row r="915" spans="1:14" ht="21.75" customHeight="1" x14ac:dyDescent="0.25">
      <c r="A915" s="4">
        <v>932</v>
      </c>
      <c r="B915" s="83"/>
      <c r="C915" s="35"/>
      <c r="D915" s="2"/>
      <c r="E915" s="2"/>
      <c r="F915" s="2"/>
      <c r="G915" s="14">
        <f ca="1">Tabla36891011181915161723456756389101112[[#This Row],[FECHA RADICACION]]-TODAY()</f>
        <v>-46063</v>
      </c>
      <c r="H915" s="14"/>
      <c r="I915" s="14"/>
      <c r="J915" s="4"/>
      <c r="K915" s="15"/>
      <c r="L915" s="21"/>
      <c r="N915" s="12"/>
    </row>
    <row r="916" spans="1:14" ht="21.75" customHeight="1" x14ac:dyDescent="0.25">
      <c r="A916" s="4">
        <v>933</v>
      </c>
      <c r="B916" s="83"/>
      <c r="C916" s="35"/>
      <c r="D916" s="2"/>
      <c r="E916" s="2"/>
      <c r="F916" s="2"/>
      <c r="G916" s="14">
        <f ca="1">Tabla36891011181915161723456756389101112[[#This Row],[FECHA RADICACION]]-TODAY()</f>
        <v>-46063</v>
      </c>
      <c r="H916" s="14"/>
      <c r="I916" s="14"/>
      <c r="J916" s="4"/>
      <c r="K916" s="15"/>
      <c r="L916" s="21"/>
      <c r="N916" s="12"/>
    </row>
    <row r="917" spans="1:14" ht="21.75" customHeight="1" x14ac:dyDescent="0.25">
      <c r="A917" s="4">
        <v>934</v>
      </c>
      <c r="B917" s="83"/>
      <c r="C917" s="35"/>
      <c r="D917" s="2"/>
      <c r="E917" s="2"/>
      <c r="F917" s="2"/>
      <c r="G917" s="14">
        <f ca="1">Tabla36891011181915161723456756389101112[[#This Row],[FECHA RADICACION]]-TODAY()</f>
        <v>-46063</v>
      </c>
      <c r="H917" s="14"/>
      <c r="I917" s="14"/>
      <c r="J917" s="4"/>
      <c r="K917" s="15"/>
      <c r="L917" s="21"/>
      <c r="N917" s="12"/>
    </row>
    <row r="918" spans="1:14" ht="21.75" customHeight="1" x14ac:dyDescent="0.25">
      <c r="A918" s="4">
        <v>935</v>
      </c>
      <c r="B918" s="83"/>
      <c r="C918" s="35"/>
      <c r="D918" s="2"/>
      <c r="E918" s="2"/>
      <c r="F918" s="2"/>
      <c r="G918" s="14">
        <f ca="1">Tabla36891011181915161723456756389101112[[#This Row],[FECHA RADICACION]]-TODAY()</f>
        <v>-46063</v>
      </c>
      <c r="H918" s="14"/>
      <c r="I918" s="14"/>
      <c r="J918" s="4"/>
      <c r="K918" s="15"/>
      <c r="L918" s="21"/>
      <c r="N918" s="12"/>
    </row>
    <row r="919" spans="1:14" ht="21.75" customHeight="1" x14ac:dyDescent="0.25">
      <c r="A919" s="4">
        <v>936</v>
      </c>
      <c r="B919" s="83"/>
      <c r="C919" s="35"/>
      <c r="D919" s="2"/>
      <c r="E919" s="2"/>
      <c r="F919" s="2"/>
      <c r="G919" s="14">
        <f ca="1">Tabla36891011181915161723456756389101112[[#This Row],[FECHA RADICACION]]-TODAY()</f>
        <v>-46063</v>
      </c>
      <c r="H919" s="14"/>
      <c r="I919" s="14"/>
      <c r="J919" s="4"/>
      <c r="K919" s="15"/>
      <c r="L919" s="21"/>
      <c r="N919" s="12"/>
    </row>
    <row r="920" spans="1:14" ht="21.75" customHeight="1" x14ac:dyDescent="0.25">
      <c r="A920" s="4">
        <v>937</v>
      </c>
      <c r="B920" s="30"/>
      <c r="C920" s="35"/>
      <c r="D920" s="2"/>
      <c r="E920" s="6"/>
      <c r="F920" s="6"/>
      <c r="G920" s="14">
        <f ca="1">Tabla36891011181915161723456756389101112[[#This Row],[FECHA RADICACION]]-TODAY()</f>
        <v>-46063</v>
      </c>
      <c r="H920" s="14"/>
      <c r="I920" s="14"/>
      <c r="J920" s="4"/>
      <c r="K920" s="15"/>
      <c r="L920" s="21"/>
      <c r="N920" s="12"/>
    </row>
    <row r="921" spans="1:14" ht="21.75" customHeight="1" x14ac:dyDescent="0.25">
      <c r="A921" s="4">
        <v>938</v>
      </c>
      <c r="B921" s="30"/>
      <c r="C921" s="35"/>
      <c r="D921" s="2"/>
      <c r="E921" s="6"/>
      <c r="F921" s="6"/>
      <c r="G921" s="14">
        <f ca="1">Tabla36891011181915161723456756389101112[[#This Row],[FECHA RADICACION]]-TODAY()</f>
        <v>-46063</v>
      </c>
      <c r="H921" s="14"/>
      <c r="I921" s="14"/>
      <c r="J921" s="4"/>
      <c r="K921" s="15"/>
      <c r="L921" s="21"/>
      <c r="N921" s="12"/>
    </row>
    <row r="922" spans="1:14" ht="21.75" customHeight="1" x14ac:dyDescent="0.25">
      <c r="A922" s="4">
        <v>939</v>
      </c>
      <c r="B922" s="83"/>
      <c r="C922" s="35"/>
      <c r="D922" s="2"/>
      <c r="E922" s="6"/>
      <c r="F922" s="6"/>
      <c r="G922" s="14">
        <f ca="1">Tabla36891011181915161723456756389101112[[#This Row],[FECHA RADICACION]]-TODAY()</f>
        <v>-46063</v>
      </c>
      <c r="H922" s="14"/>
      <c r="I922" s="14"/>
      <c r="J922" s="4"/>
      <c r="K922" s="15"/>
      <c r="L922" s="21"/>
      <c r="N922" s="12"/>
    </row>
    <row r="923" spans="1:14" ht="21.75" customHeight="1" x14ac:dyDescent="0.25">
      <c r="A923" s="4">
        <v>940</v>
      </c>
      <c r="B923" s="83"/>
      <c r="C923" s="35"/>
      <c r="D923" s="2"/>
      <c r="E923" s="15"/>
      <c r="F923" s="15"/>
      <c r="G923" s="14">
        <f ca="1">Tabla36891011181915161723456756389101112[[#This Row],[FECHA RADICACION]]-TODAY()</f>
        <v>-46063</v>
      </c>
      <c r="H923" s="14"/>
      <c r="I923" s="14"/>
      <c r="J923" s="4"/>
      <c r="K923" s="15"/>
      <c r="L923" s="21"/>
      <c r="N923" s="12"/>
    </row>
    <row r="924" spans="1:14" ht="21.75" customHeight="1" x14ac:dyDescent="0.25">
      <c r="A924" s="4">
        <v>941</v>
      </c>
      <c r="B924" s="83"/>
      <c r="C924" s="35"/>
      <c r="D924" s="2"/>
      <c r="E924" s="15"/>
      <c r="F924" s="15"/>
      <c r="G924" s="14">
        <f ca="1">Tabla36891011181915161723456756389101112[[#This Row],[FECHA RADICACION]]-TODAY()</f>
        <v>-46063</v>
      </c>
      <c r="H924" s="14"/>
      <c r="I924" s="14"/>
      <c r="J924" s="4"/>
      <c r="K924" s="15"/>
      <c r="L924" s="21"/>
      <c r="N924" s="12"/>
    </row>
    <row r="925" spans="1:14" ht="21.75" customHeight="1" x14ac:dyDescent="0.25">
      <c r="A925" s="4">
        <v>942</v>
      </c>
      <c r="B925" s="83"/>
      <c r="C925" s="35"/>
      <c r="D925" s="2"/>
      <c r="E925" s="15"/>
      <c r="F925" s="15"/>
      <c r="G925" s="14">
        <f ca="1">Tabla36891011181915161723456756389101112[[#This Row],[FECHA RADICACION]]-TODAY()</f>
        <v>-46063</v>
      </c>
      <c r="H925" s="14"/>
      <c r="I925" s="14"/>
      <c r="J925" s="4"/>
      <c r="K925" s="15"/>
      <c r="L925" s="21"/>
      <c r="N925" s="12"/>
    </row>
    <row r="926" spans="1:14" ht="21.75" customHeight="1" x14ac:dyDescent="0.25">
      <c r="A926" s="4">
        <v>943</v>
      </c>
      <c r="B926" s="83"/>
      <c r="C926" s="35"/>
      <c r="D926" s="2"/>
      <c r="E926" s="15"/>
      <c r="F926" s="15"/>
      <c r="G926" s="14">
        <f ca="1">Tabla36891011181915161723456756389101112[[#This Row],[FECHA RADICACION]]-TODAY()</f>
        <v>-46063</v>
      </c>
      <c r="H926" s="14"/>
      <c r="I926" s="14"/>
      <c r="J926" s="4"/>
      <c r="K926" s="15"/>
      <c r="L926" s="21"/>
      <c r="N926" s="12"/>
    </row>
    <row r="927" spans="1:14" ht="21.75" customHeight="1" x14ac:dyDescent="0.25">
      <c r="A927" s="4">
        <v>944</v>
      </c>
      <c r="B927" s="83"/>
      <c r="C927" s="35"/>
      <c r="D927" s="2"/>
      <c r="E927" s="15"/>
      <c r="F927" s="15"/>
      <c r="G927" s="14">
        <f ca="1">Tabla36891011181915161723456756389101112[[#This Row],[FECHA RADICACION]]-TODAY()</f>
        <v>-46063</v>
      </c>
      <c r="H927" s="14"/>
      <c r="I927" s="14"/>
      <c r="J927" s="4"/>
      <c r="K927" s="15"/>
      <c r="L927" s="21"/>
      <c r="N927" s="12"/>
    </row>
    <row r="928" spans="1:14" ht="21.75" customHeight="1" x14ac:dyDescent="0.25">
      <c r="A928" s="4">
        <v>945</v>
      </c>
      <c r="B928" s="83"/>
      <c r="C928" s="35"/>
      <c r="D928" s="2"/>
      <c r="E928" s="15"/>
      <c r="F928" s="15"/>
      <c r="G928" s="14">
        <f ca="1">Tabla36891011181915161723456756389101112[[#This Row],[FECHA RADICACION]]-TODAY()</f>
        <v>-46063</v>
      </c>
      <c r="H928" s="14"/>
      <c r="I928" s="14"/>
      <c r="J928" s="4"/>
      <c r="K928" s="15"/>
      <c r="L928" s="21"/>
      <c r="N928" s="12"/>
    </row>
    <row r="929" spans="1:14" ht="21.75" customHeight="1" x14ac:dyDescent="0.25">
      <c r="A929" s="4">
        <v>946</v>
      </c>
      <c r="B929" s="83"/>
      <c r="C929" s="35"/>
      <c r="D929" s="2"/>
      <c r="E929" s="15"/>
      <c r="F929" s="15"/>
      <c r="G929" s="14">
        <f ca="1">Tabla36891011181915161723456756389101112[[#This Row],[FECHA RADICACION]]-TODAY()</f>
        <v>-46063</v>
      </c>
      <c r="H929" s="14"/>
      <c r="I929" s="14"/>
      <c r="J929" s="4"/>
      <c r="K929" s="15"/>
      <c r="L929" s="21"/>
      <c r="N929" s="12"/>
    </row>
    <row r="930" spans="1:14" ht="21.75" customHeight="1" x14ac:dyDescent="0.25">
      <c r="A930" s="4">
        <v>947</v>
      </c>
      <c r="B930" s="83"/>
      <c r="C930" s="35"/>
      <c r="D930" s="2"/>
      <c r="E930" s="15"/>
      <c r="F930" s="15"/>
      <c r="G930" s="14">
        <f ca="1">Tabla36891011181915161723456756389101112[[#This Row],[FECHA RADICACION]]-TODAY()</f>
        <v>-46063</v>
      </c>
      <c r="H930" s="14"/>
      <c r="I930" s="14"/>
      <c r="J930" s="4"/>
      <c r="K930" s="15"/>
      <c r="L930" s="21"/>
      <c r="N930" s="12"/>
    </row>
    <row r="931" spans="1:14" ht="21.75" customHeight="1" x14ac:dyDescent="0.25">
      <c r="A931" s="4">
        <v>948</v>
      </c>
      <c r="B931" s="83"/>
      <c r="C931" s="35"/>
      <c r="D931" s="2"/>
      <c r="E931" s="15"/>
      <c r="F931" s="15"/>
      <c r="G931" s="14">
        <f ca="1">Tabla36891011181915161723456756389101112[[#This Row],[FECHA RADICACION]]-TODAY()</f>
        <v>-46063</v>
      </c>
      <c r="H931" s="14"/>
      <c r="I931" s="14"/>
      <c r="J931" s="4"/>
      <c r="K931" s="15"/>
      <c r="L931" s="21"/>
      <c r="N931" s="12"/>
    </row>
    <row r="932" spans="1:14" ht="21.75" customHeight="1" x14ac:dyDescent="0.25">
      <c r="A932" s="4">
        <v>949</v>
      </c>
      <c r="B932" s="83"/>
      <c r="C932" s="35"/>
      <c r="D932" s="2"/>
      <c r="E932" s="15"/>
      <c r="F932" s="15"/>
      <c r="G932" s="14">
        <f ca="1">Tabla36891011181915161723456756389101112[[#This Row],[FECHA RADICACION]]-TODAY()</f>
        <v>-46063</v>
      </c>
      <c r="H932" s="14"/>
      <c r="I932" s="14"/>
      <c r="J932" s="4"/>
      <c r="K932" s="15"/>
      <c r="L932" s="21"/>
      <c r="N932" s="12"/>
    </row>
    <row r="933" spans="1:14" ht="21.75" customHeight="1" x14ac:dyDescent="0.25">
      <c r="A933" s="4">
        <v>950</v>
      </c>
      <c r="B933" s="83"/>
      <c r="C933" s="35"/>
      <c r="D933" s="2"/>
      <c r="E933" s="15"/>
      <c r="F933" s="15"/>
      <c r="G933" s="14">
        <f ca="1">Tabla36891011181915161723456756389101112[[#This Row],[FECHA RADICACION]]-TODAY()</f>
        <v>-46063</v>
      </c>
      <c r="H933" s="14"/>
      <c r="I933" s="14"/>
      <c r="J933" s="4"/>
      <c r="K933" s="15"/>
      <c r="L933" s="21"/>
      <c r="N933" s="12"/>
    </row>
    <row r="934" spans="1:14" ht="21.75" customHeight="1" x14ac:dyDescent="0.25">
      <c r="A934" s="4">
        <v>951</v>
      </c>
      <c r="B934" s="83"/>
      <c r="C934" s="35"/>
      <c r="D934" s="2"/>
      <c r="E934" s="15"/>
      <c r="F934" s="15"/>
      <c r="G934" s="14">
        <f ca="1">Tabla36891011181915161723456756389101112[[#This Row],[FECHA RADICACION]]-TODAY()</f>
        <v>-46063</v>
      </c>
      <c r="H934" s="14"/>
      <c r="I934" s="14"/>
      <c r="J934" s="4"/>
      <c r="K934" s="15"/>
      <c r="L934" s="21"/>
      <c r="N934" s="12"/>
    </row>
    <row r="935" spans="1:14" ht="21.75" customHeight="1" x14ac:dyDescent="0.2">
      <c r="A935" s="4">
        <v>952</v>
      </c>
      <c r="B935" s="83"/>
      <c r="C935" s="35"/>
      <c r="D935" s="2"/>
      <c r="E935" s="79" t="s">
        <v>7642</v>
      </c>
      <c r="F935" s="79"/>
      <c r="G935" s="14">
        <f ca="1">Tabla36891011181915161723456756389101112[[#This Row],[FECHA RADICACION]]-TODAY()</f>
        <v>-46063</v>
      </c>
      <c r="H935" s="14"/>
      <c r="I935" s="14"/>
      <c r="J935" s="4"/>
      <c r="K935" s="15"/>
      <c r="L935" s="21"/>
      <c r="N935" s="12"/>
    </row>
    <row r="936" spans="1:14" ht="21.75" customHeight="1" x14ac:dyDescent="0.25">
      <c r="A936" s="4">
        <v>953</v>
      </c>
      <c r="B936" s="83"/>
      <c r="C936" s="35"/>
      <c r="D936" s="2"/>
      <c r="E936" s="15"/>
      <c r="F936" s="15"/>
      <c r="G936" s="14">
        <f ca="1">Tabla36891011181915161723456756389101112[[#This Row],[FECHA RADICACION]]-TODAY()</f>
        <v>-46063</v>
      </c>
      <c r="H936" s="14"/>
      <c r="I936" s="14"/>
      <c r="J936" s="4"/>
      <c r="K936" s="15"/>
      <c r="L936" s="21"/>
      <c r="N936" s="12"/>
    </row>
    <row r="937" spans="1:14" ht="21.75" customHeight="1" x14ac:dyDescent="0.25">
      <c r="A937" s="4">
        <v>954</v>
      </c>
      <c r="B937" s="83"/>
      <c r="C937" s="35"/>
      <c r="D937" s="2"/>
      <c r="E937" s="15"/>
      <c r="F937" s="15"/>
      <c r="G937" s="14">
        <f ca="1">Tabla36891011181915161723456756389101112[[#This Row],[FECHA RADICACION]]-TODAY()</f>
        <v>-46063</v>
      </c>
      <c r="H937" s="14"/>
      <c r="I937" s="14"/>
      <c r="J937" s="4"/>
      <c r="K937" s="15"/>
      <c r="L937" s="21"/>
      <c r="N937" s="12"/>
    </row>
    <row r="938" spans="1:14" ht="21.75" customHeight="1" x14ac:dyDescent="0.25">
      <c r="A938" s="4">
        <v>955</v>
      </c>
      <c r="B938" s="83"/>
      <c r="C938" s="35"/>
      <c r="D938" s="2"/>
      <c r="E938" s="15"/>
      <c r="F938" s="15"/>
      <c r="G938" s="14">
        <f ca="1">Tabla36891011181915161723456756389101112[[#This Row],[FECHA RADICACION]]-TODAY()</f>
        <v>-46063</v>
      </c>
      <c r="H938" s="14"/>
      <c r="I938" s="14"/>
      <c r="J938" s="4"/>
      <c r="K938" s="15"/>
      <c r="L938" s="21"/>
      <c r="N938" s="12"/>
    </row>
    <row r="939" spans="1:14" ht="21.75" customHeight="1" x14ac:dyDescent="0.25">
      <c r="A939" s="4">
        <v>956</v>
      </c>
      <c r="B939" s="83"/>
      <c r="C939" s="35"/>
      <c r="D939" s="2"/>
      <c r="E939" s="15"/>
      <c r="F939" s="15"/>
      <c r="G939" s="14">
        <f ca="1">Tabla36891011181915161723456756389101112[[#This Row],[FECHA RADICACION]]-TODAY()</f>
        <v>-46063</v>
      </c>
      <c r="H939" s="14"/>
      <c r="I939" s="14"/>
      <c r="J939" s="4"/>
      <c r="K939" s="15"/>
      <c r="L939" s="21"/>
      <c r="N939" s="12"/>
    </row>
    <row r="950" spans="9:9" ht="21.75" customHeight="1" x14ac:dyDescent="0.25">
      <c r="I950" s="22" t="s">
        <v>811</v>
      </c>
    </row>
    <row r="1004" spans="5:5" ht="21.75" customHeight="1" x14ac:dyDescent="0.25">
      <c r="E1004" s="76" t="s">
        <v>3859</v>
      </c>
    </row>
  </sheetData>
  <sheetProtection selectLockedCells="1" selectUnlockedCells="1"/>
  <conditionalFormatting sqref="G2:G939">
    <cfRule type="expression" dxfId="23" priority="9" stopIfTrue="1">
      <formula>$K2="SI"</formula>
    </cfRule>
  </conditionalFormatting>
  <conditionalFormatting sqref="B5:B21 B24:B29">
    <cfRule type="duplicateValues" dxfId="22" priority="5"/>
  </conditionalFormatting>
  <conditionalFormatting sqref="B2:B4">
    <cfRule type="duplicateValues" priority="4"/>
  </conditionalFormatting>
  <conditionalFormatting sqref="B154:B1048576 B1:B21 B24:B147">
    <cfRule type="duplicateValues" dxfId="21" priority="3"/>
  </conditionalFormatting>
  <conditionalFormatting sqref="B22:B23">
    <cfRule type="duplicateValues" priority="2"/>
  </conditionalFormatting>
  <conditionalFormatting sqref="B148:B153">
    <cfRule type="duplicateValues" priority="1392"/>
  </conditionalFormatting>
  <conditionalFormatting sqref="B30:B147 B154:B602">
    <cfRule type="duplicateValues" dxfId="20" priority="1435"/>
  </conditionalFormatting>
  <conditionalFormatting sqref="B154:B939 B5:B21 B24:B147">
    <cfRule type="duplicateValues" priority="1438"/>
  </conditionalFormatting>
  <conditionalFormatting sqref="G2:G939">
    <cfRule type="top10" dxfId="19" priority="1442" bottom="1" rank="1"/>
    <cfRule type="colorScale" priority="1443">
      <colorScale>
        <cfvo type="num" val="-15"/>
        <cfvo type="num" val="-10"/>
        <cfvo type="num" val="0"/>
        <color rgb="FFF8696B"/>
        <color rgb="FFFFEB84"/>
        <color rgb="FF63BE7B"/>
      </colorScale>
    </cfRule>
  </conditionalFormatting>
  <dataValidations count="1">
    <dataValidation allowBlank="1" showInputMessage="1" sqref="L14:L15 K1:K6 K8:K9 K12:K34 J940:J1048576 K36:K939" xr:uid="{FF637654-7830-4D2A-80CA-1DF22443B0A6}"/>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432C22F8-2DA8-4B92-83C2-ADA5873A22B3}">
          <x14:formula1>
            <xm:f>Hoja1!$D$3:$D$4</xm:f>
          </x14:formula1>
          <xm:sqref>K10:K11 K7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5"/>
  <sheetViews>
    <sheetView workbookViewId="0">
      <selection activeCell="H12" sqref="H12"/>
    </sheetView>
  </sheetViews>
  <sheetFormatPr baseColWidth="10" defaultColWidth="11.42578125" defaultRowHeight="15" x14ac:dyDescent="0.25"/>
  <cols>
    <col min="2" max="2" width="23.28515625" bestFit="1" customWidth="1"/>
  </cols>
  <sheetData>
    <row r="2" spans="2:4" x14ac:dyDescent="0.25">
      <c r="B2" s="5" t="s">
        <v>7792</v>
      </c>
      <c r="D2" s="7" t="s">
        <v>7793</v>
      </c>
    </row>
    <row r="3" spans="2:4" x14ac:dyDescent="0.25">
      <c r="B3" s="1" t="s">
        <v>7794</v>
      </c>
      <c r="D3" s="1" t="s">
        <v>18</v>
      </c>
    </row>
    <row r="4" spans="2:4" x14ac:dyDescent="0.25">
      <c r="B4" s="1" t="s">
        <v>7795</v>
      </c>
      <c r="D4" s="1" t="s">
        <v>7796</v>
      </c>
    </row>
    <row r="5" spans="2:4" x14ac:dyDescent="0.25">
      <c r="B5" s="1" t="s">
        <v>2964</v>
      </c>
    </row>
    <row r="6" spans="2:4" x14ac:dyDescent="0.25">
      <c r="B6" s="1" t="s">
        <v>7797</v>
      </c>
    </row>
    <row r="7" spans="2:4" x14ac:dyDescent="0.25">
      <c r="B7" s="1" t="s">
        <v>7798</v>
      </c>
    </row>
    <row r="8" spans="2:4" x14ac:dyDescent="0.25">
      <c r="B8" s="1" t="s">
        <v>7799</v>
      </c>
    </row>
    <row r="9" spans="2:4" x14ac:dyDescent="0.25">
      <c r="B9" s="1" t="s">
        <v>7800</v>
      </c>
    </row>
    <row r="10" spans="2:4" x14ac:dyDescent="0.25">
      <c r="B10" s="1" t="s">
        <v>7801</v>
      </c>
    </row>
    <row r="11" spans="2:4" x14ac:dyDescent="0.25">
      <c r="B11" s="1" t="s">
        <v>7802</v>
      </c>
    </row>
    <row r="12" spans="2:4" x14ac:dyDescent="0.25">
      <c r="B12" s="1" t="s">
        <v>105</v>
      </c>
    </row>
    <row r="13" spans="2:4" x14ac:dyDescent="0.25">
      <c r="B13" s="1" t="s">
        <v>7803</v>
      </c>
    </row>
    <row r="14" spans="2:4" x14ac:dyDescent="0.25">
      <c r="B14" s="1" t="s">
        <v>7804</v>
      </c>
    </row>
    <row r="15" spans="2:4" x14ac:dyDescent="0.25">
      <c r="B15" s="1" t="s">
        <v>7805</v>
      </c>
    </row>
  </sheetData>
  <sortState xmlns:xlrd2="http://schemas.microsoft.com/office/spreadsheetml/2017/richdata2" ref="B3:B15">
    <sortCondition ref="B2:B15"/>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B56576A-88F7-4B32-B48C-A877C34BFED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ABRIL 2025</vt:lpstr>
      <vt:lpstr>MAYO 2025</vt:lpstr>
      <vt:lpstr>JUNIO 2025</vt:lpstr>
      <vt:lpstr>JULIO 2025</vt:lpstr>
      <vt:lpstr>AGOSTO 2025</vt:lpstr>
      <vt:lpstr>SEPTIEMBRE 2025</vt:lpstr>
      <vt:lpstr>OCTUBRE 2025</vt:lpstr>
      <vt:lpstr>NOVIEMBRE 2025</vt:lpstr>
      <vt:lpstr>DICIEMBRE 2025</vt:lpstr>
      <vt:lpstr>ENERO 2026</vt:lpstr>
      <vt:lpstr>FEBRERO 2026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 IN ONE</dc:creator>
  <cp:keywords/>
  <dc:description/>
  <cp:lastModifiedBy>pamela gonzalez</cp:lastModifiedBy>
  <cp:revision/>
  <dcterms:created xsi:type="dcterms:W3CDTF">2023-03-24T01:53:08Z</dcterms:created>
  <dcterms:modified xsi:type="dcterms:W3CDTF">2026-02-11T02:29:14Z</dcterms:modified>
  <cp:category/>
  <cp:contentStatus/>
</cp:coreProperties>
</file>